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726"/>
  <workbookPr defaultThemeVersion="166925"/>
  <mc:AlternateContent xmlns:mc="http://schemas.openxmlformats.org/markup-compatibility/2006">
    <mc:Choice Requires="x15">
      <x15ac:absPath xmlns:x15ac="http://schemas.microsoft.com/office/spreadsheetml/2010/11/ac" url="https://ofgemcloud.sharepoint.com/sites/PC/Shared Documents/Electricity Distribution/Licence Drafting/Consultations/September 2022 informal consultation/Consultation responses/ENWL files/"/>
    </mc:Choice>
  </mc:AlternateContent>
  <xr:revisionPtr revIDLastSave="74" documentId="10_ncr:100000_{034A4A90-684F-48D7-979E-73ACEE5E1AD9}" xr6:coauthVersionLast="47" xr6:coauthVersionMax="47" xr10:uidLastSave="{FAE4E113-77BB-460A-843E-E3EDC4CB47DB}"/>
  <bookViews>
    <workbookView xWindow="28680" yWindow="-120" windowWidth="29040" windowHeight="15840" firstSheet="61" activeTab="68" xr2:uid="{E95224FF-636B-498F-8336-3E465F58D367}"/>
  </bookViews>
  <sheets>
    <sheet name="Contents" sheetId="73" r:id="rId1"/>
    <sheet name="SLC General" sheetId="97" r:id="rId2"/>
    <sheet name="SLC3A" sheetId="3" r:id="rId3"/>
    <sheet name="SLC5" sheetId="7" r:id="rId4"/>
    <sheet name="SLC10AA" sheetId="4" r:id="rId5"/>
    <sheet name="SLC7A" sheetId="112" r:id="rId6"/>
    <sheet name="SLC8" sheetId="9" r:id="rId7"/>
    <sheet name="SLC11" sheetId="2" r:id="rId8"/>
    <sheet name="SLC13C" sheetId="108" r:id="rId9"/>
    <sheet name="SLC15A" sheetId="45" r:id="rId10"/>
    <sheet name="SLC18" sheetId="109" r:id="rId11"/>
    <sheet name="SLC25" sheetId="46" r:id="rId12"/>
    <sheet name="SLC26" sheetId="47" r:id="rId13"/>
    <sheet name="SLC31E" sheetId="114" r:id="rId14"/>
    <sheet name="SLC38 and SLC38A" sheetId="111" r:id="rId15"/>
    <sheet name="SLC44" sheetId="113" r:id="rId16"/>
    <sheet name="SLC46" sheetId="115" r:id="rId17"/>
    <sheet name="SLC48" sheetId="5" r:id="rId18"/>
    <sheet name="SLC48A" sheetId="6" r:id="rId19"/>
    <sheet name="SLC50" sheetId="8" r:id="rId20"/>
    <sheet name="SpC General" sheetId="98" r:id="rId21"/>
    <sheet name="SpC1.1 to 1.3" sheetId="48" r:id="rId22"/>
    <sheet name="SpC2.1" sheetId="11" r:id="rId23"/>
    <sheet name="SpC2.2" sheetId="12" r:id="rId24"/>
    <sheet name="SpC2.3" sheetId="13" r:id="rId25"/>
    <sheet name="SpC3.1 and SpC9.2" sheetId="14" r:id="rId26"/>
    <sheet name="Load conditions" sheetId="104" r:id="rId27"/>
    <sheet name="SpC3.2" sheetId="54" r:id="rId28"/>
    <sheet name="SpC3.2 part B" sheetId="17" r:id="rId29"/>
    <sheet name="SpC3.2 part C" sheetId="18" r:id="rId30"/>
    <sheet name="SpC3.2 part D" sheetId="51" r:id="rId31"/>
    <sheet name="SpC3.2 part E" sheetId="19" r:id="rId32"/>
    <sheet name="SpC3.2 part F" sheetId="20" r:id="rId33"/>
    <sheet name="SpC3.2 part G and H" sheetId="50" r:id="rId34"/>
    <sheet name="SpC3.2 part I" sheetId="21" r:id="rId35"/>
    <sheet name="SpC3.2 part J" sheetId="52" r:id="rId36"/>
    <sheet name="SpC3.2 part K" sheetId="22" r:id="rId37"/>
    <sheet name="SpC3.2 part L" sheetId="53" r:id="rId38"/>
    <sheet name="SpC3.2 part M" sheetId="110" r:id="rId39"/>
    <sheet name="SpC3.2 part N" sheetId="23" r:id="rId40"/>
    <sheet name="SpC3.2 part O" sheetId="24" r:id="rId41"/>
    <sheet name="SpC3.2 part P" sheetId="25" r:id="rId42"/>
    <sheet name="SpC3.3" sheetId="26" r:id="rId43"/>
    <sheet name="SpC3.4 WSC" sheetId="57" r:id="rId44"/>
    <sheet name="SpC3.4 VA" sheetId="56" r:id="rId45"/>
    <sheet name="SpC3.4 EV" sheetId="55" r:id="rId46"/>
    <sheet name="SpC3.5" sheetId="29" r:id="rId47"/>
    <sheet name="SpC3.6" sheetId="30" r:id="rId48"/>
    <sheet name="SpC3.7" sheetId="31" r:id="rId49"/>
    <sheet name="SpC3.8" sheetId="32" r:id="rId50"/>
    <sheet name="SpC3.9" sheetId="33" r:id="rId51"/>
    <sheet name="SpC3.10" sheetId="49" r:id="rId52"/>
    <sheet name="SpC3.11" sheetId="15" r:id="rId53"/>
    <sheet name="SpC3.12" sheetId="16" r:id="rId54"/>
    <sheet name="SpC4.1" sheetId="105" r:id="rId55"/>
    <sheet name="SpC4.2" sheetId="116" r:id="rId56"/>
    <sheet name="SpC4.3" sheetId="117" r:id="rId57"/>
    <sheet name="SpC4.4" sheetId="118" r:id="rId58"/>
    <sheet name="SpC4.5" sheetId="119" r:id="rId59"/>
    <sheet name="SpC4.6" sheetId="120" r:id="rId60"/>
    <sheet name="SpC4.7" sheetId="36" r:id="rId61"/>
    <sheet name="SpC4.8" sheetId="121" r:id="rId62"/>
    <sheet name="SpC4.9" sheetId="38" r:id="rId63"/>
    <sheet name="SpC4.10" sheetId="34" r:id="rId64"/>
    <sheet name="SpC5.1" sheetId="122" r:id="rId65"/>
    <sheet name="SpC5.2" sheetId="39" r:id="rId66"/>
    <sheet name="SpC5.3" sheetId="40" r:id="rId67"/>
    <sheet name="SpC5.4" sheetId="123" r:id="rId68"/>
    <sheet name="SpC6.1 2.1 SLC38B and 38C" sheetId="10" r:id="rId69"/>
    <sheet name="SpC7.1 to 7.7" sheetId="41" r:id="rId70"/>
    <sheet name="SpC7.8" sheetId="42" r:id="rId71"/>
    <sheet name="SpC7.9" sheetId="43" r:id="rId72"/>
    <sheet name="SpC8.1" sheetId="44" r:id="rId73"/>
    <sheet name="SpC9.1" sheetId="124" r:id="rId74"/>
    <sheet name="SpC9.3" sheetId="125" r:id="rId75"/>
    <sheet name="SpC9.4" sheetId="66" r:id="rId76"/>
    <sheet name="SpC9.5" sheetId="68" r:id="rId77"/>
    <sheet name="SpC9.6" sheetId="126" r:id="rId78"/>
    <sheet name="SpC9.7" sheetId="70" r:id="rId79"/>
    <sheet name="SpC9.8" sheetId="127" r:id="rId80"/>
    <sheet name="SpC9.9" sheetId="72" r:id="rId81"/>
    <sheet name="SpC9.10" sheetId="128" r:id="rId82"/>
    <sheet name="SpC9.11" sheetId="103" r:id="rId83"/>
    <sheet name="SpC9.13" sheetId="65" r:id="rId84"/>
    <sheet name="PCFM Guidance" sheetId="102" r:id="rId85"/>
    <sheet name="PCFH" sheetId="101" r:id="rId86"/>
    <sheet name="AD Re-opener Guidance" sheetId="67" r:id="rId87"/>
    <sheet name="AD PCDs" sheetId="28" r:id="rId88"/>
    <sheet name="AD WSC" sheetId="129" r:id="rId89"/>
    <sheet name="AD Major connections ODI" sheetId="131" r:id="rId90"/>
    <sheet name="AD Vulnerability" sheetId="130" r:id="rId91"/>
    <sheet name="AD LRE volume driver" sheetId="132" r:id="rId92"/>
  </sheets>
  <definedNames>
    <definedName name="_xlnm._FilterDatabase" localSheetId="91" hidden="1">'AD LRE volume driver'!$A$4:$J$50</definedName>
    <definedName name="_xlnm._FilterDatabase" localSheetId="89" hidden="1">'AD Major connections ODI'!$A$4:$J$52</definedName>
    <definedName name="_xlnm._FilterDatabase" localSheetId="87" hidden="1">'AD PCDs'!$A$3:$I$97</definedName>
    <definedName name="_xlnm._FilterDatabase" localSheetId="86" hidden="1">'AD Re-opener Guidance'!$A$3:$J$52</definedName>
    <definedName name="_xlnm._FilterDatabase" localSheetId="90" hidden="1">'AD Vulnerability'!$A$4:$J$52</definedName>
    <definedName name="_xlnm._FilterDatabase" localSheetId="88" hidden="1">'AD WSC'!$A$4:$J$52</definedName>
    <definedName name="_xlnm._FilterDatabase" localSheetId="26" hidden="1">'Load conditions'!$A$4:$J$66</definedName>
    <definedName name="_xlnm._FilterDatabase" localSheetId="85" hidden="1">PCFH!$A$4:$J$53</definedName>
    <definedName name="_xlnm._FilterDatabase" localSheetId="84" hidden="1">'PCFM Guidance'!$A$4:$J$53</definedName>
    <definedName name="_xlnm._FilterDatabase" localSheetId="4" hidden="1">SLC10AA!$A$4:$J$51</definedName>
    <definedName name="_xlnm._FilterDatabase" localSheetId="7" hidden="1">'SLC11'!$A$3:$J$52</definedName>
    <definedName name="_xlnm._FilterDatabase" localSheetId="8" hidden="1">SLC13C!$A$4:$J$53</definedName>
    <definedName name="_xlnm._FilterDatabase" localSheetId="9" hidden="1">SLC15A!$A$4:$J$53</definedName>
    <definedName name="_xlnm._FilterDatabase" localSheetId="10" hidden="1">'SLC18'!$A$4:$J$53</definedName>
    <definedName name="_xlnm._FilterDatabase" localSheetId="11" hidden="1">'SLC25'!$A$4:$J$53</definedName>
    <definedName name="_xlnm._FilterDatabase" localSheetId="12" hidden="1">'SLC26'!$A$4:$J$54</definedName>
    <definedName name="_xlnm._FilterDatabase" localSheetId="13" hidden="1">SLC31E!$A$4:$J$52</definedName>
    <definedName name="_xlnm._FilterDatabase" localSheetId="14" hidden="1">'SLC38 and SLC38A'!$A$4:$J$52</definedName>
    <definedName name="_xlnm._FilterDatabase" localSheetId="2" hidden="1">SLC3A!$A$4:$J$53</definedName>
    <definedName name="_xlnm._FilterDatabase" localSheetId="15" hidden="1">'SLC44'!$A$4:$J$53</definedName>
    <definedName name="_xlnm._FilterDatabase" localSheetId="16" hidden="1">'SLC46'!$A$4:$J$53</definedName>
    <definedName name="_xlnm._FilterDatabase" localSheetId="17" hidden="1">'SLC48'!$A$4:$J$53</definedName>
    <definedName name="_xlnm._FilterDatabase" localSheetId="18" hidden="1">SLC48A!$A$4:$J$53</definedName>
    <definedName name="_xlnm._FilterDatabase" localSheetId="3" hidden="1">'SLC5'!$A$4:$J$53</definedName>
    <definedName name="_xlnm._FilterDatabase" localSheetId="19" hidden="1">'SLC50'!$A$4:$J$21</definedName>
    <definedName name="_xlnm._FilterDatabase" localSheetId="5" hidden="1">SLC7A!$A$4:$J$53</definedName>
    <definedName name="_xlnm._FilterDatabase" localSheetId="6" hidden="1">'SLC8'!$A$4:$J$53</definedName>
    <definedName name="_xlnm._FilterDatabase" localSheetId="21" hidden="1">'SpC1.1 to 1.3'!$A$4:$J$48</definedName>
    <definedName name="_xlnm._FilterDatabase" localSheetId="22" hidden="1">'SpC2.1'!$A$4:$J$53</definedName>
    <definedName name="_xlnm._FilterDatabase" localSheetId="23" hidden="1">'SpC2.2'!$A$4:$J$53</definedName>
    <definedName name="_xlnm._FilterDatabase" localSheetId="24" hidden="1">'SpC2.3'!$A$4:$J$53</definedName>
    <definedName name="_xlnm._FilterDatabase" localSheetId="25" hidden="1">'SpC3.1 and SpC9.2'!$A$4:$J$56</definedName>
    <definedName name="_xlnm._FilterDatabase" localSheetId="51" hidden="1">'SpC3.10'!$A$4:$J$56</definedName>
    <definedName name="_xlnm._FilterDatabase" localSheetId="52" hidden="1">'SpC3.11'!$A$4:$J$54</definedName>
    <definedName name="_xlnm._FilterDatabase" localSheetId="53" hidden="1">'SpC3.12'!$A$4:$J$53</definedName>
    <definedName name="_xlnm._FilterDatabase" localSheetId="27" hidden="1">'SpC3.2'!$A$3:$J$36</definedName>
    <definedName name="_xlnm._FilterDatabase" localSheetId="29" hidden="1">'SpC3.2 part C'!$A$4:$J$50</definedName>
    <definedName name="_xlnm._FilterDatabase" localSheetId="30" hidden="1">'SpC3.2 part D'!$A$4:$J$56</definedName>
    <definedName name="_xlnm._FilterDatabase" localSheetId="31" hidden="1">'SpC3.2 part E'!$A$4:$J$25</definedName>
    <definedName name="_xlnm._FilterDatabase" localSheetId="32" hidden="1">'SpC3.2 part F'!$A$4:$J$53</definedName>
    <definedName name="_xlnm._FilterDatabase" localSheetId="33" hidden="1">'SpC3.2 part G and H'!$A$4:$J$54</definedName>
    <definedName name="_xlnm._FilterDatabase" localSheetId="34" hidden="1">'SpC3.2 part I'!$A$4:$J$60</definedName>
    <definedName name="_xlnm._FilterDatabase" localSheetId="35" hidden="1">'SpC3.2 part J'!$A$4:$J$54</definedName>
    <definedName name="_xlnm._FilterDatabase" localSheetId="36" hidden="1">'SpC3.2 part K'!$A$4:$J$53</definedName>
    <definedName name="_xlnm._FilterDatabase" localSheetId="37" hidden="1">'SpC3.2 part L'!$A$4:$J$53</definedName>
    <definedName name="_xlnm._FilterDatabase" localSheetId="38" hidden="1">'SpC3.2 part M'!$A$4:$J$53</definedName>
    <definedName name="_xlnm._FilterDatabase" localSheetId="39" hidden="1">'SpC3.2 part N'!$A$4:$J$54</definedName>
    <definedName name="_xlnm._FilterDatabase" localSheetId="40" hidden="1">'SpC3.2 part O'!$A$4:$J$53</definedName>
    <definedName name="_xlnm._FilterDatabase" localSheetId="41" hidden="1">'SpC3.2 part P'!$A$4:$J$53</definedName>
    <definedName name="_xlnm._FilterDatabase" localSheetId="42" hidden="1">'SpC3.3'!$A$4:$J$40</definedName>
    <definedName name="_xlnm._FilterDatabase" localSheetId="45" hidden="1">'SpC3.4 EV'!$A$4:$J$22</definedName>
    <definedName name="_xlnm._FilterDatabase" localSheetId="44" hidden="1">'SpC3.4 VA'!$A$4:$J$53</definedName>
    <definedName name="_xlnm._FilterDatabase" localSheetId="43" hidden="1">'SpC3.4 WSC'!$A$4:$J$26</definedName>
    <definedName name="_xlnm._FilterDatabase" localSheetId="46" hidden="1">'SpC3.5'!$A$4:$J$25</definedName>
    <definedName name="_xlnm._FilterDatabase" localSheetId="47" hidden="1">'SpC3.6'!$A$4:$J$53</definedName>
    <definedName name="_xlnm._FilterDatabase" localSheetId="48" hidden="1">'SpC3.7'!$A$4:$J$53</definedName>
    <definedName name="_xlnm._FilterDatabase" localSheetId="49" hidden="1">'SpC3.8'!$A$4:$J$53</definedName>
    <definedName name="_xlnm._FilterDatabase" localSheetId="50" hidden="1">'SpC3.9'!$A$4:$J$53</definedName>
    <definedName name="_xlnm._FilterDatabase" localSheetId="54" hidden="1">'SpC4.1'!$A$4:$J$55</definedName>
    <definedName name="_xlnm._FilterDatabase" localSheetId="63" hidden="1">'SpC4.10'!$A$4:$J$53</definedName>
    <definedName name="_xlnm._FilterDatabase" localSheetId="55" hidden="1">'SpC4.2'!$A$4:$J$42</definedName>
    <definedName name="_xlnm._FilterDatabase" localSheetId="56" hidden="1">'SpC4.3'!$A$4:$J$68</definedName>
    <definedName name="_xlnm._FilterDatabase" localSheetId="58" hidden="1">'SpC4.5'!$A$4:$J$70</definedName>
    <definedName name="_xlnm._FilterDatabase" localSheetId="59" hidden="1">'SpC4.6'!$A$4:$J$52</definedName>
    <definedName name="_xlnm._FilterDatabase" localSheetId="60" hidden="1">'SpC4.7'!$A$4:$J$47</definedName>
    <definedName name="_xlnm._FilterDatabase" localSheetId="61" hidden="1">'SpC4.8'!$A$4:$J$53</definedName>
    <definedName name="_xlnm._FilterDatabase" localSheetId="62" hidden="1">'SpC4.9'!$A$4:$J$54</definedName>
    <definedName name="_xlnm._FilterDatabase" localSheetId="64" hidden="1">'SpC5.1'!$A$4:$J$53</definedName>
    <definedName name="_xlnm._FilterDatabase" localSheetId="65" hidden="1">'SpC5.2'!$A$4:$J$53</definedName>
    <definedName name="_xlnm._FilterDatabase" localSheetId="66" hidden="1">'SpC5.3'!$A$4:$I$48</definedName>
    <definedName name="_xlnm._FilterDatabase" localSheetId="67" hidden="1">'SpC5.4'!$A$4:$J$53</definedName>
    <definedName name="_xlnm._FilterDatabase" localSheetId="68" hidden="1">'SpC6.1 2.1 SLC38B and 38C'!$A$4:$J$93</definedName>
    <definedName name="_xlnm._FilterDatabase" localSheetId="69" hidden="1">'SpC7.1 to 7.7'!$A$5:$J$61</definedName>
    <definedName name="_xlnm._FilterDatabase" localSheetId="70" hidden="1">'SpC7.8'!$A$4:$J$53</definedName>
    <definedName name="_xlnm._FilterDatabase" localSheetId="71" hidden="1">'SpC7.9'!$A$4:$J$53</definedName>
    <definedName name="_xlnm._FilterDatabase" localSheetId="72" hidden="1">'SpC8.1'!$A$4:$J$53</definedName>
    <definedName name="_xlnm._FilterDatabase" localSheetId="73" hidden="1">'SpC9.1'!$A$4:$J$53</definedName>
    <definedName name="_xlnm._FilterDatabase" localSheetId="81" hidden="1">'SpC9.10'!$A$4:$J$53</definedName>
    <definedName name="_xlnm._FilterDatabase" localSheetId="82" hidden="1">'SpC9.11'!$A$4:$J$53</definedName>
    <definedName name="_xlnm._FilterDatabase" localSheetId="83" hidden="1">'SpC9.13'!$A$4:$J$53</definedName>
    <definedName name="_xlnm._FilterDatabase" localSheetId="74" hidden="1">'SpC9.3'!$A$3:$J$52</definedName>
    <definedName name="_xlnm._FilterDatabase" localSheetId="75" hidden="1">'SpC9.4'!$A$4:$J$53</definedName>
    <definedName name="_xlnm._FilterDatabase" localSheetId="76" hidden="1">'SpC9.5'!$A$4:$J$45</definedName>
    <definedName name="_xlnm._FilterDatabase" localSheetId="77" hidden="1">'SpC9.6'!$A$4:$J$54</definedName>
    <definedName name="_xlnm._FilterDatabase" localSheetId="78" hidden="1">'SpC9.7'!$A$4:$J$42</definedName>
    <definedName name="_xlnm._FilterDatabase" localSheetId="79" hidden="1">'SpC9.8'!$A$4:$J$53</definedName>
    <definedName name="_xlnm._FilterDatabase" localSheetId="80" hidden="1">'SpC9.9'!$A$4:$J$53</definedName>
    <definedName name="_Toc50113381" localSheetId="86">'AD Re-opener Guidance'!$D$100</definedName>
    <definedName name="_xlnm.Print_Area" localSheetId="91">'AD LRE volume driver'!$A$2:$J$18</definedName>
    <definedName name="_xlnm.Print_Area" localSheetId="89">'AD Major connections ODI'!$A$2:$J$20</definedName>
    <definedName name="_xlnm.Print_Area" localSheetId="87">'AD PCDs'!$A$1:$I$17</definedName>
    <definedName name="_xlnm.Print_Area" localSheetId="86">'AD Re-opener Guidance'!$A$1:$J$19</definedName>
    <definedName name="_xlnm.Print_Area" localSheetId="90">'AD Vulnerability'!$A$2:$J$20</definedName>
    <definedName name="_xlnm.Print_Area" localSheetId="88">'AD WSC'!$A$2:$J$19</definedName>
    <definedName name="_xlnm.Print_Area" localSheetId="26">'Load conditions'!$A$2:$J$8</definedName>
    <definedName name="_xlnm.Print_Area" localSheetId="85">PCFH!$A$2:$J$20</definedName>
    <definedName name="_xlnm.Print_Area" localSheetId="84">'PCFM Guidance'!$A$2:$J$20</definedName>
    <definedName name="_xlnm.Print_Area" localSheetId="4">SLC10AA!$A$2:$J$18</definedName>
    <definedName name="_xlnm.Print_Area" localSheetId="7">'SLC11'!$A$1:$J$19</definedName>
    <definedName name="_xlnm.Print_Area" localSheetId="8">SLC13C!$A$2:$J$20</definedName>
    <definedName name="_xlnm.Print_Area" localSheetId="9">SLC15A!$A$2:$J$20</definedName>
    <definedName name="_xlnm.Print_Area" localSheetId="10">'SLC18'!$A$2:$J$20</definedName>
    <definedName name="_xlnm.Print_Area" localSheetId="11">'SLC25'!$A$2:$J$20</definedName>
    <definedName name="_xlnm.Print_Area" localSheetId="12">'SLC26'!$A$2:$J$21</definedName>
    <definedName name="_xlnm.Print_Area" localSheetId="13">SLC31E!$A$2:$J$19</definedName>
    <definedName name="_xlnm.Print_Area" localSheetId="14">'SLC38 and SLC38A'!$A$2:$J$19</definedName>
    <definedName name="_xlnm.Print_Area" localSheetId="2">SLC3A!$A$1:$J$20</definedName>
    <definedName name="_xlnm.Print_Area" localSheetId="15">'SLC44'!$A$2:$J$20</definedName>
    <definedName name="_xlnm.Print_Area" localSheetId="16">'SLC46'!$A$2:$J$20</definedName>
    <definedName name="_xlnm.Print_Area" localSheetId="17">'SLC48'!$A$2:$J$20</definedName>
    <definedName name="_xlnm.Print_Area" localSheetId="18">SLC48A!$A$2:$J$20</definedName>
    <definedName name="_xlnm.Print_Area" localSheetId="3">'SLC5'!$A$2:$J$20</definedName>
    <definedName name="_xlnm.Print_Area" localSheetId="19">'SLC50'!$A$2:$J$21</definedName>
    <definedName name="_xlnm.Print_Area" localSheetId="5">SLC7A!$A$2:$J$20</definedName>
    <definedName name="_xlnm.Print_Area" localSheetId="6">'SLC8'!$A$2:$J$20</definedName>
    <definedName name="_xlnm.Print_Area" localSheetId="21">'SpC1.1 to 1.3'!$A$2:$J$20</definedName>
    <definedName name="_xlnm.Print_Area" localSheetId="22">'SpC2.1'!$A$2:$J$20</definedName>
    <definedName name="_xlnm.Print_Area" localSheetId="23">'SpC2.2'!$A$2:$J$20</definedName>
    <definedName name="_xlnm.Print_Area" localSheetId="24">'SpC2.3'!$A$2:$J$20</definedName>
    <definedName name="_xlnm.Print_Area" localSheetId="25">'SpC3.1 and SpC9.2'!$A$2:$J$22</definedName>
    <definedName name="_xlnm.Print_Area" localSheetId="51">'SpC3.10'!$A$2:$J$20</definedName>
    <definedName name="_xlnm.Print_Area" localSheetId="52">'SpC3.11'!$A$2:$J$21</definedName>
    <definedName name="_xlnm.Print_Area" localSheetId="53">'SpC3.12'!$A$2:$J$20</definedName>
    <definedName name="_xlnm.Print_Area" localSheetId="27">'SpC3.2'!$A$1:$J$12</definedName>
    <definedName name="_xlnm.Print_Area" localSheetId="29">'SpC3.2 part C'!$A$2:$J$17</definedName>
    <definedName name="_xlnm.Print_Area" localSheetId="30">'SpC3.2 part D'!$A$2:$J$23</definedName>
    <definedName name="_xlnm.Print_Area" localSheetId="31">'SpC3.2 part E'!$A$2:$J$20</definedName>
    <definedName name="_xlnm.Print_Area" localSheetId="32">'SpC3.2 part F'!$A$2:$J$20</definedName>
    <definedName name="_xlnm.Print_Area" localSheetId="33">'SpC3.2 part G and H'!$A$2:$J$21</definedName>
    <definedName name="_xlnm.Print_Area" localSheetId="34">'SpC3.2 part I'!$A$2:$J$31</definedName>
    <definedName name="_xlnm.Print_Area" localSheetId="35">'SpC3.2 part J'!$A$2:$J$21</definedName>
    <definedName name="_xlnm.Print_Area" localSheetId="36">'SpC3.2 part K'!$A$2:$J$20</definedName>
    <definedName name="_xlnm.Print_Area" localSheetId="37">'SpC3.2 part L'!$A$2:$J$20</definedName>
    <definedName name="_xlnm.Print_Area" localSheetId="38">'SpC3.2 part M'!$A$2:$J$20</definedName>
    <definedName name="_xlnm.Print_Area" localSheetId="39">'SpC3.2 part N'!$A$2:$J$21</definedName>
    <definedName name="_xlnm.Print_Area" localSheetId="40">'SpC3.2 part O'!$A$2:$J$20</definedName>
    <definedName name="_xlnm.Print_Area" localSheetId="41">'SpC3.2 part P'!$A$2:$J$20</definedName>
    <definedName name="_xlnm.Print_Area" localSheetId="42">'SpC3.3'!$A$2:$J$18</definedName>
    <definedName name="_xlnm.Print_Area" localSheetId="45">'SpC3.4 EV'!$A$2:$J$20</definedName>
    <definedName name="_xlnm.Print_Area" localSheetId="44">'SpC3.4 VA'!$A$2:$J$20</definedName>
    <definedName name="_xlnm.Print_Area" localSheetId="43">'SpC3.4 WSC'!$A$2:$J$20</definedName>
    <definedName name="_xlnm.Print_Area" localSheetId="46">'SpC3.5'!$A$2:$J$20</definedName>
    <definedName name="_xlnm.Print_Area" localSheetId="47">'SpC3.6'!$A$2:$J$20</definedName>
    <definedName name="_xlnm.Print_Area" localSheetId="48">'SpC3.7'!$A$2:$J$20</definedName>
    <definedName name="_xlnm.Print_Area" localSheetId="49">'SpC3.8'!$A$2:$J$20</definedName>
    <definedName name="_xlnm.Print_Area" localSheetId="50">'SpC3.9'!$A$2:$J$20</definedName>
    <definedName name="_xlnm.Print_Area" localSheetId="54">'SpC4.1'!$A$2:$J$22</definedName>
    <definedName name="_xlnm.Print_Area" localSheetId="63">'SpC4.10'!$A$2:$J$20</definedName>
    <definedName name="_xlnm.Print_Area" localSheetId="55">'SpC4.2'!$A$2:$J$23</definedName>
    <definedName name="_xlnm.Print_Area" localSheetId="56">'SpC4.3'!$A$2:$J$21</definedName>
    <definedName name="_xlnm.Print_Area" localSheetId="58">'SpC4.5'!$A$2:$J$17</definedName>
    <definedName name="_xlnm.Print_Area" localSheetId="59">'SpC4.6'!$A$2:$J$20</definedName>
    <definedName name="_xlnm.Print_Area" localSheetId="60">'SpC4.7'!$A$2:$J$14</definedName>
    <definedName name="_xlnm.Print_Area" localSheetId="61">'SpC4.8'!$A$2:$J$20</definedName>
    <definedName name="_xlnm.Print_Area" localSheetId="62">'SpC4.9'!$A$2:$J$21</definedName>
    <definedName name="_xlnm.Print_Area" localSheetId="64">'SpC5.1'!$A$2:$J$20</definedName>
    <definedName name="_xlnm.Print_Area" localSheetId="65">'SpC5.2'!$A$2:$J$20</definedName>
    <definedName name="_xlnm.Print_Area" localSheetId="66">'SpC5.3'!$A$2:$I$19</definedName>
    <definedName name="_xlnm.Print_Area" localSheetId="67">'SpC5.4'!$A$2:$J$20</definedName>
    <definedName name="_xlnm.Print_Area" localSheetId="68">'SpC6.1 2.1 SLC38B and 38C'!$A$2:$J$20</definedName>
    <definedName name="_xlnm.Print_Area" localSheetId="70">'SpC7.8'!$A$2:$J$20</definedName>
    <definedName name="_xlnm.Print_Area" localSheetId="71">'SpC7.9'!$A$2:$J$20</definedName>
    <definedName name="_xlnm.Print_Area" localSheetId="72">'SpC8.1'!$A$2:$J$20</definedName>
    <definedName name="_xlnm.Print_Area" localSheetId="73">'SpC9.1'!$A$2:$J$20</definedName>
    <definedName name="_xlnm.Print_Area" localSheetId="81">'SpC9.10'!$A$2:$J$20</definedName>
    <definedName name="_xlnm.Print_Area" localSheetId="82">'SpC9.11'!$A$2:$J$20</definedName>
    <definedName name="_xlnm.Print_Area" localSheetId="83">'SpC9.13'!$A$2:$J$20</definedName>
    <definedName name="_xlnm.Print_Area" localSheetId="74">'SpC9.3'!$A$1:$J$19</definedName>
    <definedName name="_xlnm.Print_Area" localSheetId="75">'SpC9.4'!$A$2:$J$20</definedName>
    <definedName name="_xlnm.Print_Area" localSheetId="76">'SpC9.5'!$A$2:$J$14</definedName>
    <definedName name="_xlnm.Print_Area" localSheetId="77">'SpC9.6'!$A$2:$J$21</definedName>
    <definedName name="_xlnm.Print_Area" localSheetId="78">'SpC9.7'!$A$2:$J$9</definedName>
    <definedName name="_xlnm.Print_Area" localSheetId="79">'SpC9.8'!$A$2:$J$20</definedName>
    <definedName name="_xlnm.Print_Area" localSheetId="80">'SpC9.9'!$A$2:$J$20</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14" i="70" l="1"/>
  <c r="A15" i="70" s="1"/>
  <c r="A16" i="70" s="1"/>
  <c r="A17" i="70" s="1"/>
  <c r="A18" i="70" s="1"/>
  <c r="A19" i="70" s="1"/>
  <c r="A20" i="70" s="1"/>
  <c r="A21" i="70" s="1"/>
  <c r="A22" i="70" s="1"/>
  <c r="A23" i="70" s="1"/>
  <c r="A24" i="70" s="1"/>
  <c r="A25" i="70" s="1"/>
  <c r="A26" i="70" s="1"/>
  <c r="A27" i="70" s="1"/>
  <c r="A28" i="70" s="1"/>
  <c r="A30" i="70" l="1"/>
  <c r="A31" i="70" s="1"/>
  <c r="A32" i="70" s="1"/>
  <c r="A33" i="70" s="1"/>
  <c r="A29" i="70"/>
  <c r="A34" i="70" l="1"/>
  <c r="A35" i="70" s="1"/>
  <c r="A36" i="70"/>
  <c r="A37" i="70" s="1"/>
  <c r="A38" i="70" s="1"/>
  <c r="A11" i="68" l="1"/>
  <c r="A12" i="68" s="1"/>
  <c r="A13" i="68" s="1"/>
  <c r="A14" i="68" s="1"/>
  <c r="A15" i="68" s="1"/>
  <c r="A16" i="68" s="1"/>
  <c r="A17" i="68" s="1"/>
  <c r="A18" i="68" s="1"/>
  <c r="A19" i="68" s="1"/>
  <c r="A20" i="68" s="1"/>
  <c r="A21" i="68" s="1"/>
  <c r="A22" i="68" s="1"/>
  <c r="A23" i="68" s="1"/>
  <c r="A24" i="68" s="1"/>
  <c r="A25" i="68" s="1"/>
  <c r="A26" i="68" s="1"/>
  <c r="A27" i="68" s="1"/>
  <c r="A28" i="68" s="1"/>
  <c r="A29" i="68" s="1"/>
  <c r="A30" i="68" s="1"/>
  <c r="A31" i="68" s="1"/>
  <c r="A6" i="67" l="1"/>
  <c r="A6" i="57" l="1"/>
  <c r="A7" i="57" s="1"/>
  <c r="A8" i="57" s="1"/>
  <c r="A9" i="57" s="1"/>
  <c r="A10" i="57" s="1"/>
  <c r="A11" i="57" s="1"/>
  <c r="A12" i="57" s="1"/>
  <c r="A13" i="57" s="1"/>
  <c r="A14" i="57" s="1"/>
  <c r="A15" i="57" s="1"/>
  <c r="A16" i="57" s="1"/>
  <c r="A17" i="57" s="1"/>
  <c r="A18" i="57" s="1"/>
  <c r="A19" i="57" s="1"/>
  <c r="A20" i="57" s="1"/>
  <c r="A21" i="57" s="1"/>
  <c r="A22" i="57" s="1"/>
  <c r="A23" i="57" s="1"/>
  <c r="A24" i="57" s="1"/>
  <c r="A25" i="57" s="1"/>
  <c r="A26" i="57" s="1"/>
  <c r="A27" i="57" s="1"/>
  <c r="A28" i="57" s="1"/>
  <c r="A29" i="57" s="1"/>
  <c r="A30" i="57" s="1"/>
  <c r="A31" i="57" s="1"/>
  <c r="A32" i="57" s="1"/>
  <c r="A33" i="57" s="1"/>
  <c r="A19" i="41" l="1"/>
  <c r="A17" i="41"/>
  <c r="A15" i="41"/>
  <c r="A13" i="41"/>
  <c r="A11" i="41"/>
  <c r="A9" i="41"/>
  <c r="A7" i="41"/>
  <c r="A31" i="33" l="1"/>
  <c r="A27" i="33"/>
  <c r="A24" i="33"/>
  <c r="A21" i="33"/>
  <c r="A18" i="33"/>
  <c r="A8" i="33"/>
  <c r="A9" i="33" s="1"/>
  <c r="A10" i="33" s="1"/>
  <c r="A11" i="33" s="1"/>
  <c r="A12" i="33" s="1"/>
  <c r="A13" i="33" s="1"/>
  <c r="A14" i="33" s="1"/>
  <c r="A15" i="33" s="1"/>
  <c r="A6" i="31" l="1"/>
  <c r="A5" i="31"/>
  <c r="B8" i="25" l="1"/>
  <c r="B9" i="25" s="1"/>
  <c r="B10" i="25" s="1"/>
  <c r="B11" i="25" s="1"/>
  <c r="B12" i="25" s="1"/>
  <c r="A8" i="25"/>
  <c r="A9" i="25" s="1"/>
  <c r="A10" i="25" s="1"/>
  <c r="A11" i="25" s="1"/>
  <c r="A12" i="25" s="1"/>
  <c r="A13" i="25" s="1"/>
  <c r="A14" i="25" s="1"/>
  <c r="A15" i="25" s="1"/>
  <c r="A16" i="25" s="1"/>
  <c r="A17" i="25" s="1"/>
  <c r="A18" i="25" s="1"/>
  <c r="A19" i="25" s="1"/>
  <c r="A20" i="25" s="1"/>
  <c r="A21" i="25" s="1"/>
  <c r="A22" i="25" s="1"/>
  <c r="A23" i="25" s="1"/>
  <c r="A24" i="25" s="1"/>
  <c r="A25" i="25" s="1"/>
  <c r="A26" i="25" s="1"/>
  <c r="A27" i="25" s="1"/>
  <c r="A28" i="25" s="1"/>
  <c r="A29" i="25" s="1"/>
  <c r="A8" i="22" l="1"/>
  <c r="A9" i="22" s="1"/>
  <c r="A10" i="22" s="1"/>
  <c r="A11" i="22" s="1"/>
  <c r="A12" i="22" s="1"/>
  <c r="A13" i="22" s="1"/>
  <c r="A14" i="22" s="1"/>
  <c r="A15" i="22" s="1"/>
  <c r="A16" i="22" s="1"/>
  <c r="A17" i="22" s="1"/>
  <c r="A18" i="22" s="1"/>
  <c r="A19" i="22" s="1"/>
  <c r="A20" i="22" s="1"/>
  <c r="A21" i="22" s="1"/>
  <c r="A22" i="22" s="1"/>
  <c r="A23" i="22" s="1"/>
  <c r="A24" i="22" s="1"/>
  <c r="A25" i="22" s="1"/>
  <c r="A26" i="22" s="1"/>
  <c r="A27" i="22" s="1"/>
  <c r="A28" i="22" s="1"/>
  <c r="A29" i="22" s="1"/>
  <c r="A30" i="22" s="1"/>
  <c r="A31" i="22" s="1"/>
  <c r="A32" i="22" s="1"/>
  <c r="A33" i="22" s="1"/>
  <c r="A34" i="22" s="1"/>
  <c r="A35" i="22" s="1"/>
  <c r="A36" i="22" s="1"/>
  <c r="A37" i="22" s="1"/>
  <c r="A38" i="22" s="1"/>
  <c r="A39" i="22" s="1"/>
  <c r="A40" i="22" s="1"/>
  <c r="A41" i="22" s="1"/>
  <c r="A42" i="22" s="1"/>
  <c r="A43" i="22" s="1"/>
  <c r="A6" i="21" l="1"/>
  <c r="A7" i="21" s="1"/>
  <c r="A8" i="21" s="1"/>
  <c r="A9" i="21" s="1"/>
  <c r="A10" i="21" s="1"/>
  <c r="A11" i="21" s="1"/>
  <c r="A12" i="21" s="1"/>
  <c r="A13" i="21" s="1"/>
  <c r="A14" i="21" s="1"/>
  <c r="A15" i="21" s="1"/>
  <c r="A16" i="21" s="1"/>
  <c r="A17" i="21" s="1"/>
  <c r="A18" i="21" s="1"/>
  <c r="A19" i="21" s="1"/>
  <c r="A20" i="21" s="1"/>
  <c r="A21" i="21" s="1"/>
  <c r="A22" i="21" s="1"/>
  <c r="A23" i="21" s="1"/>
  <c r="A24" i="21" s="1"/>
  <c r="A25" i="21" s="1"/>
  <c r="A26" i="21" s="1"/>
  <c r="A27" i="21" s="1"/>
  <c r="A28" i="21" s="1"/>
  <c r="A29" i="21" s="1"/>
  <c r="A30" i="21" s="1"/>
  <c r="A31" i="21" s="1"/>
  <c r="A32" i="21" s="1"/>
  <c r="A33" i="21" s="1"/>
  <c r="A34" i="21" s="1"/>
  <c r="A35" i="21" s="1"/>
  <c r="A36" i="21" s="1"/>
  <c r="A37" i="21" s="1"/>
  <c r="A38" i="21" s="1"/>
  <c r="A39" i="21" s="1"/>
  <c r="A40" i="21" s="1"/>
  <c r="A41" i="21" s="1"/>
  <c r="A42" i="21" s="1"/>
  <c r="A43" i="21" s="1"/>
  <c r="A6" i="20" l="1"/>
  <c r="A7" i="20" s="1"/>
  <c r="A8" i="20" s="1"/>
  <c r="A9" i="20" s="1"/>
  <c r="A10" i="20" s="1"/>
  <c r="A11" i="20" s="1"/>
  <c r="A6" i="18" l="1"/>
  <c r="A7" i="18" s="1"/>
  <c r="A8" i="18" s="1"/>
  <c r="A9" i="18" s="1"/>
  <c r="A10" i="18" s="1"/>
  <c r="A11" i="18" s="1"/>
  <c r="A24" i="10" l="1"/>
  <c r="A23" i="10"/>
  <c r="A22" i="10"/>
  <c r="A21" i="10"/>
  <c r="A20" i="10"/>
  <c r="A19" i="10"/>
  <c r="A18" i="10"/>
  <c r="A17" i="10"/>
  <c r="A16" i="10"/>
  <c r="A15" i="10"/>
  <c r="A14" i="10"/>
  <c r="A13" i="10"/>
  <c r="A12" i="10"/>
  <c r="A11" i="10"/>
  <c r="A10" i="10"/>
  <c r="A9" i="10"/>
  <c r="A8" i="10"/>
  <c r="A7" i="10"/>
  <c r="A6" i="10"/>
  <c r="A5" i="10"/>
</calcChain>
</file>

<file path=xl/sharedStrings.xml><?xml version="1.0" encoding="utf-8"?>
<sst xmlns="http://schemas.openxmlformats.org/spreadsheetml/2006/main" count="14017" uniqueCount="5770">
  <si>
    <t>Annex 4 - ENWL response to informal consultation</t>
  </si>
  <si>
    <t>Contents</t>
  </si>
  <si>
    <t>This document sets out issues logs for all conditions which have been provided for in the informal licence consultation. It covers both Special and Standard conditions as well as issues pertaining to Associated Documents where these have been provided by Ofgem. The tables below sets out where issues have been provided if there are links between conditions and/or ADs so to help Ofgem locate our issues in related logs. We have also endeavoured to provide cross references where appropriate.
Comments on defined terms are shown on the Definitions spreadsheet provided by Ofgem, and where possible, noted in the relevant issues log that we have such comments.
Comments are shown as either ENWL, or ENWL common, with ENWL common meaning that these have been collectively agreed with all DNOs via ENA co-ordination.</t>
  </si>
  <si>
    <t>Standard Licence Conditions</t>
  </si>
  <si>
    <t>Special Licence Conditions</t>
  </si>
  <si>
    <t>Associated Documents</t>
  </si>
  <si>
    <t>Condition</t>
  </si>
  <si>
    <t>Additional context</t>
  </si>
  <si>
    <t>Document</t>
  </si>
  <si>
    <t>SLC General</t>
  </si>
  <si>
    <t>N/a</t>
  </si>
  <si>
    <t>SpC General</t>
  </si>
  <si>
    <t>PCFM Guidance</t>
  </si>
  <si>
    <t>SLC3A</t>
  </si>
  <si>
    <t>SpC1.1 to 1.3</t>
  </si>
  <si>
    <t>PCFH</t>
  </si>
  <si>
    <t>SLC5</t>
  </si>
  <si>
    <t>SpC2.1</t>
  </si>
  <si>
    <t>AD Re-opener guidance</t>
  </si>
  <si>
    <t>SLC7A</t>
  </si>
  <si>
    <t>SpC2.2</t>
  </si>
  <si>
    <t>AD PCD reporting requirements and methodology document</t>
  </si>
  <si>
    <t>SLC8</t>
  </si>
  <si>
    <t>SpC2.3</t>
  </si>
  <si>
    <t>AD WSC</t>
  </si>
  <si>
    <t>SLC10AA</t>
  </si>
  <si>
    <t>Including comments on guidance document</t>
  </si>
  <si>
    <t>SpC3.1 and SpC9.2</t>
  </si>
  <si>
    <t>AD Major Connections ODI</t>
  </si>
  <si>
    <t>SLC11</t>
  </si>
  <si>
    <t>Load Conditions 
(SpC3.2 Part K, SpC3.3, SpC3.9 and SpC3.11)</t>
  </si>
  <si>
    <t>New comments only - excluding comments on guidance document - see 'AD Load volume drivers' tab for comments</t>
  </si>
  <si>
    <t>AD Vulnerability ODI</t>
  </si>
  <si>
    <t>SLC13C</t>
  </si>
  <si>
    <t>SpC3.2</t>
  </si>
  <si>
    <t>Excluding comments on guidance document -see 'AD Load volume drivers' tab for comments</t>
  </si>
  <si>
    <t>AD LRE volume driver</t>
  </si>
  <si>
    <t>SLC15A</t>
  </si>
  <si>
    <t>SpC3.2 Part B</t>
  </si>
  <si>
    <t>SLC18</t>
  </si>
  <si>
    <t>SpC3.2 Part C</t>
  </si>
  <si>
    <t>SLC25</t>
  </si>
  <si>
    <t>SpC3.2 Part D</t>
  </si>
  <si>
    <t>SLC26</t>
  </si>
  <si>
    <t>SpC3.2 Part E</t>
  </si>
  <si>
    <t>SLC31E</t>
  </si>
  <si>
    <t>SpC3.2 Part F</t>
  </si>
  <si>
    <t>SLC38 and 38A</t>
  </si>
  <si>
    <t>SpC3.2 Part G and H</t>
  </si>
  <si>
    <t>SLC44</t>
  </si>
  <si>
    <t>SpC3.2 Part I</t>
  </si>
  <si>
    <t>SLC46</t>
  </si>
  <si>
    <t>SpC3.2 Part J</t>
  </si>
  <si>
    <t>SLC48</t>
  </si>
  <si>
    <t>SpC3.2 Part K</t>
  </si>
  <si>
    <t>Historic comments only - For new comments see 'Load Conditions' tab
Excluding comments on guidance document - see 'AD Re-opener guidance' tab</t>
  </si>
  <si>
    <t>SLC48A</t>
  </si>
  <si>
    <t>SpC3.2 Part L</t>
  </si>
  <si>
    <t>SLC50</t>
  </si>
  <si>
    <t>SpC3.2 Part N</t>
  </si>
  <si>
    <t>SpC3.2 Part O</t>
  </si>
  <si>
    <t>SpC3.2 Part P</t>
  </si>
  <si>
    <t>SpC3.3</t>
  </si>
  <si>
    <t>Historic comments only - excluding comments on guidance document - see 'AD PCD reporting requirements and methodology document' tab</t>
  </si>
  <si>
    <t>SpC3.4 WSC</t>
  </si>
  <si>
    <t>Excluding comments on guidance document - see 'AD WSC' tab for comments</t>
  </si>
  <si>
    <t>SpC3.4 VA</t>
  </si>
  <si>
    <t>SpC3.4 EV</t>
  </si>
  <si>
    <t>SpC3.5</t>
  </si>
  <si>
    <t>SpC3.6</t>
  </si>
  <si>
    <t>Excluding comments on guidance document - see 'AD Re-opener guidance' tab for comments</t>
  </si>
  <si>
    <t>SpC3.7</t>
  </si>
  <si>
    <t>SpC3.8</t>
  </si>
  <si>
    <t>SpC3.9</t>
  </si>
  <si>
    <t>Historic comments only - excluding comments on guidance document - see 'AD Load volume drivers' tab for comments</t>
  </si>
  <si>
    <t>SpC3.10</t>
  </si>
  <si>
    <t>SpC3.11</t>
  </si>
  <si>
    <t>Historic comments only</t>
  </si>
  <si>
    <t>SpC3.12</t>
  </si>
  <si>
    <t xml:space="preserve">SpC4.1 </t>
  </si>
  <si>
    <t>SpC4.2</t>
  </si>
  <si>
    <t>SpC4.3</t>
  </si>
  <si>
    <t>SpC4.4</t>
  </si>
  <si>
    <t>SpC4.5</t>
  </si>
  <si>
    <t>Excluding comments on guidance document - see 'AD Major Connections ODI' tab for comments</t>
  </si>
  <si>
    <t>SpC4.6</t>
  </si>
  <si>
    <t>Excluding comments on guidance document - see 'AD Vulnerability ODI' tab for comments</t>
  </si>
  <si>
    <t>SpC4.7</t>
  </si>
  <si>
    <t>SpC4.8</t>
  </si>
  <si>
    <t>SpC4.9</t>
  </si>
  <si>
    <t>SpC4.10</t>
  </si>
  <si>
    <t>SpC5.1</t>
  </si>
  <si>
    <t>SpC5.2</t>
  </si>
  <si>
    <t>SpC5.3</t>
  </si>
  <si>
    <t>SpC5.4</t>
  </si>
  <si>
    <t>SpC6.1, SpC2.1, SLC38B and SLC38C</t>
  </si>
  <si>
    <t>SpC7.1 to 7.7</t>
  </si>
  <si>
    <t>Excluding comments on guidance document - see 'PCFH' tab for comments</t>
  </si>
  <si>
    <t>SpC7.8</t>
  </si>
  <si>
    <t>SpC7.9</t>
  </si>
  <si>
    <t>SpC8.1</t>
  </si>
  <si>
    <t>Excluding comments on guidance document - see 'PCFH' and 'PCFM Guidance' tab for comments</t>
  </si>
  <si>
    <t>SpC9.1</t>
  </si>
  <si>
    <t>SpC9.3</t>
  </si>
  <si>
    <t>Excluding comments on guidance document - see 'AD PCD reporting requirements and methodology document' tab for comments</t>
  </si>
  <si>
    <t>SpC9.4</t>
  </si>
  <si>
    <t>SpC9.5</t>
  </si>
  <si>
    <t>SpC9.6</t>
  </si>
  <si>
    <t>SpC9.7</t>
  </si>
  <si>
    <t>SpC9.8</t>
  </si>
  <si>
    <t>SpC9.9</t>
  </si>
  <si>
    <t>SpC9.10</t>
  </si>
  <si>
    <t>SpC9.11</t>
  </si>
  <si>
    <t>SpC9.13</t>
  </si>
  <si>
    <t>Ofgem contact:</t>
  </si>
  <si>
    <t>Clare Atkinson</t>
  </si>
  <si>
    <t>No.</t>
  </si>
  <si>
    <t>Date raised</t>
  </si>
  <si>
    <t>Comment from</t>
  </si>
  <si>
    <r>
      <t xml:space="preserve">Reference 
</t>
    </r>
    <r>
      <rPr>
        <i/>
        <sz val="10"/>
        <color theme="1"/>
        <rFont val="Verdana"/>
        <family val="2"/>
      </rPr>
      <t>(Part X, Para Y)</t>
    </r>
  </si>
  <si>
    <t>Comment</t>
  </si>
  <si>
    <t>Suggested alternative drafting
(if necessary)</t>
  </si>
  <si>
    <t>Assigned to</t>
  </si>
  <si>
    <t>Due Date</t>
  </si>
  <si>
    <t>Response</t>
  </si>
  <si>
    <t>Issue closed?</t>
  </si>
  <si>
    <t>ENWL</t>
  </si>
  <si>
    <t>SLC general</t>
  </si>
  <si>
    <t>Formatting on some of the existing conditions has gone wrong in the consultation document version, with indentations, lost paragraph numbering sub bullet numbering or lettering.  As per our covering letter we have not highlighted this throughout our comments on each individual SLC.</t>
  </si>
  <si>
    <t>Correct paragraph numbering, pages, and sub bullets etc</t>
  </si>
  <si>
    <t>Capitalisation of website is inconsistent, in some cases proposed to be changed to lower case, but Website is defined term.</t>
  </si>
  <si>
    <t xml:space="preserve">It is very unclear which sections relate to DNOs and which relate to IDNOs.  </t>
  </si>
  <si>
    <t>We propose that Ofgem take this opportunity to make clear, either in section 2 or 3 how the licence applies to each party</t>
  </si>
  <si>
    <t>ENWL - Common</t>
  </si>
  <si>
    <t>Terms</t>
  </si>
  <si>
    <t>At the first LDWG meeting (29 September 2021) we discussed the potential to modify the Terms of the licence. 
This consultation did not include any modified Terms.
It would be helpful to understand whether Ofgem plans to modify the Terms of the licence as part of its RIIO-ED2 modifications and, if so, the process that it intends to follow.</t>
  </si>
  <si>
    <t>SLC 2</t>
  </si>
  <si>
    <t>We believe that Ofgem should also take the opportunity afforded by the detailed review of the licence to build-in learning from COVID-19 in respect of derogations.  Relevant licence conditions should have clauses built into them to enable them to be switched off on request of the licensee and consequent direction from Ofgem.  An alternative solution to the clauses being added into each licence condition is to include an appropriate equivalent clause in SpC 1.3 (Common Procedure) and SLC2 (Interpretation of this licence).</t>
  </si>
  <si>
    <t>Licence number and name:</t>
  </si>
  <si>
    <t>SLC3A - Housekeeping</t>
  </si>
  <si>
    <t>NPg</t>
  </si>
  <si>
    <t>3A.4</t>
  </si>
  <si>
    <t>Should also include reference to paragraph 3</t>
  </si>
  <si>
    <t>If, having carried out the required assessment under paragraph 2 and in accordance with paragraph 3, the Authority considers …</t>
  </si>
  <si>
    <t>Ofgem</t>
  </si>
  <si>
    <t>Change made</t>
  </si>
  <si>
    <t>Closed</t>
  </si>
  <si>
    <t>SPEN</t>
  </si>
  <si>
    <t>Definitions - Housekeeping Modification</t>
  </si>
  <si>
    <t>The definition of "Housekeeping Modification" is unacceptable, given its subjectivity. The definition starts with “means minor changes such as...”. What would be a “minor change” is subjective. The definition should therefore be set up to list the only minor changes which would constitute a Housekeeping Modification. The list should be exhaustive, not open ended meaning there can be subjective assessment as to what might constitute a "minor change".  Furthermore, it should specifically exclude any changes or updates to (including version numbers of) the Network Asset Risk Workbook, the PCFM, PCFH, Appendices to the Special Licence Conditions, the RIGs templates and the formulae set out in the Special Licence Conditions.  The reference to titles of re-enacted legislation should also be deleted since the terms of the licence, as granted, already provide “References in this licence to a provision of any enactment where, after the date of this licence (a) the enactment has been replaced or supplemented by another enactment and (b) such enactment incorporates a corresponding provision in relation to fundamentally the same subject matter, shall be construed, so far as the context permits, as including a reference to the corresponding provision of that other enactment.”</t>
  </si>
  <si>
    <t>We consider the use of "such as" makes it clear that the nature of the minor changes must fall within or be akin to those se tout in paras (a) to ©.  However, we agree that perhaps there is merit in excluding certain parts of the licence that have their own provisions similar to this one, such as the PCFI and NARM.  We will therefore leave this issue open to consider once further. We think it is still useful to allow for updates to re-enacted legislation since the quoted text from the terms only allows the text to be "construed" not actually updated.  Updating would provide greater clarity.</t>
  </si>
  <si>
    <t>Open</t>
  </si>
  <si>
    <r>
      <t>This condition should be amended to include the text in bold underline as follows: 'If, having carried out the required assessment under paragraph 2, the Authority considers that the intended modification of the conditions of this licence is a Housekeeping Modification, it may</t>
    </r>
    <r>
      <rPr>
        <b/>
        <u/>
        <sz val="11"/>
        <color theme="1"/>
        <rFont val="Calibri"/>
        <family val="2"/>
        <scheme val="minor"/>
      </rPr>
      <t xml:space="preserve"> implement that modification of the licence by direction</t>
    </r>
    <r>
      <rPr>
        <sz val="11"/>
        <color theme="1"/>
        <rFont val="Calibri"/>
        <family val="2"/>
        <scheme val="minor"/>
      </rPr>
      <t>.  Otherwise any modification will be made under section 11A of the Act.'</t>
    </r>
  </si>
  <si>
    <t>You haven't provided a reason for this suggestion, but we think perhaps you are trying to restrict the power to the modification considered under paragraph 2 and 3.  We are happy to make the change to provide this reassurance.  Change made.</t>
  </si>
  <si>
    <t>SLC 3A</t>
  </si>
  <si>
    <t>SLC 3A paragraph cross referencing format isn’t usual style (i.e. refers to paragraph 2 rather than paragraph 3A.2</t>
  </si>
  <si>
    <t>Definition - Housekeeping Modification</t>
  </si>
  <si>
    <t>We have reviewed the definition of the term set out in column D and provide detailed comments on this in Annex 5 to our response 'Annex 5: Definitions'.
Please refer here for ENWL definitional views and comments.</t>
  </si>
  <si>
    <t>SLC5 - Payments to the Authority</t>
  </si>
  <si>
    <t>Elaine Hutcheson</t>
  </si>
  <si>
    <t>The para states "at the beginning of which the licensee holds this licence" which indicates payment is due at the beginning of each year, however 5.2 goes on to stipulate the dates</t>
  </si>
  <si>
    <t>In respect of each Regulatory Year where the licensee holds this licence, the licensee must pay to the Authority the total of</t>
  </si>
  <si>
    <t>5.1 refers to licensees in scope (i.e. those who hold the licence from the beginning of the year) but 5.2 gives the payment dates for the related payment.  No change made.</t>
  </si>
  <si>
    <t>Just a reminder that 'Appropriate Proportion' is not yet listed in the definitions spreadsheet</t>
  </si>
  <si>
    <t>This is defined in 5.5</t>
  </si>
  <si>
    <t>5.1  (m) - Deleted</t>
  </si>
  <si>
    <t>The reconciliation mechanism at the beginning of each regulatory year between Ofgem estimates in a previous year and actual outturn has been deleted. Ofgem explained at LDWG that this is because any such variance will be swept up in the correction term in future years. For anyone reading this condition in the future it would helpful to find an explanation on the face of the licence of how estimates and actual outturn are to be reconciled.</t>
  </si>
  <si>
    <t>Further explanation about the reconciliation is included in the separate licence fee cost recovery principles, so when we next update these we can look at whether this should be clearer or is already sufficiently addressed.</t>
  </si>
  <si>
    <t>5.1 d</t>
  </si>
  <si>
    <t>Note that all references to the National Consumer Council have been removed from SLC5 in all places but one.  If it is to be removed entirely then agree with removal from SLC1, but if intended to stay in SLC5 it needs to stay as a defined term also</t>
  </si>
  <si>
    <t>Ofgem to confirm if this should stay in.  If so, reinstate defined term, if not remove both reference in 5.1 and defined term in 1.2</t>
  </si>
  <si>
    <t>SLC7A - Whole Electricity System Obligations</t>
  </si>
  <si>
    <t>7A general</t>
  </si>
  <si>
    <t>Can Ofgem please advise how this condition will be affected by the introduction of a new Smart Optimisation condition that is planned to be introduced?</t>
  </si>
  <si>
    <t>7A.4</t>
  </si>
  <si>
    <t>We note that this condition uses the phrase "all reasonable endeavours".  We note this is against the licence drafting principles and propose this is changed to reasonable endeavours</t>
  </si>
  <si>
    <t>change to reasonable endeavours</t>
  </si>
  <si>
    <t xml:space="preserve">SLC8 </t>
  </si>
  <si>
    <t>LDWG</t>
  </si>
  <si>
    <t>8.3 (b)</t>
  </si>
  <si>
    <t xml:space="preserve">Clarify the scope of guidance and advice that needs to be provided on the internet. </t>
  </si>
  <si>
    <t>Herpreet</t>
  </si>
  <si>
    <t>We have amended the text to read: 
"The safety and security of supplies  enquiry service must: 
(b) provide up to date information, guidance and advice about any public safety matter or supply interruption longer than three minutes, on a website that the licensee has made all reasonable efforts to ensure is available at all times;"</t>
  </si>
  <si>
    <t>8.3 (c)</t>
  </si>
  <si>
    <t>Clarity needed on the communication channels that are considered in scope  for receiving reports and enquiries. Suggestions included removing the text referring to "telephone and Writing" or specifying "electronic communications."</t>
  </si>
  <si>
    <t>We have removed references to specific communication channels in this sub-paragraph. The intention is that all queries or reports (regardless of the channel used to convey this communication) are considered in scope and should be processed in prompt and efficient manner. We have amended the text to read:
"The safety and security of supplies  enquiry service must: 
(b) provide up to date information, guidance and advice about any public safety matter or supply interruption longer than three minutes, on a website that the licensee has made all reasonable efforts to ensure is available at all times;"</t>
  </si>
  <si>
    <t xml:space="preserve">8.3 (d) </t>
  </si>
  <si>
    <t>Include "all reasonable efforts" into this paragraph.</t>
  </si>
  <si>
    <t>We have amended the text to read:
"The safety and security of supplies  enquiry service must: 
(d)  make all reasonable efforts to ensure that it is be available to receive and process reports and enquiries at all times."</t>
  </si>
  <si>
    <t>8.5 (a)</t>
  </si>
  <si>
    <t xml:space="preserve">Remove this sub-paragraph. DNOs will update their statement infrequently (1-2 times in the price control). </t>
  </si>
  <si>
    <t>This sub-paragraph has been removed.</t>
  </si>
  <si>
    <t>Internal</t>
  </si>
  <si>
    <t>No need for "every day of the year" after "at all times".  Superfluous.</t>
  </si>
  <si>
    <t>Clare</t>
  </si>
  <si>
    <t>Agreed. Deleted.</t>
  </si>
  <si>
    <t>8.3 (b) and (d)</t>
  </si>
  <si>
    <t>Uses the phrasing of "all reasonable efforts" this is not aligned with Ofgems guiding principles and should be changed to "reasonable efforts"</t>
  </si>
  <si>
    <t>Change to reasonable efforts</t>
  </si>
  <si>
    <t>After 8.3 (new para)</t>
  </si>
  <si>
    <t>Additional para needed to reflect the information referenced being confidential.</t>
  </si>
  <si>
    <t>"or the avoidance of doubt, nothing in this condition will require the licensee to disclose any information that is confidential and not in the public domain"</t>
  </si>
  <si>
    <t>Public Safety Issues requires a definition. Ofgem please define.</t>
  </si>
  <si>
    <t>Definition required</t>
  </si>
  <si>
    <t>SLC 11</t>
  </si>
  <si>
    <t>NEW Treating Domestic Customers Fairly [SLC10AA in ED2]</t>
  </si>
  <si>
    <t>Rachel Franks</t>
  </si>
  <si>
    <t>SSEN, SPEN, ENWL, NPg, UKPN, WPD</t>
  </si>
  <si>
    <t>General comment</t>
  </si>
  <si>
    <t>This condition appears to be very far-reaching as currently drafted and that more thought is required to give further context to this policy and how it interacts with other conditions. Comment that 'treating customers fairly' can be different depending on the customer and situation.</t>
  </si>
  <si>
    <t xml:space="preserve">Responded to through bespoke sessions with DNOs, see slides. </t>
  </si>
  <si>
    <t>ED2 Definitions Spreadsheet - "Fair"</t>
  </si>
  <si>
    <t xml:space="preserve">Definition of "Fair" in this condition is different from the definition contained in the GD&amp;T Licence and appears to put active obligation on Licensee's to prevent detriment to the Domestic Customer. Why is this different to the other sectors? </t>
  </si>
  <si>
    <t xml:space="preserve">Definition amended to reflect the GD definition of "Fair" with "prevent" changed to "give rise to" in line with GD definition. 
There is no intent to make this licence condition more onerous for DNOs. </t>
  </si>
  <si>
    <t>General comment and 1.1.4.b(i)</t>
  </si>
  <si>
    <t xml:space="preserve">Policy intent by Ofgem is understood but the way the condition is currently drafted, in absolute terms, will give rise to daily breaches by the Licensees on basic points. Example given is 1.1.4(b)(i), though Licensees will try in good faith to estimate "complete, accurate and not misleading" times of restoration (ETR) to Domestic Customers, sometimes Licensees will get these estimates wrong. By having this included in absolute terms within the Licence, it will result in Licensees breaching the terms of the Licence. </t>
  </si>
  <si>
    <t>This is a broader point regarding the enforcement of principles-based conditions. We intend to hold a bespoke session with licensees to discuss these points in more depth. 
We also note that this point was included in the DNOs note provided on this condition. We have included some amended drafting based on DNO suggestion.</t>
  </si>
  <si>
    <t xml:space="preserve">ENWL </t>
  </si>
  <si>
    <t>General comment - LC and Guidance document</t>
  </si>
  <si>
    <t xml:space="preserve">Inconsistencies present between this condition and the guidance in references to 'Customers' and 'Consumers', with the latter not being defined. </t>
  </si>
  <si>
    <t xml:space="preserve">We will look to only use "Customer" to ensure consistency across the licence condition and the guidance. </t>
  </si>
  <si>
    <t>1.1.4(d)(i) &amp; (ii)</t>
  </si>
  <si>
    <t xml:space="preserve">Reference is made to "each" Domestic Customer. Licensee tries to capture all Domestic Customers in PSR however not all Domestic Customers want to be included. </t>
  </si>
  <si>
    <t xml:space="preserve">We think it is appropriate to keep the original drafting. Whilst not all customers want to be included on the PSR, this part of the condition is intended to ensure that licensees treat customers fairly when identifying a vulnerable situation and take into account different vulnerabilities (including those outside of the PSR) in their dealings with domestic customers. </t>
  </si>
  <si>
    <t>1.1.4(d)(i)</t>
  </si>
  <si>
    <t xml:space="preserve">Including "but not restricted to the Priority Services Codes" is very wide-reaching. How does this interact with  PSR reach targets? Is this obligating DNOs to go wider than the PSR and vulnerable customers? </t>
  </si>
  <si>
    <t xml:space="preserve">The intention of this condition is not to create a new requirement for DNOs to register more customers to the PSR. This condition intends to ensure that the manner by which vulnerability is identified is effective and appropriate and that licensees consider vulnerabilities outside of those eligible for the PSR in their interactions with customers, including in the provision of any information.
Drafting has been amended to "Priority Services Register Customers" in line with SLC 10. </t>
  </si>
  <si>
    <t>ED2 Definitions Spreadsheet - "Vulnerable Situation"</t>
  </si>
  <si>
    <t xml:space="preserve">The way the condition has been drafted is the issue and not the overarching principle. "Vulnerable Situation" definition seems disproportionate as currently drafted. As drafted, it appears that onus is on Licensees to contact millions of customers to determine whether they fall under this definition? </t>
  </si>
  <si>
    <t>The definition of "Vulnerable Situation" is in line with our definition of vulnerability, as defined in the Consumer Vulnerability Strategy 2025. The intention is not to put onus on the licensee to contact millions of customers, the scope of the LO is in relation to where the licensee (or its Representative) has interactions with Domestic Customers.</t>
  </si>
  <si>
    <t xml:space="preserve">Does this condition extend to connections and guaranteed standards in connections? How does it interact with GSOPs? </t>
  </si>
  <si>
    <t xml:space="preserve">The intention of this condition is that it applies to all activities of the DNO and its Representatives which involve or relate to dealings with Domestic Customers, including connections, complaints handling, response to supply interruptions, GSoPs. </t>
  </si>
  <si>
    <t>1.1.4(b)(v)</t>
  </si>
  <si>
    <t xml:space="preserve">The service Licensees provide is the distribution of electricity, so what informed choice is the customer going to make about the "services provided"? </t>
  </si>
  <si>
    <t>The intention is that this condition applies to licensees and its Representatives (noted in 1.1.4(b), for instance any support services to vulnerable customers would be relevant here. We think it is appropriate to retain this provision as it is important for domestic customers to be in a position to make informed choices for services.</t>
  </si>
  <si>
    <t xml:space="preserve">Why is this condition a Special Condition? PSR is already a Standard Condition. Do iDNOs not need to comply in the same way? </t>
  </si>
  <si>
    <t>We have reflected on this and have moved this condition into the Standard Conditions.</t>
  </si>
  <si>
    <t>UKPN</t>
  </si>
  <si>
    <t xml:space="preserve">What do we mean by "Representatives" of the Licensee? </t>
  </si>
  <si>
    <t xml:space="preserve">This is defined in the definitions - "Representative" is defined as "means any person directly or indirectly authorised to represent the licensee in its dealings with Domestic Customers". </t>
  </si>
  <si>
    <t>1.1.4(d)</t>
  </si>
  <si>
    <t>What does this condition want Licensees to do in practical terms? Add more customers to the PSR?</t>
  </si>
  <si>
    <t xml:space="preserve">This condition is not obligating DNOs to add more customers to the PSR. Obligations relating to establishing and maintaining a PSR are captured in SLC 10. </t>
  </si>
  <si>
    <t>Guidance document</t>
  </si>
  <si>
    <t xml:space="preserve">Guidance in full needs to be included as the whole package to enable Licensees to fully understand the proposed policy. </t>
  </si>
  <si>
    <t xml:space="preserve">We will develop the RIIO-ED2 Fair Treatment Guidance in consultation with stakeholders. The guidance is intended to help DNOs, and their Representatives, better understand the Standards of Conduct by outlining the broad principles DNOs should follow to achieve the Standards of Conduct. </t>
  </si>
  <si>
    <t>WPD</t>
  </si>
  <si>
    <t>1.1.4(c)</t>
  </si>
  <si>
    <t xml:space="preserve">This condition is a very wide requirement for a code of conduct. </t>
  </si>
  <si>
    <t>This condition is comparable to those that exist in the GD and supply licences and intends to drive greater consistency in the support that customers, particularly vulnerable customers, receive across the sector.
This is a broader point which we have covered within the bespoke sessions we have held. The condition is broad to allow DNOs to develop the approaches and processes to meet the Standards of Conduct.</t>
  </si>
  <si>
    <t>Definition of Fair</t>
  </si>
  <si>
    <t xml:space="preserve">In addition to SPEN's comment above, the drafting of the definition is not consistent with the approach to other defined terms. It should be "Fair means …". </t>
  </si>
  <si>
    <t xml:space="preserve">We intend to amend the definition as proposed. </t>
  </si>
  <si>
    <t>1.1.2</t>
  </si>
  <si>
    <t>Requires a "reasonable endeavours" or one low level unfair treatment (even in error) means a licence breach</t>
  </si>
  <si>
    <t xml:space="preserve">This is a broader point regarding the enforcement of principles-based conditions. We intend to retain the existing drafting as the caveats within the condition, definition of 'Fair' and the approach to enforcing the condition outlined in the Guidance Document we consider takes into account the course of action in the event of a breach.  </t>
  </si>
  <si>
    <t>1.1.3</t>
  </si>
  <si>
    <t>Wording "to develop approaches" infers you don’t have processes in place to treat customers fairly</t>
  </si>
  <si>
    <t>Amended in the condition</t>
  </si>
  <si>
    <t>Could you please explain the reference to innovation in this?</t>
  </si>
  <si>
    <t xml:space="preserve">The intention is for the licensee to have processes and procedures in place to ensure that domestic consumers are treated fairly. Where appropriate, we want to provide scope for the use innovative methods. Any enforcement against this condition will be considered on a case-by-case basis. </t>
  </si>
  <si>
    <t>1.1.4</t>
  </si>
  <si>
    <t>In definition of Representative there is use of "indirectly" - please could you explain this?</t>
  </si>
  <si>
    <t xml:space="preserve">This is in line with the GD definition - open to comments on whether this is appropriate or should be removed for the ED condition. </t>
  </si>
  <si>
    <t>1.1.4biii</t>
  </si>
  <si>
    <t>"the" in front of Domestic Customer makes it individual - is this the requirement?</t>
  </si>
  <si>
    <t>1.1.4biv</t>
  </si>
  <si>
    <t>Balance of "the" Domestic customer vs the licensee - doesn’t consider the generality of all customers e.g. an individual domestic customer might think it unfair that they have to pay for their connection but this is to protect the remainder of the customer base from picking up an inefficiently scaled connect request by the individual customer</t>
  </si>
  <si>
    <t>In the example here, we do not consider there to be a material imbalance in favour of the licensee as it also protects Domestic Customers (in line with the principle of this condition).</t>
  </si>
  <si>
    <t>Row 4 above</t>
  </si>
  <si>
    <t>DNOs will work together to develop a list of examples to assist this process.</t>
  </si>
  <si>
    <t>Closed through submission of DNO note on this condition.</t>
  </si>
  <si>
    <t>DNOs will work together to develop a list of examples to assist this process and we look forward to receiving an invite to the policy discussion to progress this further.</t>
  </si>
  <si>
    <t>SSEN</t>
  </si>
  <si>
    <t>Whilst we have provided detailed drafting comments below, we consider that further discussions on the policy intent of this licence condition are required before further drafting discussions. As currently drafted the licence condition is very wide ranging and does not work in the context of DNO activities such as supply restoration and connections.</t>
  </si>
  <si>
    <t xml:space="preserve">The licensee's have since been clear that they understand and support the policy intent of the condition and that the issues raised are related to how the condition is drafted. Amended drafting has been included based on DNO suggestions which account for ETRs. For connections, the Guidance Document takes into account that there is a cost associated. </t>
  </si>
  <si>
    <t xml:space="preserve">How will this work alongside SLC10 - duplication. </t>
  </si>
  <si>
    <t>This condition is intended to complement SLC 10 and strengthen the overall minimum standard for how customers are treated in their interactions with their DNO. This condition does not duplicate SLC 10.</t>
  </si>
  <si>
    <t xml:space="preserve">Would be better suited as a standard licence condition than a special licence condition as this is expected to be an enduring licence obligation and we expect that it would also apply to IDNOs. </t>
  </si>
  <si>
    <t xml:space="preserve">Use of "consumer" not appropriate in this context and reference should instead be to customer. </t>
  </si>
  <si>
    <t xml:space="preserve">Definition of fair suggests an active obligation on DNOs. May be more appropriate to be worded that DNOs actions must not cause detriment rather than must actively prevent this. </t>
  </si>
  <si>
    <t xml:space="preserve">Definition amended to reflect GD definition with "give rise to", this is more aligned to the suggestion of "must not cause". </t>
  </si>
  <si>
    <t>Part A "Achieving the Standards of Conduct"</t>
  </si>
  <si>
    <t>"Achieving" suggests this may be more than a requirement to meet the standards of conduct - is there an intent to measure or assess DNOs against this?</t>
  </si>
  <si>
    <t xml:space="preserve">The title of Part A sets out what a licensee needs to do to achieve the Standards of Conduct which enable the delivery of Fair outcomes for customers. Welcome views on any alternative wording here. 
We do not intend to actively monitor DNOs against the Standards of Conduct throughout the price control. If/where it comes to light that licensees', or its Representatives', are not meeting the objective to treat each domestic customer fairly, we will assess the case proportionately. </t>
  </si>
  <si>
    <t>1.1.3 "develop approaches"</t>
  </si>
  <si>
    <t xml:space="preserve">What is expected here, how will this be measured? </t>
  </si>
  <si>
    <t xml:space="preserve">The intention is for the licensee to have processes and procedures in place to ensure that domestic consumers are treated fairly. As above, if/where it comes to light that licensees', or its Representatives', are not meeting the objective to treat each domestic customer fairly, we will assess the case proportionately. </t>
  </si>
  <si>
    <t>Requirement to use innovative methods may not be appropriate.</t>
  </si>
  <si>
    <t>1.1.4 "any representative must"</t>
  </si>
  <si>
    <t xml:space="preserve">Suggest this should state "must take reasonable steps to" rather than being an absolute obligation. </t>
  </si>
  <si>
    <t>As above - see issue 16.</t>
  </si>
  <si>
    <t>1.1.4(b) " provide information"</t>
  </si>
  <si>
    <t>This is very broad - may be better worded as "any information provided"</t>
  </si>
  <si>
    <t xml:space="preserve">We do not think the proposed amendment is required. We will be proportionate in any assessment of compliance against this condition and view that it is clear that the condition applies where the DNO has an interaction with a domestic customer. </t>
  </si>
  <si>
    <t>1.1.4(b)(i)</t>
  </si>
  <si>
    <t xml:space="preserve">Absolute obligation may not be appropriate as information can be provided in good faith but errors or changes could be identified at a later date. </t>
  </si>
  <si>
    <t>This is a principles-based condition and we think it is appropriate for the principle to be that information is accurate. We will consider enforcement on a case-by-case basis, and would take a proportionate approach. Further work is ongoing on the development of the Guidance Document, taking into account the DNOs' suggested amendments and additions.</t>
  </si>
  <si>
    <t>1.1.4(b)(ii)</t>
  </si>
  <si>
    <t>How to determine what information is more important? E.g. in a connection offer it could be argued that the Ts&amp;Cs are important.</t>
  </si>
  <si>
    <t xml:space="preserve">The intention is that licensees ensure that important information, such as Ts&amp;Cs are easily found within information provided to a customer, this might mean highlighting it in a way that stands out from other text if it is considered to be more important. </t>
  </si>
  <si>
    <t>1.1.4(b)(iv)</t>
  </si>
  <si>
    <t>Definition of material imbalance?</t>
  </si>
  <si>
    <t xml:space="preserve">The intent of this part of the condition is to ensure that licensees do not favour its own rights, obligations or interests over that of the domestic customer in any information provided unless there is a justified reason for this. </t>
  </si>
  <si>
    <t xml:space="preserve">Wording doesn't appear to fit for DNOs - which services would domestic customers be choosing? </t>
  </si>
  <si>
    <t>1.1.4(c)(i)</t>
  </si>
  <si>
    <t xml:space="preserve">This seems subjective - may be better for this to prescribe what it expected. </t>
  </si>
  <si>
    <t xml:space="preserve">This is a principles-based condition. We consider that licensees should have flexibility in their approach to meeting the Standards of Conduct within this condition, we do not consider it appropriate for Ofgem to prescribe this. </t>
  </si>
  <si>
    <t>1.1.4(c)(ii)</t>
  </si>
  <si>
    <t>This should be qualified to make it clear that mistakes must be resolved promptly once the DNO is aware of the mistake (rather than when mistake occurred).</t>
  </si>
  <si>
    <t>Condition amended in line with suggestion</t>
  </si>
  <si>
    <t>How does this tie into the complaints handling procedure where we are already incentivised to resolve customer complaints quickly?</t>
  </si>
  <si>
    <t xml:space="preserve">This condition sets the minimum standard for treating customers fairly. We consider an important aspect of this to be resolving mistakes where they are identified. 1.1.4(c)ii (now 4(c)ii) is in relation to resolving mistakes promptly, this could be before any customer has made a complaint. We therefore intend to retain the current wording. </t>
  </si>
  <si>
    <t>As currently worded this appears to place a significant obligation on DNOs to identify vulnerable customers - how far would we be expected to go with this? What else over and above PSR customers?</t>
  </si>
  <si>
    <t>The intention of this condition is not to create a new requirement for DNOs to register more customers to the PSR. This condition intends to ensure that the manner by which vulnerability is identified is effective and appropriate and that licensees consider vulnerabilities which may not part of the PSR needs codes (e.g. financial vulnerability) in their interactions with customers, including in the provision of any information.</t>
  </si>
  <si>
    <t>1.1.5</t>
  </si>
  <si>
    <t>This is not fully within our control so should not be 'must'.</t>
  </si>
  <si>
    <t>See above in relation to issue 16</t>
  </si>
  <si>
    <t xml:space="preserve">ED2 Definitions Spreadsheet - "Fair"
</t>
  </si>
  <si>
    <r>
      <t xml:space="preserve">The definition of 'Fair' in the proposed condition </t>
    </r>
    <r>
      <rPr>
        <b/>
        <sz val="10"/>
        <color theme="1"/>
        <rFont val="Verdana"/>
        <family val="2"/>
      </rPr>
      <t>is not the same</t>
    </r>
    <r>
      <rPr>
        <sz val="11"/>
        <color theme="1"/>
        <rFont val="Calibri"/>
        <family val="2"/>
        <scheme val="minor"/>
      </rPr>
      <t xml:space="preserve"> as the definition within the Gas Distribution and Electricity Retail conditions. The proposed condition is: 
</t>
    </r>
    <r>
      <rPr>
        <i/>
        <sz val="10"/>
        <color theme="1"/>
        <rFont val="Verdana"/>
        <family val="2"/>
      </rPr>
      <t xml:space="preserve">
“the licensee or any Representative will be regarded as treating a Domestic Customer fairly if their actions or omissions prevent a likelihood of detriment to the Domestic Customer, unless the detriment would be reasonable in all the relevant circumstances.”
</t>
    </r>
    <r>
      <rPr>
        <sz val="11"/>
        <color theme="1"/>
        <rFont val="Calibri"/>
        <family val="2"/>
        <scheme val="minor"/>
      </rPr>
      <t xml:space="preserve">
Whereas GD and ER is: 
</t>
    </r>
    <r>
      <rPr>
        <i/>
        <sz val="10"/>
        <color theme="1"/>
        <rFont val="Verdana"/>
        <family val="2"/>
      </rPr>
      <t>“the licensee or any Representative would not be regarded as treating a Domestic Customer Fairly if their actions or omissions give rise to a likelihood of detriment to the Domestic Customer, unless the detriment would be reasonable in all the relevant circumstances.”</t>
    </r>
    <r>
      <rPr>
        <sz val="11"/>
        <color theme="1"/>
        <rFont val="Calibri"/>
        <family val="2"/>
        <scheme val="minor"/>
      </rPr>
      <t xml:space="preserve">
The ED2 proposal reverses the language and is arguably more onerous - it imposes an obligation to take steps to actively prevent detriment. We would like to understand Ofgem's reasoning for this approach, given its stated policy position is to 'standardise' the approach across sectors.</t>
    </r>
  </si>
  <si>
    <t xml:space="preserve">Amended within the ED2 Definitions Spreadsheet to reflect the GD definition. We are not intending to make this condition more onerous on DNOs and in line with the policy position are looking to have consistency. </t>
  </si>
  <si>
    <t>Para 1.1.3 - 'Innovative methods'</t>
  </si>
  <si>
    <t>It is not entirely clear what the obligation 'including through the use of innovative methods' entails.</t>
  </si>
  <si>
    <t>ED2 Definitions Spreadsheet - "Vulnerable Situation"
means a situation resulting from a combination of the personal circumstances and characteristics of a Domestic Customer with aspects of the market so that that the Domestic Customer in question is:
(a)	significantly less able than a typical Domestic Customer to protect or represent their interests; or
(b)	significantly more likely to suffer detriment or more substantial detriment than a typical Domestic Customer.</t>
  </si>
  <si>
    <t>Accepted that the definition of 'vulnerable situation' is same as in GD. However the electricity retail definition is different. It is not clear why there is a differentiation. We would like to understand Ofgem's reasoning for this approach, given its stated policy position is to 'standardise' the approach across sectors. The ED definition is as follows.
"Means the personal circumstances and characteristics of
each Domestic Customer create a situation where he or
she is:
(a) significantly less able than a typical Domestic
Customer to protect or represent his or her interests;
and/or
(b) significantly more likely than a typical Domestic
Customer to suffer detriment or that detriment is likely to
be more substantial.</t>
  </si>
  <si>
    <t>There is a slight drafting difference between the GD and proposed ED definition and that for the retail supply licence. We do not consider that this is a substantial change to the meaning of Vulnerable Situation and have sought to align the definition with the Ofgem Consumer Vulnerability Strategy 2025.</t>
  </si>
  <si>
    <t>ED2 Definitions Spreadsheet - Vulnerable Situation</t>
  </si>
  <si>
    <t xml:space="preserve">The phrase 'aspects of the market' is vague and subjective. </t>
  </si>
  <si>
    <t xml:space="preserve">Wording of the definition is in line with our definition of vulnerability, as defined in the Consumer Vulnerability Strategy 2025.
'aspects of the market' is included in the context that the future market is likely to look very different with changes to the system such as smart meters and half-hourly settlement representing substantial changes and potentially changing the ways that some customers should be engaged. 
</t>
  </si>
  <si>
    <t>General</t>
  </si>
  <si>
    <t>Noted that the intention is for policy work to be undertaken on this licence condition before a revised version is re-circulated following that work. On that basis we provide comments on the current draft as requested, but reserve our right to provide comments on any further version of the licence condition.</t>
  </si>
  <si>
    <t>Noted</t>
  </si>
  <si>
    <t>1.1.4(c) &amp; Guidance document</t>
  </si>
  <si>
    <t>This condition is a very wide requirement for a Code of Conduct, and creates absolute requirements that will be breached on a  daily basis.    The guidance document needs to be more fully developed by the relevant Ofgem workstream.  We would expect it to be consistent with the GDN version.  In addition para 4.4 of the GDN version needs to be developed to provide the context of DNO business as usual statutory framework with comprehensive examples.   For example the requirement to provide an ETR for an unplanned interruption is an estimated time, not an accurate time.  The requirement to notify a planned shutdown is to notify the correct date, and estimated timings are usually provided. DNOs have a right to charge for connections and other services.   DNOs also have a requirement to disconnect a  supply where it is dangerous for example where tampering or an illegal connection is discovered.    WE also have concerns around the identification of "each vulnerable customer" which is over and above the vulnerability metrics being developed.</t>
  </si>
  <si>
    <t>See above issues 16. We have included the DNOs' suggested caveat on the provision of 'accurate' information. We consider that the enforcement of this condition outlined in the Guidance Document outlines how a DNO can provide information on why a breach of the condition may be 'reasonable in all relevant circumstances'.</t>
  </si>
  <si>
    <r>
      <t>This needs to be consistent with suppliers and gas.   The ED definition has changed from the gas definition of Fair which is "The licensee or any representative would not be regarded as treating a Domestic Customer fairly if their actions or omissions give rise to a likelihood of detriment to the Domestic Customer, unless the detriment would be reasonable in all the relevant circumstances" t</t>
    </r>
    <r>
      <rPr>
        <b/>
        <sz val="10"/>
        <color theme="1"/>
        <rFont val="Verdana"/>
        <family val="2"/>
      </rPr>
      <t xml:space="preserve">o  "prevent a likelihood of detriment" for ED.    </t>
    </r>
    <r>
      <rPr>
        <sz val="11"/>
        <color theme="1"/>
        <rFont val="Calibri"/>
        <family val="2"/>
        <scheme val="minor"/>
      </rPr>
      <t xml:space="preserve">Preventing detriment is a very different test to giving rise to detriment.
</t>
    </r>
  </si>
  <si>
    <t>Amended definition in the ED2 Definitions Spreadsheet</t>
  </si>
  <si>
    <t>Definition of Vulnerable Situation</t>
  </si>
  <si>
    <t>We would like to understand what Ofgem's expectations are around the scope of a Vulnerable Customer</t>
  </si>
  <si>
    <t xml:space="preserve">This has been discussed as part of the bespoke sessions held on this condition. The definition aligns with that within the GD licence and the Ofgem Consumer Vulnerability Strategy 2025.  </t>
  </si>
  <si>
    <t xml:space="preserve">WPD </t>
  </si>
  <si>
    <t>1.1.4(d) &amp; Guidance document</t>
  </si>
  <si>
    <t>WE would like to understand what Ofgem's expectation of "seek to identify EACH domestic customer in a vulnerable situation".   The ED1 workstream on vulnerable customers are developing metrics in this area.  We would like to understand the relationship between the SROI vulnerability incentive and this 1.1.4(d).</t>
  </si>
  <si>
    <t>See issue 6</t>
  </si>
  <si>
    <t>SPEN, NPg, ENWL</t>
  </si>
  <si>
    <t xml:space="preserve">DNOs have not yet had a written response to the note submitted to Ofgem highlighting concerns with the drafting of this condition. </t>
  </si>
  <si>
    <t xml:space="preserve">Ofgem have held two bespoke sessions with the licensees to discuss the content of the note submitted. The slides from these sessions set out Ofgem's responses to the issues raised. </t>
  </si>
  <si>
    <t>4(b)v</t>
  </si>
  <si>
    <t>On point 4.(b)v this is different to the condition in the energy supply licence. Why?</t>
  </si>
  <si>
    <t>When it comes to enforcing a principle-based licence condition, what is the process? How is this different to a prescriptive licence condition?</t>
  </si>
  <si>
    <t>This is set out within the Guidance Document</t>
  </si>
  <si>
    <t xml:space="preserve">Definition of Representative </t>
  </si>
  <si>
    <t>We would like to understand why the definition for Representative is different to where it is used elsewhere in the ED licence, does it override here?</t>
  </si>
  <si>
    <t>The definition is the same across the ED licence</t>
  </si>
  <si>
    <t xml:space="preserve">We have only a skeleton of the guidance document so far. Note that we would like to see the guidance document at the same time as the licence condition. </t>
  </si>
  <si>
    <t>Full draft of the Guidance Document has been provided</t>
  </si>
  <si>
    <t xml:space="preserve">Will this be applied to iDNOs as well? If so this should be raised with them to give them warning. </t>
  </si>
  <si>
    <t>Yes, noted that this will be raised with the iDNOs</t>
  </si>
  <si>
    <t>4(a)</t>
  </si>
  <si>
    <t xml:space="preserve">It doesn't have "when referring to domestic customers", this should be added for clarity. </t>
  </si>
  <si>
    <t>Noted, we will consider this addition</t>
  </si>
  <si>
    <t xml:space="preserve">1. (Introduction) </t>
  </si>
  <si>
    <t xml:space="preserve">In section 10.A.A.1 it states the purpose is to treat consumers fairly, is this required? As it is already covered in definitions.  </t>
  </si>
  <si>
    <t>We will retain this as it introduces the purpose of the condition clearly</t>
  </si>
  <si>
    <t>Issues log</t>
  </si>
  <si>
    <t>Can issues log come back with the licence condition so we can discuss at the same time?</t>
  </si>
  <si>
    <t>Noted. The issues log will be shared as part of the informal licence consultation</t>
  </si>
  <si>
    <t>The DNOs have previously provided Ofgem with detailed drafting suggestions (provided to Ofgem 15 September 2022).
Without these changes, the condition is not ready for public consultation. 
It is essential that Ofgem considers the DNOs’ detailed proposals and that a revised form of this document is discussed with DNOs at Ofgem's next Licence Drafting Working Group.</t>
  </si>
  <si>
    <t>Fair Treatment Guidance</t>
  </si>
  <si>
    <t>The DNOs have previously provided Ofgem with detailed drafting suggestions (provided to Ofgem 16 September 2022).
Without these changes, the guidance document is not ready for public consultation. 
It is essential that Ofgem considers the DNOs’ detailed proposals and that a revised form of this document is discussed with DNOs at Ofgem's next Licence Drafting Working Group.</t>
  </si>
  <si>
    <t>Section SLC10AA should follow SLC10A correct ordering.</t>
  </si>
  <si>
    <t>Move Section 10AA to after Section 10A</t>
  </si>
  <si>
    <t>Mark Hogan</t>
  </si>
  <si>
    <t>Is the 'and' deliberate (for e.g. DNOs with only English and/or Welsh geography to report to Scottish bodies?</t>
  </si>
  <si>
    <t xml:space="preserve">We have updated the reference to 'or'. In this condition, Consumer Scotland replaces Citizens Advice Scotland, rather than being an additional body to report to. </t>
  </si>
  <si>
    <t>11.2(d)</t>
  </si>
  <si>
    <t>Should end of (d) have an additional 'and' to create a new (e)?</t>
  </si>
  <si>
    <t>Agreed. Amended.</t>
  </si>
  <si>
    <t>DNO name:</t>
  </si>
  <si>
    <t>This condition was turned off for DNOs by a 2016 Direction.  We propose that this is made clear on the face of the licence</t>
  </si>
  <si>
    <t>State in the licence that SLC13C is not applicable to DNOs</t>
  </si>
  <si>
    <t>SLC15A Connection Policy and Connection Performance</t>
  </si>
  <si>
    <t>Part C</t>
  </si>
  <si>
    <t>Agree with desire to consolidate with connections regulations but believe this may not be possible</t>
  </si>
  <si>
    <t>David McCrone</t>
  </si>
  <si>
    <t xml:space="preserve">Noted. We will look into this further but agree this may be the case. </t>
  </si>
  <si>
    <t>Part B</t>
  </si>
  <si>
    <t>Is the policy intent to continue the Quotation Accuracy Scheme?</t>
  </si>
  <si>
    <t>Yes. There is no intention to remove this at this time.</t>
  </si>
  <si>
    <t>15A</t>
  </si>
  <si>
    <t>We note that this condition uses the phrase "all reasonable endeavours".  We note this is against the licence drafting principles and propose this is moved to reasonable endeavours</t>
  </si>
  <si>
    <t>SLC18 General</t>
  </si>
  <si>
    <t>Now that Faster Switching has gone live in July 2022 and the SCR is closed down, some obligations in SLC18 are duplicated in the REC.  We propose that Ofgem take this opportunity to remove this duplication and provide further detail and rationale in our Annex 2 of this consultation response.</t>
  </si>
  <si>
    <t>Appendix 1 Para A2</t>
  </si>
  <si>
    <t>Further to issue 1 above, Para A2 can be simplified to remove where obligations are duplicated in other industry documents.
All other part of A2 can be deleted.</t>
  </si>
  <si>
    <r>
      <t>The service of</t>
    </r>
    <r>
      <rPr>
        <u/>
        <sz val="11"/>
        <color rgb="FF008080"/>
        <rFont val="Calibri"/>
        <family val="2"/>
        <scheme val="minor"/>
      </rPr>
      <t xml:space="preserve"> providing an Electricity Retail Data Service and Electricity Enquiry Service</t>
    </r>
    <r>
      <rPr>
        <sz val="11"/>
        <color theme="1"/>
        <rFont val="Calibri"/>
        <family val="2"/>
        <scheme val="minor"/>
      </rPr>
      <t xml:space="preserve"> </t>
    </r>
    <r>
      <rPr>
        <strike/>
        <sz val="11"/>
        <color rgb="FFFF0000"/>
        <rFont val="Calibri"/>
        <family val="2"/>
        <scheme val="minor"/>
      </rPr>
      <t>maintaining such a register</t>
    </r>
    <r>
      <rPr>
        <u/>
        <sz val="11"/>
        <color rgb="FF008080"/>
        <rFont val="Calibri"/>
        <family val="2"/>
        <scheme val="minor"/>
      </rPr>
      <t xml:space="preserve">in accordance with the requirements in the Retail Energy Code and the service of providing a Supplier Metering Registration Service in accordance with the requirements of Balancing and Settlement Code. </t>
    </r>
    <r>
      <rPr>
        <sz val="11"/>
        <color theme="1"/>
        <rFont val="Calibri"/>
        <family val="2"/>
        <scheme val="minor"/>
      </rPr>
      <t xml:space="preserve"> </t>
    </r>
  </si>
  <si>
    <t>Appendix 1 Para A3 (a)</t>
  </si>
  <si>
    <t>Further to issue 1 above remove para A3</t>
  </si>
  <si>
    <t>A3 should be deleted in full</t>
  </si>
  <si>
    <t>Appendix 1 Para A4</t>
  </si>
  <si>
    <t>Further to issue 1 above remove para A4</t>
  </si>
  <si>
    <t>A4 should be deleted in full</t>
  </si>
  <si>
    <t>Appendix 1 Para A5 (a)</t>
  </si>
  <si>
    <t>Further to issue 1 above, Para A5 can be simplified and become A3.  A5b should remain as is</t>
  </si>
  <si>
    <r>
      <t xml:space="preserve">maintaining an enquiry service for providing any Customer </t>
    </r>
    <r>
      <rPr>
        <strike/>
        <sz val="11"/>
        <color rgb="FFFF0000"/>
        <rFont val="Calibri"/>
        <family val="2"/>
        <scheme val="minor"/>
      </rPr>
      <t xml:space="preserve">or an Electricity Supplier, </t>
    </r>
    <r>
      <rPr>
        <sz val="11"/>
        <color theme="1"/>
        <rFont val="Calibri"/>
        <family val="2"/>
        <scheme val="minor"/>
      </rPr>
      <t>on request and free of charge to that Customer, with such data</t>
    </r>
    <r>
      <rPr>
        <u/>
        <sz val="11"/>
        <color rgb="FF008080"/>
        <rFont val="Calibri"/>
        <family val="2"/>
        <scheme val="minor"/>
      </rPr>
      <t xml:space="preserve"> as relates to the identity of the Electricity Supplier responsible under the Balancing and Settlement Code for the Metering Point </t>
    </r>
    <r>
      <rPr>
        <strike/>
        <sz val="11"/>
        <color rgb="FFFF0000"/>
        <rFont val="Calibri"/>
        <family val="2"/>
        <scheme val="minor"/>
      </rPr>
      <t xml:space="preserve"> contained in the register maintained in accordance with paragraph A2 </t>
    </r>
    <r>
      <rPr>
        <sz val="11"/>
        <color theme="1"/>
        <rFont val="Calibri"/>
        <family val="2"/>
        <scheme val="minor"/>
      </rPr>
      <t>as are relevant to the supply of electricity to premises which are (or are to be) owned or occupied by the Customer; and</t>
    </r>
  </si>
  <si>
    <t>SLC25 Long Term Development Statement</t>
  </si>
  <si>
    <t>Jaye Nozarick</t>
  </si>
  <si>
    <t>Consider if reference to Data Best Practice strictly necessary, as DNOs should comply with this in any case?</t>
  </si>
  <si>
    <t>Considering moving the reference to Data Best Practice to the 'Preparation and Revision of statement' section of the condition.</t>
  </si>
  <si>
    <t>The sentence in 25.1 has added in compliance with Data Best Practice, however given the over-arching requirement to comply with Data Best Practice is already in 9.5 it is not needed to be specifically stated here</t>
  </si>
  <si>
    <t>remove, "and does so in compliance with Data Best Practice Guidance"</t>
  </si>
  <si>
    <t>With the removal of 25.7a, the subsequent cross reference in 25.8 needs to be revised</t>
  </si>
  <si>
    <t>25.8 should now cross reference to 25.7a and not 25.7b</t>
  </si>
  <si>
    <t>SLC 26 Disposal of relevant assets and restrictions on charges over receivables</t>
  </si>
  <si>
    <t>22.09.2022</t>
  </si>
  <si>
    <t>SLC 26.2/Part E</t>
  </si>
  <si>
    <t xml:space="preserve">To confirm year of the values: Is it 2022 or 2023? which is the reason behind the change? Is the value of the item before the year the Price Control starts? Does it have to do with the inflation we know at the time, e.g. if you inflated the values from the previous numbers (e.g. 2019) therefore we know only the figure of 2022 not 2023? Year in Part E also to be confirmed. </t>
  </si>
  <si>
    <t xml:space="preserve">Mark Hogan </t>
  </si>
  <si>
    <t>Live version of the licence has been updated</t>
  </si>
  <si>
    <t xml:space="preserve">SLC 26 </t>
  </si>
  <si>
    <t>The change in value assume has to do with the RPI? On what basis the values have been adjusted?</t>
  </si>
  <si>
    <t>Ofgem to provide calculations.</t>
  </si>
  <si>
    <t>Same as above. Could you also provide the calculations behind the values so that we can also validate the date?</t>
  </si>
  <si>
    <t>SLC31E Procurement and use of Distribution Flexibility Services</t>
  </si>
  <si>
    <t>31E</t>
  </si>
  <si>
    <t>SLC38 and SLC38A</t>
  </si>
  <si>
    <t>See comments in the combined issues log for SPC6.1, SPC2.1, SLC38B and SLC38C</t>
  </si>
  <si>
    <t>A derogation has been in place for this condition since 2019.  Ofgem have advised that they intend to retain this derogation, and have no intention to require the condition to be acted on as the requirement has been superseded by the introduction of RFPR.  This is now well established.  We see no valid reason to maintain this licence condition and propose that Ofgem take this opportunity to remove unnecessary conditions from the licence that will come into force for ED2.</t>
  </si>
  <si>
    <t>Remove SLC44</t>
  </si>
  <si>
    <t>SLC46 Regulatory Instructions and Guidance</t>
  </si>
  <si>
    <t>sub-bulleting has been lost in formatting</t>
  </si>
  <si>
    <t>Period to maintain records should be changed to reflect price control length</t>
  </si>
  <si>
    <t>Change eight years for five years</t>
  </si>
  <si>
    <t>46 General</t>
  </si>
  <si>
    <t>Work urgently needs to start on the ED2 RIGs, with priority given to new or significantly amended components.</t>
  </si>
  <si>
    <t>Work to define ED2 closeout should also be scheduled in to this workplan for SLC46.</t>
  </si>
  <si>
    <t>AMENDED The Innovation Strategy [SLC48 in ED2]</t>
  </si>
  <si>
    <t>Laura Dye</t>
  </si>
  <si>
    <t>Interpretation - Innovation Strategy definition</t>
  </si>
  <si>
    <t>Within definition of Innovation Strategy, recommend replacing reference to the ED-1 document with the text equivalent to that used in RIIO-1 document. When doing this, should remove references to the ed-1 period thoughout.</t>
  </si>
  <si>
    <t>as in margin of licence</t>
  </si>
  <si>
    <t xml:space="preserve">Replaced with text from RIIO1 decision doc, slightly amended. </t>
  </si>
  <si>
    <t>48.4 (part A)</t>
  </si>
  <si>
    <t>readily accessible' - is there standard wording that should replace existing text?</t>
  </si>
  <si>
    <t xml:space="preserve">UKPN: could also combine points 48.4(a) and 48.4(b). </t>
  </si>
  <si>
    <t>Standard wording is based on Digitalisation condition: "(a)	publish its Digitalisation Strategy, and updates to its Digitalisation Strategy, on the licensee's website where they are readily accessible to the public". Text amended to reflect.</t>
  </si>
  <si>
    <t>Issue 2</t>
  </si>
  <si>
    <t>Suggest combining (a) and (b) to read "(a) published by the licensee, including being made available on the licensee's website; and …"</t>
  </si>
  <si>
    <t>Agree to merging points a and b. Standard wording used for accessibility.</t>
  </si>
  <si>
    <t>The definition of "Electricity Distribution Group" is not on the ED2 definitions tab or on the ED Standards tab in the definitions spreadsheet</t>
  </si>
  <si>
    <t>Added to ED standards (with changes)</t>
  </si>
  <si>
    <t>The definition of "Innovation Strategy" is not on the the ED Standards tab in the definitions spreadsheet</t>
  </si>
  <si>
    <t>Has been added to ED standards (with changes)</t>
  </si>
  <si>
    <t>Query are we still to refer to 'Charge Restriction Conditions' or should this just be 'Special Licence Condition'?</t>
  </si>
  <si>
    <t>Has been amended</t>
  </si>
  <si>
    <t>48.5 (Definition of Innovation Strategy)</t>
  </si>
  <si>
    <t xml:space="preserve">Issue 1 - Broad agreement at LDWG that the definition should be copied over into the definitions spreadsheet rather than cross-reference ED1 Strategy Decision. Deemed to be a prudent approach as the ED1 Strategy Document would be 13 years old by the end of ED2 and Ofgem may, going forward, archive docs more regularly. </t>
  </si>
  <si>
    <t xml:space="preserve">Further to point 1 above, definition of Innovation Strategy refers to the Strategy Decision for RIIO-ED1, which in turn requires companies to set out "the high-level problem(s) and/or challenge(s) which the sector and company expects to face over the period" - this would be the RIIO-ED1 period which would not be appropriate for the Strategy going forwards. </t>
  </si>
  <si>
    <t>Replaced with "the Price Control Period " -  term defined as "means the period of five Regulatory Years commencing on 1 April 2023."</t>
  </si>
  <si>
    <t>part f</t>
  </si>
  <si>
    <t>remove the word 'defined' from 'learning'</t>
  </si>
  <si>
    <t xml:space="preserve">learning only </t>
  </si>
  <si>
    <t xml:space="preserve">Agree. removed as suggested. </t>
  </si>
  <si>
    <t>What is "the sector"? ED?</t>
  </si>
  <si>
    <t>Either define "the sector" or be more specific in the drafting e.g. "the electricity distribution sector"</t>
  </si>
  <si>
    <t>11.03.22</t>
  </si>
  <si>
    <t xml:space="preserve">agree, amended. </t>
  </si>
  <si>
    <t>Clarify the definition, Customer is a defined term</t>
  </si>
  <si>
    <t xml:space="preserve">means a document published by the licensee that contains, at a minimum: 
(a) the high level problems and challenges that the sector and the licensee expect to face during the Price Control Period and the justification for initiating innovative projects to address those high level problems and challenges; 
(b) the process or methodology by which the licensee will decide the focus for innovation during the Price Control Period; 
(c) a demonstration that the high level problems and challenges have been identified, or prioritised and the innovative projects proposed to address the high level problems and challenges have been justified in consultation with the licensee’s stakeholders; 
(d) a discussion of the relative priorities, risks, benefits, value for money and potential Customer impacts of the innovative projects proposed to address the high level problems and challenges; 
(e) the consequences of innovation not occurring in respect of the high level problems and challenges identified; and 
(f) a description of the deliverables and potential deliverables from the research or development or trials associated with the innovative projects proposed to address the high level problems and challenges, such as learning on an issue, revised codes or new charging methodologies. </t>
  </si>
  <si>
    <r>
      <t xml:space="preserve">amended point d  - addition	
Point d now reads - discussion of the relative priorities, risks, benefits, value for money and potential </t>
    </r>
    <r>
      <rPr>
        <sz val="10"/>
        <color rgb="FFFF0000"/>
        <rFont val="Verdana"/>
        <family val="2"/>
      </rPr>
      <t>C</t>
    </r>
    <r>
      <rPr>
        <sz val="11"/>
        <color theme="1"/>
        <rFont val="Calibri"/>
        <family val="2"/>
        <scheme val="minor"/>
      </rPr>
      <t xml:space="preserve">ustomer impacts </t>
    </r>
    <r>
      <rPr>
        <sz val="10"/>
        <color rgb="FFFF0000"/>
        <rFont val="Verdana"/>
        <family val="2"/>
      </rPr>
      <t>of the innovation proposed</t>
    </r>
    <r>
      <rPr>
        <sz val="11"/>
        <color theme="1"/>
        <rFont val="Calibri"/>
        <family val="2"/>
        <scheme val="minor"/>
      </rPr>
      <t xml:space="preserve">;
amended point e - addition
the consequences of innovation not occurring </t>
    </r>
    <r>
      <rPr>
        <sz val="10"/>
        <color rgb="FFFF0000"/>
        <rFont val="Verdana"/>
        <family val="2"/>
      </rPr>
      <t>in respect of the problems and challenges identified</t>
    </r>
    <r>
      <rPr>
        <sz val="11"/>
        <color theme="1"/>
        <rFont val="Calibri"/>
        <family val="2"/>
        <scheme val="minor"/>
      </rPr>
      <t>; and</t>
    </r>
  </si>
  <si>
    <t xml:space="preserve">SLC48A Electricity Network Innovation Strategy </t>
  </si>
  <si>
    <t>Graeme Barton</t>
  </si>
  <si>
    <r>
      <t xml:space="preserve">Reference 
</t>
    </r>
    <r>
      <rPr>
        <i/>
        <sz val="10"/>
        <rFont val="Verdana"/>
        <family val="2"/>
      </rPr>
      <t>(Part X, Para Y)</t>
    </r>
  </si>
  <si>
    <t>48A.1</t>
  </si>
  <si>
    <t>Is the change to use the phrase 'joined-up' undoing changes that were made in the past? Should wording be kept as is, or should we simply say 'coordinated'?</t>
  </si>
  <si>
    <t>Drafting change made to revert wording to drafting currently in place in ED1</t>
  </si>
  <si>
    <t>Does licence condition prevent licensees having one joint 'whole system' innovation strategy, and require separate gas and electricity documents?</t>
  </si>
  <si>
    <t>No drafting change required. The purpose of licence condition is to work with other parties to develop an Electricity Network Innovation Strategy, but it does not seek to be prescriptive on 'how' networks structure or package such a strategy</t>
  </si>
  <si>
    <t>48A.2</t>
  </si>
  <si>
    <t>Is this paragraph operative? Is it correct that this paragraph within 'introduction'? Or should it be in main body of condition?</t>
  </si>
  <si>
    <t>No drafting change required. Paragraph 48A.2 is not intended to be operative, and instead just purpose of licence of licence condition is not to constrain licensees from undertaking wider innovation projects</t>
  </si>
  <si>
    <t>48A.6(d)</t>
  </si>
  <si>
    <t>Cross references should be to 48A.6</t>
  </si>
  <si>
    <t>Agree - drafting change made</t>
  </si>
  <si>
    <t>48A.6(g)</t>
  </si>
  <si>
    <t>Drafting should require the strategy contains content required by direction, rather than direction itself.</t>
  </si>
  <si>
    <t>48A.8</t>
  </si>
  <si>
    <t>Some 'ands' noted within drafting can be deleted.</t>
  </si>
  <si>
    <t>Are there exclusions from publishing confidential responses from stakeholders?</t>
  </si>
  <si>
    <t>Drafting change made to confirm redactions can be made to account for confidential information</t>
  </si>
  <si>
    <t>48A.8(b)</t>
  </si>
  <si>
    <t>Drafting should be 'an analysis', rather than 'its analysis', because strategy is produced collectively</t>
  </si>
  <si>
    <t>Drafting change made to refer to 'an analysis'`</t>
  </si>
  <si>
    <t>Innovation Project and Relevant Network Licensee definitions</t>
  </si>
  <si>
    <t xml:space="preserve">Should these include iDNOs? </t>
  </si>
  <si>
    <t xml:space="preserve">Re Innovation Project definition - definition refers to relevant OFTO NIC licence conditions, no iDNOs have NIC licence conditions in effect. Policy intent is that the Electricity Network Innovation Strategy should take account of any NIA, NIC or SIF innovation projects taken forward so it could include any iDNOs or OFTOs who can lead into the NIC projects. To date, no others have led NIC projects, but OFTOs have previously bid in.
Re Relevant Network Licensees definition - definition states that this only applies to licensees who have this licence condition in effect in licence. Policy intent is that this does not include iDNOs. SLC48A is not turned on for iDNOs. </t>
  </si>
  <si>
    <t>48A.7</t>
  </si>
  <si>
    <t>What does whole system considerations mean? Note that Whole Electricity System is defined, but term whole systems used in this licence condition is not</t>
  </si>
  <si>
    <t>At this time, we are not seeking to define the term 'whole systems' and therefore do not plan to capitalise the term. We think that the phrase 'take account of whole system considerations' can be understood without a definition.
The defined term Whole Electricity System is separate and used for purpose of ED SLC7A and is not intended for use in SLC48A.</t>
  </si>
  <si>
    <r>
      <t xml:space="preserve">"have regard to whole system considerations and use reasonable endeavours to consult with Interested Parties and with stakeholders in other sectors" </t>
    </r>
    <r>
      <rPr>
        <sz val="10"/>
        <rFont val="Verdana"/>
        <family val="2"/>
      </rPr>
      <t xml:space="preserve"> Ofgem policy team need to explain their expectations so that drafting can reflect this e.g "</t>
    </r>
    <r>
      <rPr>
        <i/>
        <sz val="10"/>
        <rFont val="Verdana"/>
        <family val="2"/>
      </rPr>
      <t xml:space="preserve">have regard to the needs of service providers in the following sectors, and use reasonable endeavours to consult with Interested Parties and with stakeholders in those sectors </t>
    </r>
    <r>
      <rPr>
        <sz val="10"/>
        <rFont val="Verdana"/>
        <family val="2"/>
      </rPr>
      <t>"</t>
    </r>
  </si>
  <si>
    <t>We don't necessarily see a need to continue with SLC48 - requirement to maintain an Innovation Strategy to demonstrate the role of innovation.  For ED2 the focus has moved to a co-ordinated industry whole system approach to innovation and into specified BAU areas such as flexiibility and digitalisation.   Innovation Strategy in SLC48 is defined in relation to an ED1 Policy Decision which would need to be updated with relevance to ED2 if this is retained as a licence requirement. However we note that the SSMD did not address ED2 Innovation Strategies for individual DNO Groups.</t>
  </si>
  <si>
    <t>The requirements for SLC48 will we considered separately outwith this SLC48A licence discussions. Ofgem policy position on this is still be considered.</t>
  </si>
  <si>
    <t>48A.6 a and b</t>
  </si>
  <si>
    <t>add "known" before "challenges" to more correctly scope the requirements to something which is achieveable</t>
  </si>
  <si>
    <t>Disagree - no drafting change made. One of challenges may be that the 'unknown future' and therefore it is not desirable to restrict this to known challenges. This is also consistent with licence condition adopted in other sectors.</t>
  </si>
  <si>
    <t>Across the condition including 48A.6</t>
  </si>
  <si>
    <t>The drafting edits referred to in No.1 apply beyond para 1 e.g. gaps/challenges</t>
  </si>
  <si>
    <t>Drafting change made to revert change from 'gap' back to 'challenge' as per drafting in ED1</t>
  </si>
  <si>
    <t>Similar to issue 2 above, this licence condition should be clearer that it requires a cross industry document be produced in the way it is in ED1</t>
  </si>
  <si>
    <t>No drafting change required. Drafting in paragraph 48A.3 and 48A.4 that the strategy should be a joint endeavour between licensees. 
The purpose of licence condition is to work with other parties to develop an Electricity Network Innovation Strategy, but it does not seek to be prescriptive on 'how' networks structure or package such a strategy</t>
  </si>
  <si>
    <t>48A</t>
  </si>
  <si>
    <t>When SLC48 is reviewed at the LDWG, we would recommend that SLC48A is reviewed again to ensure consistency</t>
  </si>
  <si>
    <t>48A.6(b)</t>
  </si>
  <si>
    <t xml:space="preserve">We consider this requirement to be very broad, the original wording from the ED1 licence should be maintained to restrict this to just those challenges that are pertinent to the network. </t>
  </si>
  <si>
    <t xml:space="preserve">No drafting change made. Paragraph 48A.6(a) confirms scope of challenges is focused on networks - 'challenges… pertinent to the electricity network'.
Drafting in 48A.6(b) is consistent with that adopted in ET standard condition B16 too. </t>
  </si>
  <si>
    <t>We query why this item has been added as it wasn't included in the ED1 equivalent licence condition, what changes could be requested by a direction?</t>
  </si>
  <si>
    <t>This drafting addition made to ensure consistency with the equivalent licence condition in place in ET standard condition B16. Feedback in past has asked for consistency on this licence condition between ET and ED.</t>
  </si>
  <si>
    <t>Interpretation</t>
  </si>
  <si>
    <t>The definition of an innovation project needs to include SIF as well as NIC and NIA</t>
  </si>
  <si>
    <t>Agree - definition of Innovation Project updated to include SIF.</t>
  </si>
  <si>
    <t>The strategy is already developed</t>
  </si>
  <si>
    <t>Replace "develop" with "maintain"</t>
  </si>
  <si>
    <t>"joined-up" is not a particularly formal term</t>
  </si>
  <si>
    <t>Replace "joined up" with "collaborative"</t>
  </si>
  <si>
    <t>Drafting change made as per response to issue 1 above</t>
  </si>
  <si>
    <t>48A.3</t>
  </si>
  <si>
    <t>Delete "develop and"</t>
  </si>
  <si>
    <t>It is not clear what is being required by the addition of SLC48A.6(b) and it seems to duplicate SLC48A.6(a).</t>
  </si>
  <si>
    <t>The drafting in paragraph 48A.6(b) largely replicates that in places in ED1 paragraph 48A7(c). The ordering of the list has been amended for consistency with ET standard condition B16.
48A.6(b) does add value over and above 48.6(a) because it requires consideration of whether challenges are already being addressed.</t>
  </si>
  <si>
    <t>"challenges" is used several times so why change two references to "gaps" and "gap"?</t>
  </si>
  <si>
    <t>Retain "challenges"</t>
  </si>
  <si>
    <t>Drafting change made to revert to drafting in place in ED1 and use challenges throughout.</t>
  </si>
  <si>
    <t>There is no definition of "whole system"</t>
  </si>
  <si>
    <t>Replace "whole system" with "Total System" because "Total System" is a defined term</t>
  </si>
  <si>
    <t>Definitions</t>
  </si>
  <si>
    <t>The definition of Innovation Project should include SIF projects</t>
  </si>
  <si>
    <t>48A.6</t>
  </si>
  <si>
    <t>Cross references throughout are confusing because they are not to separate documents, but instead issues all considered in same electricity network innovation strategy</t>
  </si>
  <si>
    <t xml:space="preserve">Open </t>
  </si>
  <si>
    <t>Throughout</t>
  </si>
  <si>
    <t>References should be to 'the Electricity Network Innovation Strategy', rather than 'an Electricity Network Innovation Strategy</t>
  </si>
  <si>
    <t>48A.4</t>
  </si>
  <si>
    <t>Should 'majority' be defined, or further explanation provided as what this means?</t>
  </si>
  <si>
    <t>The word 'majority' does not need to be defined. The dictionary definition of the word is sufficient.</t>
  </si>
  <si>
    <t>References to 'challenges and uncertainities' may be inconsistent and need updating</t>
  </si>
  <si>
    <t>Change made to consistently refer to both 'challenges and uncertainties'</t>
  </si>
  <si>
    <t>This paragraph is long and may be better if split into two.</t>
  </si>
  <si>
    <t>The paragraph relates to one intended piece of content within the Electricity Network Innovation Strategy, therefore we seek to retain as is.</t>
  </si>
  <si>
    <t>Should we insert procedure within licence condition regarding the issuing of such directions?</t>
  </si>
  <si>
    <t xml:space="preserve">We don't consider this necessary. </t>
  </si>
  <si>
    <t>Should these provisions be included in 48A.6?</t>
  </si>
  <si>
    <t>We propose to retain the new paragraph 48A.8 where it is currently located as it flows on from paragraph 48A.7 and relates to consultation conducted on the strategy.</t>
  </si>
  <si>
    <t>Part A title</t>
  </si>
  <si>
    <t>Delete reference to create</t>
  </si>
  <si>
    <t>Agree, change made</t>
  </si>
  <si>
    <t>Provision is not clear without a definition for 'whole system considerations'</t>
  </si>
  <si>
    <r>
      <t xml:space="preserve">We have replaced 'whole system considerations' with 'Whole System Solutions' and defined this as </t>
    </r>
    <r>
      <rPr>
        <b/>
        <i/>
        <sz val="10"/>
        <rFont val="Verdana"/>
        <family val="2"/>
      </rPr>
      <t>Solutions arising from energy network companies and system operators coordinating effectively, between each other and with broader areas, which deliver value for
consumers</t>
    </r>
    <r>
      <rPr>
        <i/>
        <sz val="10"/>
        <rFont val="Verdana"/>
        <family val="2"/>
      </rPr>
      <t xml:space="preserve">.
</t>
    </r>
  </si>
  <si>
    <t>Is use of 'development' appropriate? Would it be better to state 'maintain'?</t>
  </si>
  <si>
    <t>Change made.</t>
  </si>
  <si>
    <t>Minor point of clarification</t>
  </si>
  <si>
    <t>Should say "… to take coordinated action on priority areas that offer significant potential benefit and shared learning and avoid unnecessary duplication."</t>
  </si>
  <si>
    <t>Should say "…  Innovation Projects that are not specifically included within the Electricity Network Innovation Strategy."</t>
  </si>
  <si>
    <t>48A.5(a)</t>
  </si>
  <si>
    <t>Is "below" needed after "Part C"?</t>
  </si>
  <si>
    <t>Change made to remove word 'below'</t>
  </si>
  <si>
    <t>Ofgem should reconsider its refusal to define "whole system considerations" because clarity is required and the view that it can be understood without a definition is not a sufficiently substantive reason</t>
  </si>
  <si>
    <t>now a defined term: Solutions arising from energy network companies and system operators coordinating effectively, between each other and with broader areas, which deliver value for consumers.</t>
  </si>
  <si>
    <t>closed</t>
  </si>
  <si>
    <t>Minor change</t>
  </si>
  <si>
    <t>Insert semi colons after c) heat and d) refuse</t>
  </si>
  <si>
    <t>Missing semi colons on c/d</t>
  </si>
  <si>
    <t>We seek further clarity on Ofgem's reasons for not defining whole system</t>
  </si>
  <si>
    <t>now a defined term</t>
  </si>
  <si>
    <t>We believe it is essential that 'Whole system' is defined clearly to ensure this is understood and applied consistently</t>
  </si>
  <si>
    <t>In relation to row 18 above, we do not consider that consistency with another licence as the sole reason for changing the ED licence is appropriate and would suggest this should be discussed further.</t>
  </si>
  <si>
    <t>When this licence condition was first introduced in 2018, we believe paragraph (g) was accidentially omitted from the electricity distrubution licence. However it was included in the electriicty transmission licence. 
The Electricity Network Innovation Strategy is produced jointly by DNOs, TOs and the ESO. It is therefore important there is consistency in the requirements imposed in the electricity transmission licence and electricity distribution licence.</t>
  </si>
  <si>
    <t>48A.6(b) and (d)</t>
  </si>
  <si>
    <t>This appears to be a circular point where it is not possible to meet point (b) because it is resolved by point (d), therefore line (d) is not required.</t>
  </si>
  <si>
    <t>Cross reference within 48A.6(d) should be to 48A.6(b), rather than to 48A.6(c). 
We believe 48A.6(d) does make sense. It refers to plans to consider challenges and uncertainties that are not currently being addressed through existing innovative projects and seeks to require DNOs to document why such challenges and uncertainities may not be best taken forward by a network company. Whereas 48A(c) refers to plans for DNOs to do known innovative projects to address challenges and uncertainties.</t>
  </si>
  <si>
    <t xml:space="preserve">48A.6 (b) describes "challenges, which are not currently being addressed through innovative projects, including but not limited to projects or plans..." and 48A.(d) requires "a description of the innovative projects and plans the Relevant Network Licensees intend to pursue in relation to the challenges identified in paragraph 48A.6(b) ".
It is unclear what can therefore be categorised here - if there are projects and plans described in 48A.(d) then, conversely, they will not fall under 48A.(b), as 48A.(b) describes those challenges which don't have a project and plan. </t>
  </si>
  <si>
    <t>Suggest wording of 48A.(d) could be refined as follows: "a description of which challenges identified in paragraph 48A.6(b) the Relevant Network Licensees intend to pursue, with particular regard to how future Innovation Projects that Relevant Network Licensees will seek to initiate over the period of the strategy will help to address those challenges."</t>
  </si>
  <si>
    <t>We believe 48A.6(d) does make sense. It refers to plans to consider challenges and uncertainties that are not currently being addressed through existing innovative projects and seeks to require DNOs to document why such challenges and uncertainities may not be best taken forward by a network company. Whereas 48A(c) refers to plans for DNOs to do known innovative projects to address challenges and uncertainties.</t>
  </si>
  <si>
    <t>Can Ofgem please reconsider its refusal to define ‘whole system’ for ENIS.</t>
  </si>
  <si>
    <t>now a defined term, see line 38</t>
  </si>
  <si>
    <t>Definition of whole system</t>
  </si>
  <si>
    <t>We would welcome further discussion on the decision not to define whole systems, given implications in context of 48A.7</t>
  </si>
  <si>
    <t xml:space="preserve">48A.6 (g) </t>
  </si>
  <si>
    <t xml:space="preserve">Ofgem mentioned at LDWG that it would check whether the intent to establish direction making power or whether the drafting intends to convey that the strategy should include anything that has been directed and that those direction-making powers established elsewhere in the licence. </t>
  </si>
  <si>
    <t xml:space="preserve">We encourage Ofgem to reconsider its refusal to define whole system considerations. A definition will ensure we are able to take appropriate measures to comply with this obligation. At LDWG, Ofgem committed to taking this request back to its Whole System policy team. </t>
  </si>
  <si>
    <t>ENWL - common</t>
  </si>
  <si>
    <t>SLC 48A.6(b)</t>
  </si>
  <si>
    <t>This paragraph could be subject to very different, and very wide interpretations. It should be drafted so that it is constrained to those uncertainties that have been described under in 48A.6(a).</t>
  </si>
  <si>
    <t>SLC 50 Business Plan Commitment Reporting and Associated Document (Guidance)</t>
  </si>
  <si>
    <t>Kristen Littler</t>
  </si>
  <si>
    <t>Why is there a call-out for BP commitments in ED1 and not only ED2</t>
  </si>
  <si>
    <t>KL</t>
  </si>
  <si>
    <t>see changes to Guidance Document</t>
  </si>
  <si>
    <t>Is the intention for both years to be reported on in two separate reports or one?</t>
  </si>
  <si>
    <t>Why has the requirement to consider representations before Ofgem amends been removed?</t>
  </si>
  <si>
    <t>There is no need to replicate public law in the licence.</t>
  </si>
  <si>
    <t>How are BP commitments distinguished from ones that should be reported against and others that do not have to be reported against?</t>
  </si>
  <si>
    <t>Guidance document sets the minimum requirements for what we expect to be reported against according to Ofgem. The licensee may report on anything additional that they believe is of value to stakeholders or that they wish to call attention to.</t>
  </si>
  <si>
    <t xml:space="preserve">There should be a reference to the Guidance </t>
  </si>
  <si>
    <t>Changed.</t>
  </si>
  <si>
    <t>It seems that the licence condition is a hybrid of specifying what applies to ED1 but not for ED2.</t>
  </si>
  <si>
    <t>Should Ofgem be specifying a list of BP Commitments they want reported against? What about stakeholder interests?</t>
  </si>
  <si>
    <t>The licence condition and Guidance are ambiguous and additional clarity of expectations would be appreciated.</t>
  </si>
  <si>
    <t>See changes</t>
  </si>
  <si>
    <t>50.2/50.3</t>
  </si>
  <si>
    <t>There is ambiguity on if the Ofgem could direct the submission deadline to be earlier than October 31 which creates uncertainty.</t>
  </si>
  <si>
    <t>the licence condition should point to the Guidance and not the Business Plans as not everything in the Business Plans are guaranteed to be funded.</t>
  </si>
  <si>
    <t>AD; 4.5</t>
  </si>
  <si>
    <t>Price base reference needed for ED2</t>
  </si>
  <si>
    <t>added</t>
  </si>
  <si>
    <t>AD; 1.1,3.1,4.1</t>
  </si>
  <si>
    <t>These subparagraphs are repetitive and redundant</t>
  </si>
  <si>
    <t>AD; 1.2</t>
  </si>
  <si>
    <t>Should "readily accessible on the website" be in the licence? Certain elements are repetitive or introduce an obligation</t>
  </si>
  <si>
    <t>See changes to condition</t>
  </si>
  <si>
    <t>AD; 4.4.3</t>
  </si>
  <si>
    <t>ICE is no longer in ED2 and should be taken off the list; what additional outputs should be reported against</t>
  </si>
  <si>
    <t>Addressed</t>
  </si>
  <si>
    <t>Should probably include Energy Bills Support Scheme</t>
  </si>
  <si>
    <t>No longer included due to policy change from Government</t>
  </si>
  <si>
    <t>AD; 4.7</t>
  </si>
  <si>
    <t>The limitation to a single Regulatory Year hamstrings the ability to contextualise performance over the price control period</t>
  </si>
  <si>
    <t xml:space="preserve">this is an annual report and the guidance sets the minimum requirements - licensee is able to draw context as long as it meets the expectations set forth </t>
  </si>
  <si>
    <t>AD; general</t>
  </si>
  <si>
    <t>Are separate documents necessary? Is an excel file for RIGs necessary?</t>
  </si>
  <si>
    <t>Yes - no change to be done</t>
  </si>
  <si>
    <t xml:space="preserve">We question the value of this report, given the other extensive reporting arrangements that are in place. If this reporting obligation is to remain, it is important that its purpose and the aspects it is intended to capture are clear and that this does not represent duplication of content that is already presented in other reports. </t>
  </si>
  <si>
    <t xml:space="preserve">This report allows for a consolidation of information as well as a cross-section of key performance indicators for stakeholders. </t>
  </si>
  <si>
    <t>ref to "that report" needs amending as there are two reports - one in 50.2 and one in 50.3</t>
  </si>
  <si>
    <t>see changes</t>
  </si>
  <si>
    <t>ENWL and UKPN have been liaising on a joint proposal given the comments raised at the LDWG which has been discussed through the ENA. To that end we would suggest that detailed references to the requirements for the BPC currently set out in SLC50 are moved to the associated document consistent with licence simplification for other conditions. Additionally, that the reference to reporting requirements set out in the associated document is given primacy and as such this is what is referenced in SLC50 licence condition not the business plan submitted by DNOs. This then allows the associated document to set out that companies should have regard to the final determination and final business plan for ED2 in its BPC reporting required by SLC50. 
Further, we suggest that the associated document sets out that in addition to the common commitments that are defined by the performance snapshot (which need updating for ED2 equivalents) that DNOs should advise Ofgem of the commitments it is to report on in BPC reporting once regard has been given to its final ED2 business plan and its Final Determination. Guidance should also set out that DNOs may amend its commitments report (that are in addition to the performance snapshot) in the period where new/changed or additional commitments are made in period, or where a commitment has been completed (i.e. to be removed). 
UKPN and ENWL are willing to offer to draft some or all of SLC50 edits and changes to the AD if this is amenable to Ofgem.</t>
  </si>
  <si>
    <t>changes have been made</t>
  </si>
  <si>
    <t>"as required by" is not consistent with the existing "have regard to" in paragraph 50.5</t>
  </si>
  <si>
    <t>Change "as required by" to "having regard to"</t>
  </si>
  <si>
    <t>"Website" is a defined term</t>
  </si>
  <si>
    <t>Capitalise "website"</t>
  </si>
  <si>
    <t>accept</t>
  </si>
  <si>
    <t>Paragraph numbering is incorrect</t>
  </si>
  <si>
    <t>Re-set paragraph numbering to start at 50.6</t>
  </si>
  <si>
    <t>46.25 and 46.26</t>
  </si>
  <si>
    <t>Sub-paragraph numbering is incorrect</t>
  </si>
  <si>
    <t>Re-set sub-paragraph numbering</t>
  </si>
  <si>
    <t>46.25(k)</t>
  </si>
  <si>
    <t>Typo</t>
  </si>
  <si>
    <t>Change "Guiudance" to "Guidance"</t>
  </si>
  <si>
    <t>50.6, defnition of "RIIO-ED2 Business Plan"</t>
  </si>
  <si>
    <t>"of the sort" is odd terminology</t>
  </si>
  <si>
    <t>Change definition to: "means the plan submitted by the licensee in response to the invitation in paragraph 3.5 of the document titled “RIIO-ED2 Sector Specific Methodology: Overview”, published by the Authority on 17 December 2020"</t>
  </si>
  <si>
    <t>Guidance document, paragraph 1.2</t>
  </si>
  <si>
    <t>Consistency</t>
  </si>
  <si>
    <t>Change "each DNO's" to "the licensee's"</t>
  </si>
  <si>
    <t>Guidance document, paragraph 1.4</t>
  </si>
  <si>
    <t>Change to "… the same dates. The licensee should …"</t>
  </si>
  <si>
    <t>Guidance document, paragraph 1.5</t>
  </si>
  <si>
    <t>Reference to SLC50, sub-paragraph 4 is incorrect</t>
  </si>
  <si>
    <t>Reference should be to "paragraph 50.3 of SLC50"</t>
  </si>
  <si>
    <t>Change to "… have regard to the Business Plan Reporting Guidance (“Guidance”) in preparing its Report."</t>
  </si>
  <si>
    <t>Guidance document, paragraph 1.6</t>
  </si>
  <si>
    <t>"Guidance" is defined in paragraph 1.5 and SLC50 paragraph reference is incorrect</t>
  </si>
  <si>
    <t>Change to "This document constitutes the Guidance and is issued by the Authority under Part B of SLC50."</t>
  </si>
  <si>
    <t>Typo "SL50"</t>
  </si>
  <si>
    <t>Change to "SLC50"</t>
  </si>
  <si>
    <t>Guidance document, paragraph 3.2</t>
  </si>
  <si>
    <t>Change "DNOs" to "Licensees"</t>
  </si>
  <si>
    <t>Guidance document, paragraph 4.2</t>
  </si>
  <si>
    <t>Duplicates paragraph 1.2</t>
  </si>
  <si>
    <t>Delete paragraph 4.2 and re-number accordingly</t>
  </si>
  <si>
    <t>Guidance document, paragraph 4.3</t>
  </si>
  <si>
    <t>Clarification</t>
  </si>
  <si>
    <t xml:space="preserve">Change to "The licensee must include in the Report a one-page summary of its performance in relation to the commitments the licensee made in its RIIO-ED2 Business Plan, entitled “Performance Snapshot”. This one-page …" </t>
  </si>
  <si>
    <t>Guidance document, paragraph 4.4</t>
  </si>
  <si>
    <t>Capitalise "snapshot"</t>
  </si>
  <si>
    <t>Guidance document, paragraph 4.4.1, second bullet</t>
  </si>
  <si>
    <t>"Distribution System" is the defined term</t>
  </si>
  <si>
    <t>Change to "Total length of the licensee’s Distribution System;"</t>
  </si>
  <si>
    <t>Guidance document, paragraph 4.4.1, fourth bullet</t>
  </si>
  <si>
    <t>Clarify "customer rebate"</t>
  </si>
  <si>
    <t>Is this intended to mean the Energy Bills Support Scheme?</t>
  </si>
  <si>
    <t>Guidance document, paragraph 4.4.2, first bullet</t>
  </si>
  <si>
    <t xml:space="preserve">Change to "… exceptional events). In addition, the licensee may also choose to show data excluding …" </t>
  </si>
  <si>
    <t>Guidance document, paragraph 4.4.3, first bullet</t>
  </si>
  <si>
    <t>BMCS is Broad Measure of Customer Service</t>
  </si>
  <si>
    <t>Change "Satisfaction" to "Service"</t>
  </si>
  <si>
    <t>Guidance document, paragraph 4.4.3, second &amp; third bullets</t>
  </si>
  <si>
    <t>The Guidance refers specifically to RIIO-ED2 Business Plans but SECV and ICE end after ED1</t>
  </si>
  <si>
    <t>The content of the Guidance should relate to RIIO-ED2 Business Plans</t>
  </si>
  <si>
    <t>Guidance document, paragraph 4.4.4, first bullet</t>
  </si>
  <si>
    <t>Change to "… the licensee’s safety performance and compliance with relevant safety-related legislation;"</t>
  </si>
  <si>
    <t>Guidance document, paragraph 4.4.4, second bullet</t>
  </si>
  <si>
    <t>Providing a qualitative summary of the AER is duplicative because the AER stands alone and it also contradicts paragraph 4.6</t>
  </si>
  <si>
    <t>Reporting should be in respect of environmental commitments</t>
  </si>
  <si>
    <t>Guidance document, paragraph 4.5</t>
  </si>
  <si>
    <t>Price base is 2012/13</t>
  </si>
  <si>
    <t>Reference should be to correct price base</t>
  </si>
  <si>
    <t>Guidance document, paragraph 4.6</t>
  </si>
  <si>
    <t>Change to "… under its Electricity Distribution Licence for further detail on its performance."</t>
  </si>
  <si>
    <t>Guidance document, paragraph 4.7</t>
  </si>
  <si>
    <t>"Regulatory Year" is a defined term</t>
  </si>
  <si>
    <t>Capitalise "regulatory year"</t>
  </si>
  <si>
    <t>Guidance document, paragraph 5.1</t>
  </si>
  <si>
    <t>"Report" and "Regulatory Year" are defined terms and clarify that relates to ED2</t>
  </si>
  <si>
    <t>Change to "… alongside the annual Report, covering all Regulatory Years in the Price Control Period to date, …"</t>
  </si>
  <si>
    <t>Guidance document, paragraph 5.2</t>
  </si>
  <si>
    <t>Is the "high-level summary information" the Performance Snapshot?</t>
  </si>
  <si>
    <t>If so, change "high-level summary information" to "Performance Snapshot" If not, clarify what is meant by "high-level summary information"</t>
  </si>
  <si>
    <t>"prominently" is inconsistent with paragraph 1.2</t>
  </si>
  <si>
    <t>Change to "… also be made readily available as a separate document, on the licensee’s website …"</t>
  </si>
  <si>
    <t>No change made</t>
  </si>
  <si>
    <t>Change to "… licensee’s website. The licensee may …"</t>
  </si>
  <si>
    <t>No change made.</t>
  </si>
  <si>
    <t xml:space="preserve">The Business Plan Commitment Reporting must report against funded commitments and not the DNO’s original business plan. </t>
  </si>
  <si>
    <t>See changes in Guidance document</t>
  </si>
  <si>
    <t>Business Plan Reporting Guidance - Associated Document</t>
  </si>
  <si>
    <t xml:space="preserve">Paragraph 4.5. states that the price base for all values should be 2012/13 - this should be 2020/21 for RIIO-ED2. </t>
  </si>
  <si>
    <t>Accept</t>
  </si>
  <si>
    <t>The notion of 'commitments' needs to be clearer. There will be many commitments in ED2 BPs and not all will have been accepted by Ofgem, or some may relate directly/indirectly to initiatives that are not accepted by Ofgem. There should be a definitive, agreed list of agreed commitments which licensees should be reporting on and there should not be any ambiguity on what is on that list.</t>
  </si>
  <si>
    <t>Ofgem should specify clearly in the FD (and DD if possible) the list of commitments it expects each licensee to report against.</t>
  </si>
  <si>
    <t>Clause numbering after 50.5 has gone astray.</t>
  </si>
  <si>
    <t>AD 4.4.2.</t>
  </si>
  <si>
    <t>Typo: "figured" should be "figures".</t>
  </si>
  <si>
    <t>AD 4.4.3</t>
  </si>
  <si>
    <t>Ofgem to review which ED1 incentives are being removed and what new ones are being introduced.
o	Social obligations – SECV being removed
o	ICE being removed
o	The new Major Connection, vulnerability and DSO incentive outputs are not referenced</t>
  </si>
  <si>
    <t>Is the price basis still 12/13 in ED2? I don’t think the BPDTs have been produced on that basis.</t>
  </si>
  <si>
    <t>46.25 &amp; 46.26</t>
  </si>
  <si>
    <t>sub-lettering has gone wrong</t>
  </si>
  <si>
    <t>Definition of Business Plan</t>
  </si>
  <si>
    <t>Would prefer to see reference to business plans submitted to Ofgem on 1 Dec 21 as the definition rather than a link to the SSMD - this para references draft and final plans and could cause confusion</t>
  </si>
  <si>
    <t>no change</t>
  </si>
  <si>
    <t>SECV is also removed from ED2 outputs so should be removed from the AD</t>
  </si>
  <si>
    <t>AD section 4</t>
  </si>
  <si>
    <t>Suggest the performance snapshot content is defined once the DDs are shared and it is clear what mechanisms are and aren't included - for example there are new ODIs which may merit inclusion</t>
  </si>
  <si>
    <t>AD 5.2</t>
  </si>
  <si>
    <t>Unclear what the high level summary is that is referred to</t>
  </si>
  <si>
    <t>If it means the performance snapshot, then name it as this rather than calling something different</t>
  </si>
  <si>
    <t>46.25 (k)</t>
  </si>
  <si>
    <t>Spelling of guidance incorrect</t>
  </si>
  <si>
    <t xml:space="preserve">ENWL and UKPN have been liaising on a joint proposal given the comments raised at the LDWG which has been discussed through the ENA. To that end we would suggest that detailed references to the requirements for the BPC currently set out in SLC50 are moved to the associated document consistent with licence simplification for other conditions. Additionally, that the reference to reporting requirements set out in the associated document is given primacy and as such this is what is referenced in SLC50 licence condition not the business plan submitted by DNOs. This then allows the associated document to set out that companies should have regard to the final determination and final business plan for ED2 in its BPC reporting required by SLC50. 
Further, we suggest that the associated document sets out that in addition to the common commitments that are defined by the performance snapshot (which need updating for ED2 equivalents) that DNOs should advise Ofgem of the commitments it is to report on in BPC reporting once regard has been given to its final ED2 business plan and its Final Determination. Guidance should also set out that DNOs may amend its commitments report (that are in addition to the performance snapshot) in the period where new/changed or additional commitments are made in period, or where a commitment has been completed (i.e. to be removed). 
UKPN and ENWL are willing to offer to draft some or all of SLC50 edits and changes to the AD if this is amenable to Ofgem.
</t>
  </si>
  <si>
    <t>How will the licence cater for unfunded obligations and commitments?</t>
  </si>
  <si>
    <t>Several</t>
  </si>
  <si>
    <t>Review the defintion of Business Plan and see whether we can keep distinction between ED1 and other plan(s).</t>
  </si>
  <si>
    <t>Guidance</t>
  </si>
  <si>
    <t>Need to caveat obligations around ED1 only obligations (eg, SECV and ICE)</t>
  </si>
  <si>
    <t>Watch terminology around 'outputs'</t>
  </si>
  <si>
    <t>Potentially need to clarify wording on price base to be used when referencing different reports</t>
  </si>
  <si>
    <t xml:space="preserve">SLC50 - General </t>
  </si>
  <si>
    <t>Formatting needed on paragraphs</t>
  </si>
  <si>
    <t>SLC50 - Introduction - RIIO Business Plan - Definition</t>
  </si>
  <si>
    <t>We have reviewed the definition of the term set out in column D and provide detailed comments on this in Annex 5 to our response 'Annex 5: Definitions'.
Please refer here for ENWL definitional views and comments.</t>
  </si>
  <si>
    <t>SLC50 - Introduction</t>
  </si>
  <si>
    <t>Use of the word "any" doesn’t reflect that commitments may change, be added to or removed (for example as requested or clarified by Ofgem at DD or FD), or where commitments are unfunded by the DD or FD. Replace with "relevant" to avoid reporting on commitments not now relevant in the period being reported.</t>
  </si>
  <si>
    <r>
      <t>"On or before 31 October of each Regulatory Year, unless the Authority directs otherwise, the licensee must publish on its Website a report setting out, in detail, how it has performed against</t>
    </r>
    <r>
      <rPr>
        <sz val="10"/>
        <color rgb="FFFF0000"/>
        <rFont val="Verdana"/>
        <family val="2"/>
      </rPr>
      <t xml:space="preserve"> relevant</t>
    </r>
    <r>
      <rPr>
        <sz val="10"/>
        <color theme="1"/>
        <rFont val="Verdana"/>
        <family val="2"/>
      </rPr>
      <t xml:space="preserve"> commitments it made in its RIIO Business Plan."</t>
    </r>
  </si>
  <si>
    <t>SLC50 - Part B</t>
  </si>
  <si>
    <t>Doesn’t establish the Business Plan Reporting Guidance.</t>
  </si>
  <si>
    <t xml:space="preserve">Guidance - section summary </t>
  </si>
  <si>
    <t>This section should be revised to better reflect the licence languange</t>
  </si>
  <si>
    <r>
      <t xml:space="preserve">"This chapter sets out the purpose and structure of the report, to be published annually by the electricity distribution network operators on how they have performed against </t>
    </r>
    <r>
      <rPr>
        <sz val="10"/>
        <color rgb="FFFF0000"/>
        <rFont val="Verdana"/>
        <family val="2"/>
      </rPr>
      <t xml:space="preserve">relevant </t>
    </r>
    <r>
      <rPr>
        <sz val="10"/>
        <color theme="1"/>
        <rFont val="Verdana"/>
        <family val="2"/>
      </rPr>
      <t>commitments made in their RIIO Business Plan (“Business Plan Commitment Report”).</t>
    </r>
  </si>
  <si>
    <t>Guidance - 2.10</t>
  </si>
  <si>
    <t>The document includes reference to items that will be other reports/submissions to Ofgem – need to make sure there is not duplicate reporting requirements and the BPC just references the other submissions as on vulnerability it talks about giving a qualitative summary and for safety, EAP. Can Ofgem confirm this is the aim.</t>
  </si>
  <si>
    <t>Guidance - 2.8</t>
  </si>
  <si>
    <t>We don’t have a copy of the RRP tables yet for ED2 which are referenced which is important context for requirements in this document.</t>
  </si>
  <si>
    <t>Guidance - 2.11</t>
  </si>
  <si>
    <t xml:space="preserve">
Sets out request for summary on community outreach programm. Our proposals in this area were rejected by Ofgem in Draft Determination such as a community fund and decarbonisation advice service and we would not report on these if not included in FD</t>
  </si>
  <si>
    <t>Specials</t>
  </si>
  <si>
    <t>The word Part is capitalised throughout the Specials but does not appear in the definitions spreadsheet</t>
  </si>
  <si>
    <t>Include as a defined term if necessary</t>
  </si>
  <si>
    <t>Distribution Network Operator is used in SpC8 and 9.2 but nowhere else.  Distribution Services Provider is used in 7.8 but nowhere else.  Which should it be?</t>
  </si>
  <si>
    <t>RIGS or RIGs - used differently throughout the document - should be consistent with the defined term</t>
  </si>
  <si>
    <t>SpC 3.6
SpC 9.7</t>
  </si>
  <si>
    <t>“Licensed Activity” is defined as “Distribution Business”, but Distribution Business is also used in the special conditions. Suggest use "Distribution Business" in all instances.</t>
  </si>
  <si>
    <t>Delete the term Licensed Activity and replace with Distribution Business</t>
  </si>
  <si>
    <t>Defined term Network Charges</t>
  </si>
  <si>
    <t>“Network Charges” is defined as “Use of System Charges” but "Use of System Charges is also used in the special conditions. Suggest use "Use of System Charges" in all instances.</t>
  </si>
  <si>
    <t>Delete Network Charges and use Use of System Charges</t>
  </si>
  <si>
    <t>ED01 - Special Condition 1.1 to 1.3</t>
  </si>
  <si>
    <t>1.1.1</t>
  </si>
  <si>
    <t>query what Part 4 refers to?</t>
  </si>
  <si>
    <t>Come from the "Terms" of the ED licence, which is Part I. Part IV is the Special Conditions. Text amended to refer to 'special conditions' instead of 'Part IV'.</t>
  </si>
  <si>
    <t>1.1.1(a)</t>
  </si>
  <si>
    <t>Is the word 'some' clear - what others?</t>
  </si>
  <si>
    <t>There are other provisions in the standard conditions and the Terms. Text amended to clarify this.</t>
  </si>
  <si>
    <t>1.1.2, 1.1.3</t>
  </si>
  <si>
    <t>These paragraphs are very similar, should combine and/or clarify?</t>
  </si>
  <si>
    <t>They are two separate points: the meaning of 't', and the meaning of positive or negative numerical notations.</t>
  </si>
  <si>
    <t>1.1.7</t>
  </si>
  <si>
    <t>Can this work if this condition does not come into force until April 23?</t>
  </si>
  <si>
    <t>It doesn't come into force until April, but can be satisfied by work done prior to April 23.</t>
  </si>
  <si>
    <t>1.1.8</t>
  </si>
  <si>
    <t>Is the specified 2020/21 correct? May be useful to continue repeating in each relevant licence condition for clarity.</t>
  </si>
  <si>
    <t>Year is correct, and a change from ED1 which was in 'ordinary' prices as the PCFM converted to a constant price base. This allows drafting of conditions to match form in PCFM - values will be in that price base unless specifies otherwise. The purpose of SpC 1.1 is to avoid repeating things, we don't consider this should be an exception.</t>
  </si>
  <si>
    <t>1.1.9</t>
  </si>
  <si>
    <t>Query re treatment nominal prices, passthrough costs not inflation indexed allowances?</t>
  </si>
  <si>
    <t>We will review when PCFM tables complete.</t>
  </si>
  <si>
    <t>1.1.10</t>
  </si>
  <si>
    <t>Specifiy here that defined terms will be capitalised throughout the special conditions.</t>
  </si>
  <si>
    <t>Agreed.</t>
  </si>
  <si>
    <t>1.1.11</t>
  </si>
  <si>
    <t>Some defined terms in other documents are confidential - may depend on how it is drafted.</t>
  </si>
  <si>
    <t>Include "unless stated otherwise" here, and in other document state that definitions are found in the relevant licence condition.</t>
  </si>
  <si>
    <t>Discussed at further LDWG and concluded not to have this additional wording as it was considered more appropriate for related docs to use the same defined terms.</t>
  </si>
  <si>
    <t>1.1.12</t>
  </si>
  <si>
    <t>Add Acts to the list.</t>
  </si>
  <si>
    <t>We don't propose to add any Acts at the moment, in general we only have ambulatory references where Ofgem has some control over the content of those other documents.</t>
  </si>
  <si>
    <t>1.1.13</t>
  </si>
  <si>
    <t>Should be NPg Northeast plc.</t>
  </si>
  <si>
    <t>Amended.</t>
  </si>
  <si>
    <t>If all definitions included in SpC1.1 main list, does that include definitions in Standards?</t>
  </si>
  <si>
    <t>Definitions will remain in Standards, but be included in main list as "has the meaning given in SLC" etc.</t>
  </si>
  <si>
    <t>SPEN strongly disagrees with the suggestion that the AD procedure may be incorporated at the beginning of the SpCs. The correct procedure for respecitve ADs should be explained throughout the SpCs.</t>
  </si>
  <si>
    <t>As discussed at LDWG, SPEN's comment related to documents that had the status of licence instruments, we will ensure the definition of AD excludes such documents.  As a result we intend to move the common procedure to Chapter 1.</t>
  </si>
  <si>
    <t xml:space="preserve">The phrase 'relevant provision' should be 'relevant condition'. </t>
  </si>
  <si>
    <t>I think relevant provision can work, however, this is now changed due to the restructure of Chapter 1 into three conditions.  See final para of 1.3</t>
  </si>
  <si>
    <t xml:space="preserve">We note this is subject to review in due course, and reserve the right to comment more fully at that point.  </t>
  </si>
  <si>
    <t xml:space="preserve">The statement: 'unless stated otherwise in that document', should be deleted. This could create ambiguity and confusion regarding which definition should prevail due to the risk that  parties may refer to the same term, but with different meanings. </t>
  </si>
  <si>
    <t>See line 8</t>
  </si>
  <si>
    <t xml:space="preserve">We note that this condition will require further review in due course. </t>
  </si>
  <si>
    <t>All other references to Part 4 are delete, should this therefore read as: "The following acronyms are used within this licence…"</t>
  </si>
  <si>
    <t>Changed to "within the special conditions of this licence"</t>
  </si>
  <si>
    <t>New provision</t>
  </si>
  <si>
    <t>Any reference in these special conditions to a numbered appendix is, unless otherwise stated, to the relevant numbered appendix to that special condition.</t>
  </si>
  <si>
    <t>Already in 1.1.6</t>
  </si>
  <si>
    <t>Any direction, consent, derogation, approval, designation or determination by the Authority will be given or made in writing.</t>
  </si>
  <si>
    <t>Already in SLC 2.9 and applies to the specials</t>
  </si>
  <si>
    <t>SLC 2.1</t>
  </si>
  <si>
    <t>It is stated that CRC 1B currently incorporates this into the specials, but Ofgem's proposed approach to definitions means this isn’t needed for ED2. Please could this be explained?</t>
  </si>
  <si>
    <t>This provision applies to the SLCs.  Current CRC1B incorporated it into the Specials, but we don't need to replicate this in ED2 because our approach to definitions it to make it clear for each defined term whether we should be referring to an Act of Parliament for the definition.</t>
  </si>
  <si>
    <t>SLC 2.3</t>
  </si>
  <si>
    <t>This should be retained in SpCs.</t>
  </si>
  <si>
    <t>Added new paragraph to SpC 1.1</t>
  </si>
  <si>
    <t>SLC 2.4</t>
  </si>
  <si>
    <t xml:space="preserve">It would be easier for the reader to understand if each (a), (b) and (c ) were included explained in each instance in the SpCs, rather than in the definitions. </t>
  </si>
  <si>
    <t>I think it’s a bit wordy to say every time "Where an application is made under paragraph 3.1.3(a) of this condition in these special conditions of this licence."  I think any reader would be happy if this just ended at (a), but we can use the interpretation section to clarify if we think its helpful.  If we wanted these I've added three new paragraphs to SpC 1.1 to consider.</t>
  </si>
  <si>
    <t xml:space="preserve">SLC 2.10 </t>
  </si>
  <si>
    <t>AD</t>
  </si>
  <si>
    <t>Is appropriate to have procedural paragraphs in Chapter 1</t>
  </si>
  <si>
    <t>Moved to Chapter 1</t>
  </si>
  <si>
    <t>Should "ED2" be "RIIO-ED2"?  If yes then applies in other locations such as 1.1.12</t>
  </si>
  <si>
    <t>No I don't think we use RIIO before this phrase.</t>
  </si>
  <si>
    <t>2.3 of the appendix</t>
  </si>
  <si>
    <t>Support a statement which says headings are for convenience and do not affect interpretation</t>
  </si>
  <si>
    <t>1.2.1 and 1.2.2</t>
  </si>
  <si>
    <t xml:space="preserve">Do we need to say twice that defined terms are capitalised throughout the SpCs? </t>
  </si>
  <si>
    <t>Agreed, unnecessary.  Removed from 1.2.1.</t>
  </si>
  <si>
    <t xml:space="preserve">The scope of this paragraph should be expanded to clarify that the paragraphs within the "Introduction" section of each condition are also not operative.
Ofgem has previously confirmed that this is the case (for example in issue 3 of issues log for SLC48A) </t>
  </si>
  <si>
    <t>1.2.4</t>
  </si>
  <si>
    <t>This list needs to be expanded to make sure that relevant documents issued under the Standard Conditions (e.g. RIGs) that do not meet the definition of an Associated Document also get included.</t>
  </si>
  <si>
    <t>We believe that Ofgem should also take the opportunity afforded by the detailed review of the licence to build-in learning from COVID-19 in respect of derogations.  Relevant licence conditions should have clauses built into them to enable them to be switched off on request of the licensee and consequent direction from Ofgem.  An alternative solution to the clauses being added into each licence condition is to include an appropriate equivalent clause in SpC 1.3 (Common Procedure) and SLC2 (Interpretation of this licence).
We provide further detail in our Annex 1 response to question 9.</t>
  </si>
  <si>
    <t>The common process for the Authority directing a new re-opener application window, additional or otherwise under SpC 3.2 re-openers should be added here.
We provide further detail in our Annex 1 response to question 9.</t>
  </si>
  <si>
    <t>The common process for Authority instigating a re-opener under SpC 3.2 and SpC3.6 re-openers. This differs from the directing a window.  Presently this process is missing from the licence entirely.
We provide further detail in our Annex 1 response to question 9.</t>
  </si>
  <si>
    <t>The common assessment process for PCDs should be set out in SpC 1.3 rather than where it currently resides in the draft of the licence shared for this consultation.
We provide further detail in our Annex 1 response to question 9.</t>
  </si>
  <si>
    <t>1.2 Definitions</t>
  </si>
  <si>
    <t>All comments on the defined terms shared as part of the consultation are included in Annex 5 of the ENWL response in the same spreadsheet format as provided by Ofgem.  These are also mentioned, where possible in the individual issues log where the defined term is used.</t>
  </si>
  <si>
    <t>SpC 2.1 Restriction of allowed revenue</t>
  </si>
  <si>
    <t>Peter Lomas</t>
  </si>
  <si>
    <t>2.1.3</t>
  </si>
  <si>
    <t xml:space="preserve">We disagree with the use of 'best endeavours' for the reasons set out in the joint DNO note from the ENA. </t>
  </si>
  <si>
    <t>Ofgem to consider - position set out in Draft Determinations.</t>
  </si>
  <si>
    <t>2.1.6</t>
  </si>
  <si>
    <t xml:space="preserve">We believe this should be consistent with T2/GD2, with a true up term for allowed revenue (ADJ) and a true up term for units (K), which can then have separate Time Value of Money (TVM) applied and no need for the additional forecasting penalty term Ofgem have added to this drafting. 
Peter Lomas has asked us to submit our alternative proposal. We will follow up on this shortly.  </t>
  </si>
  <si>
    <t>Ofgem to consider</t>
  </si>
  <si>
    <t xml:space="preserve">Is the reference to paragraph 2.1 in Rt correct? We think it should be 2.1.7 </t>
  </si>
  <si>
    <t>The reference to Part H is correct as it refers to bad debt.</t>
  </si>
  <si>
    <t>2.1.8</t>
  </si>
  <si>
    <t xml:space="preserve">•From a SPEN point of view there is no need to have monthly inflation.
•The part actuals part forecast mix for in year inflation is misleading and can create a false rise or drop in the inflation used which would then need to be trued up.
•We also believe the uplift factor (to ensure we receive RPI until the very end of ED1) should be separated out.
Peter Lomas has asked us to submit our alternative proposal. We will follow up on this shortly.  </t>
  </si>
  <si>
    <t>2.1.10 and definitions</t>
  </si>
  <si>
    <t>Allowed Distribution Network Revenue needs to be defined.</t>
  </si>
  <si>
    <t>Definition included in definitions list</t>
  </si>
  <si>
    <t>2.1.10</t>
  </si>
  <si>
    <t xml:space="preserve">we believe you need both options, WACC TVM for allowed revenue items and Interest rate TVM for units true-ups – the same as how it works in T2/GD2.
Peter Lomas has asked us to submit our alternative proposal. We will follow up on this shortly.  </t>
  </si>
  <si>
    <t>Noted - a single time value of money is the policy we hsve proposed for ED2 but we will consider alternative proposals.</t>
  </si>
  <si>
    <t>A separate submission will be made</t>
  </si>
  <si>
    <t>See separate submission</t>
  </si>
  <si>
    <t>2.1.4</t>
  </si>
  <si>
    <t>Point of clarification</t>
  </si>
  <si>
    <t>Change to "… on or before the start of the Regulatory Year in which the Network Charges will apply."</t>
  </si>
  <si>
    <t>Please clarify the paragraph reference for this issue</t>
  </si>
  <si>
    <t>Part G</t>
  </si>
  <si>
    <t xml:space="preserve">Errors in forecasting allowed revenues should be treated in the same way as errors in forecasting the revenue that tariffs would deliver. The drafting should avoid giving rise to unintended consequences. For example, if both can be penalised separately, there could be a perverse double penalty for two errors that largely offset one another, by combining them, it allows for counter-veiling inaccuracies in the two parts of the forecast to cancel out and it may limit any deterrent value in treating allowed revenue and recovered revenue differently. </t>
  </si>
  <si>
    <t>Revisit the drafting to take account of this principle</t>
  </si>
  <si>
    <t>2.1.15 and 2.1.17</t>
  </si>
  <si>
    <t>The drafting is confusing, as it reads as if the value would be between 0 and 1 if the differences were outside the reasonable control of the licensee but, if that were the case, the value should just be zero.</t>
  </si>
  <si>
    <t>Clarify the drafting, if the value between 0 and 1 is supposed to represent Ofgem’s assessment of the extent to which the differences are outside the licensee’s reasonable control.</t>
  </si>
  <si>
    <t>2.1.1</t>
  </si>
  <si>
    <t>We would suggest that it is not necessary to introduce a new defined term of "Network Charges".  This appears to generate an additional level of complexity for no additional benefit.  The current ED1 terminology seems to be sufficient for ED2 and should be maintainted.</t>
  </si>
  <si>
    <t>Further discussion is required regarding the change from reasonable endeavours to best endeavours.  We ask Ofgem to refer to the letter from ENA on this point which provides further detail on our position</t>
  </si>
  <si>
    <t>Ofgem to consider and provide a response</t>
  </si>
  <si>
    <t xml:space="preserve">We do not consider the change to "best endeavours" to be appropriate. We consider that "reasonable endeavours" sufficiently high test that is accepted and well recognised in law and commercial environments. In the context of electricity distribution specifically, the requirement to forecast charges 15months in advance in ED creates additional challenges for demand forecasting. In ED2, this will be further complicated by a number of factors including the impact of uncertainty mechanisms, interactions with incentive forecasts/ estimates, changes in government policy and impact on LCT connections. Finally, the length of time to set allowed revenue and tariffs from end-to-end now runs from May until December sduring which many factors can change that affect Allowed Revenue and Tariff setting. All of these factors create a more volatile environment for setting allowed revenue and tariffs. </t>
  </si>
  <si>
    <t xml:space="preserve">Retain "reasonable" endeavours. </t>
  </si>
  <si>
    <t>2.1.7</t>
  </si>
  <si>
    <t>Definition of Depreciation does not quite align with row headers in the BPFM - better to call it "RAV depreciation".</t>
  </si>
  <si>
    <t>i.e. "means RAV depreciation and has the value set out in the "Revenue" sheet of the ED2 Price Control Financial Model"</t>
  </si>
  <si>
    <t>Amendment made</t>
  </si>
  <si>
    <t xml:space="preserve">Definition of EIC should reflect the fact that it is equity issuance cost allowance, not the actual cost, which may differ. </t>
  </si>
  <si>
    <t>"means allowance for equity issuance costs and has the value set out in the "Revenue" sheet of the ED2 Price Control Financial Model";</t>
  </si>
  <si>
    <r>
      <t xml:space="preserve">DRSt term - it is not clear what is happening with this in the calculation of Calculated Revenue in the draft licence condition issued. The definition included is "DRSt means Directly Remunerated Services and has the value set out in the "Revenue" sheet of the ED2 Price Control Financial Model". However, there is currently no Directly Remunerated Services line in the Revenue sheet of the BPFM; commentary in the BPFM states: </t>
    </r>
    <r>
      <rPr>
        <i/>
        <sz val="10"/>
        <rFont val="Verdana"/>
        <family val="2"/>
      </rPr>
      <t>Excluded services are directly charged to users. It is treated here as a negative Base Revenue DART and positive Non Base Revenue DART. It is tax and cash flow neutral.</t>
    </r>
    <r>
      <rPr>
        <sz val="10"/>
        <rFont val="Verdana"/>
        <family val="2"/>
      </rPr>
      <t xml:space="preserve"> It is our understanding that DRS revenue is not part of calculated revenue, as this is remunerated directly, and that is the approach followed in the BPFM currently. It is unclear why this term is included in the draft licence condition. Note that DRS8 net income/cost is offset against Totex in RIIO-ED1, but this should flow through at an earlier stage and be reflected in Fast pot allowances and RAV additions and shouldn't require an adjustment in calculated revenue formula. </t>
    </r>
  </si>
  <si>
    <t>Remove DRSt component of the formula or provide rationale for its inclusion. Note that is justification is provided, the definition shuld be clarified:  "DRSt means Directly Remunerated Services net income/cost and has the value set out in the "Revenue" sheet of the ED2 Price Control Financial Model"</t>
  </si>
  <si>
    <t>As a general point we wouldlike a pubished consultation to explain Ofgem's approach. WE would welcome further discussion through LDWG or the Finance Working roup.</t>
  </si>
  <si>
    <t>We will be publishing our informal consultation as well as a further statutory consultation before the licence takes effect.</t>
  </si>
  <si>
    <t>As per disucssions at the LDWG 06/12/21, it would be good to consider at a wider level the different types of references to publishing on the licensees website to clarify if the different wording means that we should consider a different level of obligation</t>
  </si>
  <si>
    <t>The cross referencing in this and other paras needs refreshing</t>
  </si>
  <si>
    <t>Cross-referencing will be refreshed and double-chcked at the end on a global basis.</t>
  </si>
  <si>
    <t>2.1.12</t>
  </si>
  <si>
    <t>Is the 1.15% an illustrative number or has it got a logic behind it that could be shared?</t>
  </si>
  <si>
    <t>2.1.15</t>
  </si>
  <si>
    <t>How does the licensee get to provide its opinion to Ofgem prior to the issuing of a direction about whether something was inside or outside the licensees control</t>
  </si>
  <si>
    <t>Have added the words ", following discussion with the licensee" to the end of 2.1.16 and 2.1.18.</t>
  </si>
  <si>
    <t>We a considering your drafting in respect of best vs reasonable endeavours and will revert in due course on this</t>
  </si>
  <si>
    <t>Ofgem acknowledged that the current drafting of 2.1.3 does not yet represent its final response to DNOs’ letter regarding concerns with this obligation. Ofgem committed to responding to DNOs in due course.</t>
  </si>
  <si>
    <t>2.1.5</t>
  </si>
  <si>
    <t>We believe Ofgem is already amending this drafting to refer to the tariff setting deadline rather than the regulatory year. Placeholder comment to signpost that drafting is to be updated.</t>
  </si>
  <si>
    <t>SPC 2.1.5, PCFH 2.18, PCFM Guidance</t>
  </si>
  <si>
    <t>Ofgem should ensure the licence, PCFH and PCFM Guidance (AIP timescales) are aligned here to ensure there is no duplication of obligations with different dates, as the current drafting suggests. There should only be a single publication and submission to Ofgem of final allowed revenue for tariff setting and AIP.</t>
  </si>
  <si>
    <t xml:space="preserve">SPEN has raised a number of concerns with the Finance Policy around the drafting so far. We will raise these again via the ad-hoc Finance Policy Working Group discussion Ofgem has organised and respond to the questions Peter Lomas has issued. </t>
  </si>
  <si>
    <t xml:space="preserve">2.1.5 </t>
  </si>
  <si>
    <t xml:space="preserve">Potential issue with publishing the ED2 PCFM on our website. We couldn’t publish a copy of ED2 PCFM on website for ED2 Final Business Plan Submission because the file was too large.  </t>
  </si>
  <si>
    <t>This is a technical point that will need to be discussed with IT experts.</t>
  </si>
  <si>
    <t>Follow-up from previous LDWG</t>
  </si>
  <si>
    <t>Peter Lomas committed to try to provide early notification of the outcome of ongoing finance policy discussions, prior to the publication of DDs. It would be very helpful to have sight of this asap to enable us to undertake more meaningful review of the relevant legal documents and models.</t>
  </si>
  <si>
    <t>PCFM modelling group</t>
  </si>
  <si>
    <t>It will be very important to check all drafting, especially algebra, against the ED2 PCFM. We note that there are no PCFM modelling group meetings scheduled after 13 April.   Please can Ofgem extend the series of meetings to allow DNOs to cross-check the consistency of all relevant documents as part of the LDWG process.</t>
  </si>
  <si>
    <t>Final checks and cross-referencing against the ED2 PCFM will take place before the statutory consultation is published.</t>
  </si>
  <si>
    <t>To introduce a new defined term "Network Charges" and then define it by reference to an existing defined term in "Use of System Charges" seems cumbersome and unnecessary</t>
  </si>
  <si>
    <t>Use existing defined term "Use of System Charges"</t>
  </si>
  <si>
    <t>This term has been included to improve readability of the licence. No amendment made.</t>
  </si>
  <si>
    <t>Ofgem acknowledged that the current drafting of 2.1.3 does not yet represent its final response to DNOs’ letter regarding concerns with this obligation. Ofgem committed to responding to DNOs in due course. DNOs agreed to provide some further practical examples of issues associated with proposed obligation. We are developing this and will provide this separately.</t>
  </si>
  <si>
    <t>Insert a comma after "must" and after "Revenue" consistent with 2.1.3</t>
  </si>
  <si>
    <t>Using "readily accessible to the public" has been discussed in respect of other conditions so the outcome needs to be applied consistently</t>
  </si>
  <si>
    <t>"Use of System Charging Statement" is the defined term in SLC14 and clarify drafting</t>
  </si>
  <si>
    <t>Change "charging statement" to "Use of System Charging Statement" and amend drafting to: "Accompanying its Use of System Charging Statement prepared in accordance with standard licence condition 14, the licensee must publish on its website, where it is readily accessible to the public, a copy of the ED2 Price Control Financial Model containing the value of Allowed Revenue it used when setting Network Charges for the Regulatory Year to which the relevant Use of System Charging Statement relates.”</t>
  </si>
  <si>
    <t>Amendment made, with a minor tweak to ensure that the requirement to make the PCFM continuously available on the licensee's website.</t>
  </si>
  <si>
    <t>It will be very important to check all drafting, especially algebra, against the ED2 PCFM. We note that there are no PCFM modelling group meetings scheduled after 13 April. Please can Ofgem extend the series of meetings to allow DNOs to cross-check the consistency of all relevant documents as part of the LDWG process.</t>
  </si>
  <si>
    <t>2.1.4 and elsewhere</t>
  </si>
  <si>
    <t xml:space="preserve">Will Ofgem publish a consolidated (i.e. all DNO) version of the PCFM following the AIP in RIIO-ED2? It would then seem that this would be the version to be used as the starting point for any required PCFM updates to be discussed by the PCFM working group, and then an updated (if necessary) version of this would be the version to be used in 2.1.4. It would seem helpful for stakeholders for Ofgem to continue publishing a consolidated version of the PCFM in RIIO-ED2. </t>
  </si>
  <si>
    <t xml:space="preserve">It would be helpful to see a plan from Ofgem which included all PCFM publications required by the AIP, RFPR and Charge setting process, and as a result of the changes under SpC8.1. </t>
  </si>
  <si>
    <t xml:space="preserve">Ofgem to consider </t>
  </si>
  <si>
    <t>Part C onwards</t>
  </si>
  <si>
    <r>
      <t>Paragraph 1.1.6 of the licence states that values will be in 2020/21 prices unless otherwise stated. However, the values in this section (with the exception of R</t>
    </r>
    <r>
      <rPr>
        <vertAlign val="subscript"/>
        <sz val="10"/>
        <rFont val="Verdana"/>
        <family val="2"/>
      </rPr>
      <t>t</t>
    </r>
    <r>
      <rPr>
        <sz val="10"/>
        <rFont val="Verdana"/>
        <family val="2"/>
      </rPr>
      <t xml:space="preserve">) are in nominal prices. </t>
    </r>
  </si>
  <si>
    <t xml:space="preserve">State that AR, K, FP, LAR, RRFP, ARFP, RRFPA and ARFPA are in nominal prices. </t>
  </si>
  <si>
    <t>1.1.6 states that the price base for each PCFM VV is denoted in the "Input" sheet of the PCFM so we do not feel that it needs to be duplicated on the face of the licence.</t>
  </si>
  <si>
    <t>Comments on "super K", forecasting penalty and TVM are policy related and will be sent as a follow up to the Finance policy meeting</t>
  </si>
  <si>
    <t>As explained in our response to Draft Determinations, we disagree with the proposed move to make this a “best endeavours” obligation.
We have set out our views in more detail in "Annex 2: Supporting document for material issues"</t>
  </si>
  <si>
    <t>The formula in 2.1.8 incorrectly adds in a term DRSt.
It is unclear why any adjustment should be expected given that the adjustments set out in SpC 9.7 all relate to totex adjustments that would flow through other parameters in this formula.
Also, the links in the latest PCFM are ultimately linked to incorrect items, such as pension deficit, so we are unable to check.</t>
  </si>
  <si>
    <t>We do not believe that PTt should be included in BRt and BRt*. Pass through costs are uncertain and outside the DNOs' control. Applying a forecasting penalty to this element of Allowed Revenue is inappropriate.</t>
  </si>
  <si>
    <t>2.1.16</t>
  </si>
  <si>
    <t>In considering differences between AR, this paragraph incorrectly takes account of variances in aspects of forecasting differences that are not subject to penalty interest.</t>
  </si>
  <si>
    <r>
      <t>The Authority may direct a value for BRFPA</t>
    </r>
    <r>
      <rPr>
        <sz val="8"/>
        <rFont val="Arial"/>
        <family val="2"/>
      </rPr>
      <t xml:space="preserve">t </t>
    </r>
    <r>
      <rPr>
        <sz val="11.5"/>
        <rFont val="Arial"/>
        <family val="2"/>
      </rPr>
      <t xml:space="preserve">which is not less than zero and not more than 1, if it is satisfied that differences between the values of </t>
    </r>
    <r>
      <rPr>
        <u/>
        <sz val="11.5"/>
        <rFont val="Arial"/>
        <family val="2"/>
      </rPr>
      <t>BR</t>
    </r>
    <r>
      <rPr>
        <sz val="8"/>
        <rFont val="Arial"/>
        <family val="2"/>
      </rPr>
      <t xml:space="preserve">t </t>
    </r>
    <r>
      <rPr>
        <sz val="11.5"/>
        <rFont val="Arial"/>
        <family val="2"/>
      </rPr>
      <t xml:space="preserve">and </t>
    </r>
    <r>
      <rPr>
        <u/>
        <sz val="11.5"/>
        <rFont val="Arial"/>
        <family val="2"/>
      </rPr>
      <t xml:space="preserve">BRt* </t>
    </r>
    <r>
      <rPr>
        <sz val="11.5"/>
        <rFont val="Arial"/>
        <family val="2"/>
      </rPr>
      <t xml:space="preserve">were for reasons outside the reasonable control of the licensee, following discussion with the licensee </t>
    </r>
  </si>
  <si>
    <t xml:space="preserve">There are a number of DNO comments in the issues log where Ofgem response is “ofgem to consider”.  We need clarity on the outcome of these considerations to be able to fully comment on this condition.  Many of these comments are from late 2021 or early 2022 and therefore we anticipate Ofgem will be able to respond quickly to this request.
</t>
  </si>
  <si>
    <t xml:space="preserve">The new term Network Charges is introduced throughout this condition and should rever to the original defined term of Use of System Charges.
We disagree with Ofgem response to item 30 of the log as this change does not improve the readability of the licence, rather it adds more confusion as it references another defined term which is used extensively in other conditions and throughout the Standard Licence Conditions.  </t>
  </si>
  <si>
    <t>Replace Network Charges with Use of System Charges where it appears</t>
  </si>
  <si>
    <t>This para requires a statement to be "continuously available on its website".  This wording differs to other wording which requires licensees to make something publicly available and the same standard wording should be applied here.  The word continously is not necessary and the word Website should be capitalised</t>
  </si>
  <si>
    <t>Remove continuously and capitalise Website</t>
  </si>
  <si>
    <t>This para states "2.1.6 Recovered Revenue (RRt) means the revenue derived by the licensee from Network Charges , made for the provision of Distribution Services to Customers in respect of a Regulatory Year, net of Bad Debt as derived in accordance with Part H".  We disagree with the word derived and propose an alternative.</t>
  </si>
  <si>
    <t>We disagree with the word derived and propose that collected or received would be a better description</t>
  </si>
  <si>
    <t>Can Ofgem please explain where the figure 1.15% has come from?</t>
  </si>
  <si>
    <t>2.1.13
2.1.14</t>
  </si>
  <si>
    <t>The drafting in 2.1.13 states that "For Regulatory Years commencing prior to 1 April 2025, the value of FPt is zero." However, the components of FPt relate to t-1.
Therefore, FPt for 2025/26 relates to forecasting of 2024/25 outcomes, and is not limited to zero.
This directly contradicts Ofgem's September 2021 decision letter "Decision on DNOs request for directions to temporarily disapply the current DuoS charges notification periods", which states: “we confirm that we will not apply penalty interest rates on any excess over/under recovery eventually incurred by DNOs as a result of differences between expected and final allowed revenue for regulatory years 2023/24 and 2024/25”.</t>
  </si>
  <si>
    <r>
      <t>Propose the wording in 2.1.13 and 2.1.14 is changed to:
2.1.13 For Regulatory Years commencing prior to 1 April 202</t>
    </r>
    <r>
      <rPr>
        <u/>
        <sz val="10"/>
        <rFont val="Verdana"/>
        <family val="2"/>
      </rPr>
      <t>6</t>
    </r>
    <r>
      <rPr>
        <sz val="10"/>
        <rFont val="Verdana"/>
        <family val="2"/>
      </rPr>
      <t>, the value of FPt is zero. 
2.1.14 For Regulatory Years commencing on or after 1 April 202</t>
    </r>
    <r>
      <rPr>
        <u/>
        <sz val="10"/>
        <rFont val="Verdana"/>
        <family val="2"/>
      </rPr>
      <t>6</t>
    </r>
    <r>
      <rPr>
        <sz val="10"/>
        <rFont val="Verdana"/>
        <family val="2"/>
      </rPr>
      <t>, …</t>
    </r>
  </si>
  <si>
    <t>SpC 2.2 Tax allowance adjustment</t>
  </si>
  <si>
    <t>Penny Harandy</t>
  </si>
  <si>
    <t>WPD, NPG</t>
  </si>
  <si>
    <t>2.2.5</t>
  </si>
  <si>
    <t>The contractual relationship between the licensee, the examiner and Ofgem should be made clear. There may be issues with having the licensee procure the work and Ofgem rely on the report.</t>
  </si>
  <si>
    <t>This was discussed with ENA members and their auditors and we have amended the drafting to make clear that the contractual relationship will be between Ofgem and the examiner. This removes the requirement for the licensee to procure an examiner as we note the work may be more judgemental than a simple set of agreed-upon procedures and may require an examiner opinion.
The wording in the PCFH and SpC 2.2 has been amended to reflect this.</t>
  </si>
  <si>
    <t>2.2.5 (d)</t>
  </si>
  <si>
    <t>re-word and potentially remove "following discussion with the examiner" from the end of the sentence to make the drafting read more clearly.</t>
  </si>
  <si>
    <t>this section has been re-worded</t>
  </si>
  <si>
    <t>2.2.5a</t>
  </si>
  <si>
    <t>"send a report" - needs to be clear this is the examiner's report</t>
  </si>
  <si>
    <t>2.2.5 c/d</t>
  </si>
  <si>
    <t>Both end with "the examiner" - why is it not the "Appropriately Qualified Independent Examiner"?</t>
  </si>
  <si>
    <t>2.2 general</t>
  </si>
  <si>
    <t>We have a number of inter-related concerns regarding the drafting of SpC2.2, SpC9.8, PCFH chapter 6 and the tax reconciliation template (tax allowance adjustment and tax assurance statement). DNOs will provide a common note setting out those concerns.</t>
  </si>
  <si>
    <t>Followin discussion with the ENA, we set out our responses to each of the points, below.</t>
  </si>
  <si>
    <t>ENA</t>
  </si>
  <si>
    <t>The tax allowance adjustment exposes DNOs to the potential for
unconstrained changes to tax allowances with ambiguously defined “triggers”
It is important that the scope of any tax allowance adjustment is clearly articulated. We must
avoid potential future confusion between these legitimate differences and circumstances that
may merit an adjustment to the allowance.
The proposed drafting of the tax allowance adjustment (across all relevant documents) does
not provide this necessary clarity. It therefore introduces inappropriate risks that a DNO may
be exposed to unexpected reductions to tax allowances or may not receive increases to tax
allowances in circumstances where its tax liability increases.</t>
  </si>
  <si>
    <t>We have made some changes to the wording of the triggers. Notably, the terminology has now been aligned with that used in the tax reconciliation and we have also removed the phrase "valid concern" as requested by DNOs and have reworded the third trigger to clarify the intention, ie that the material change in circumstances is something that might prompt Ofgem to perform a preliminary assessment.
We feel that the first trigger is clearly worded in that only a material, unexplained difference will result in further questioning from the Authority. We also want to reiterate that the triggers will not immediately result in a tax review. Any trigger would simply prompt Ofgem into a prelliminary assessment, ie to ask questions of and request information from the licensee, which is not beyond Ofgem's existing powers.</t>
  </si>
  <si>
    <t>Scenarios that can trigger a tax review are imprecisely worded and may lead
to unwarranted tax reviews being initiated
Two of the “trigger events” set out in PCFH 6.32 are imprecisely worded and may lead to
unwarranted tax reviews being initiated. As currently drafted, neither (b) nor (c) would seem
to meet the requirement in SpC2.2.4 that a tax review is only initiated in the case of
“material, unexplained differences between the licensee's Calculated Tax Allowance and its
Actual Corporation Tax Liability”.
Firstly, there is no specification of what evidence “another stakeholder” must provide in order
to trigger a review (i.e. there is no equivalent to 6.35 for stakeholders’ submissions). Ofgem
should specify the evidence that a stakeholder would be required to provide to initiate a tax
review. In particular, as currently drafted, the PCFH does not require that a stakeholder’s
valid concern would need to meet the relevant materiality threshold and relate to an
“unexplained difference”.
Secondly, the phrasing of 6.32(c) could be read as saying that any change in ownership
could trigger a tax review, whereas we understand that it should only be “a change in
ownership that is likely to materially affect its tax liability in a manner which cannot be
explained”. It is also not clear what time period such a change would need to occur in in
order to trigger a review.
It is also not clear whether the occurrences in PCFH 6.32 could trigger a tax review for all
DNOs or just for the DNO(s) that the trigger related to. The PCFH should be clear that only
the DNO(s) to which the trigger relates would be subject to any tax review.</t>
  </si>
  <si>
    <t xml:space="preserve">The triggers in chapter 6 of the PCFH have now been reworded following discussion with the ENA.
SpC 2.2.4 does not preclude Ofgem from undertaking a tax review following triggers b or c. The wording refers to Chapter 6 of the PCFH which ties back to the three triggers. However, for clarity, we have reworded 2.2.4 such that it simply reads:
"The Authority may undertake a tax review in accordance with Chapter 6 of the ED2 Price Control Financial Handbook."
Paragraph 6.36 has been added in the PCFH to cover the requirements for a non-DNO stakeholder notification 6.32(b). Para 6.36 recognises that there may be limits to the information that other stakeholders have access to and nots that Ofgem will reach out to the affected licensee to request additional information where there are gap.
6.32(c) has been reworded to make clear that a material change in circumstances is a potential trigger, rather than a change in ownership, which is just one exacmple of such a change.
The tax review relates only to periods 01 April 2023, onwards as noted in paragraph 6.31 of the PCFH.
PCFH is silent on the number of DNOs that may be affected by a trigger event because it may be that one or more may be affected. </t>
  </si>
  <si>
    <t>The PCFH drafting creates uncertainty regarding the nature of the
“unexplained difference” and materiality threshold
The language used across SpC2.2 and PCFH chapter 6 is confusing regarding what value is
to be compared to the relevant materiality threshold.
SpC2.2.4 requires a “material, unexplained difference” to exist for a tax review to be initiated.
However, the associated PCFH wording creates uncertainty about what this means.
Material:
PCFH paragraph 6.33 is clear that the materiality threshold is “the same materiality
threshold that is applied to Tax Trigger Events”. We think it should probably crossreference
paragraph 6.26 rather than 6.27 as it is this paragraph that explains where
the relevant values can be obtained.</t>
  </si>
  <si>
    <t>The text has now been amended in the PCFH and licence to align both with the text in the tax reconciliation. 
Paragraph 6.33 has been amended to refer to 6.26, as suggested.</t>
  </si>
  <si>
    <t>The PCFH seems to use the terms “unexplained difference” and “aggregate remaining variance” interchangeably in paragraphs 6.33 and 6.34.
However, the PCFH also requires DNOs to “provide supporting explanation(s)” (PCFH 6.34) if the “aggregate remaining variance” exceeds the materiality threshold. DNOs could presumably not provide such an explanation if the amount is “unexplained”.
If these two phrases are intended to represent the same thing, we suggest that Ofgem uses one of these two terms consistently across the licence and the PCFH. If they are intended to be different, further explanation is required to (a) allow readers to understand the intended difference and (b) explain whether there are in fact two separate values that should be compared to the relevant materiality threshold – and whether one or both need to exceed the materiality threshold to trigger a tax review.
In either case, the Tax Reconciliation template wording should also then be aligned to the chosen term(s) so that it is clear how the data represented in the template relates to the relevant materiality calculation(s).</t>
  </si>
  <si>
    <t xml:space="preserve">We have removed the reference to the “aggregate remaining variance”. The text has now been amended in the PCFH and licence to align both with the text in the tax reconciliation. 
The wording at 6.34 has now changed. The intention is that where there are many differences that are individually immaterial but material when taken in aggregate, this should be explained. We believe this wording is clear.
</t>
  </si>
  <si>
    <t>There is also some ambiguity as to what values the difference should be between. SpC2.2 refers to “between the licensee's Calculated Tax Allowance and its Actual Corporation Tax Liability”. However, the proposed RFPR guidance uses different wording and refers to “material, unexplained difference between the adjusted notional tax allowance and adjusted actual tax liability” as the trigger of a possible tax review. Drafting should be aligned to use common, carefully defined terms across all documents to prevent any ambiguity.</t>
  </si>
  <si>
    <t>Neither SpC2.2 nor chapter 6 of the PCFH sets out what Ofgem can take into account in determining the quantum of any TAXAt adjustment. As currently drafted, provided that (a) a ‘trigger event’ has occurred (which currently could be as little as a stakeholder writing in) and (b), for 6.32(a), a material unexplained difference between the notional tax allowance and actual tax liability arises (which could result from a template issue), Ofgem is able to make a completely unconstrained change to tax allowances through the direction of TAXAt. This exposes DNOs to a risk of inappropriate, and possibly very material revenue adjustments (or the absence of appropriate adjustments).</t>
  </si>
  <si>
    <t>The PCFH is very clear that there will be no direction to the TAXA term without a 28-day consultation, a formal tax review and an informal preliminary review beforehand so the suggestion that a template issue could result in an unconstrained adjustment to a DNO's tax allowance is inaccurate.
The PCFH makes clear that the potential triggers are "potential" and will simply prompt Ofgem into asking questions via the preliminary assessment rather than triggering the review.</t>
  </si>
  <si>
    <t>The quantum of any allowance difference directed by Ofgem should be constrained to the quantum of the “unexplained difference”.
. It is unclear whether the directed value would be the amount above the materiality threshold or the full amount. As currently drafted, any value could be directed by Ofgem. We are unclear as to what the policy would be here.
. SpC2.2.6(b) should constrain the adjustments to ED2 years.
The condition is not clear whether this adjustment is expected to operate symmetrically. We assume that it is expected to operate symmetrically and that Ofgem can direct positive or negative values.</t>
  </si>
  <si>
    <t>The purpose of this mechanism is to capture any adjustments that have not or cannot be captured by the tax trigger mechanism. It is an additional protection and therefore we have not constrained the quantum of the direction as the quantum may differ on a case by case basis.  The policy is ultimately to ensure the notional calculation is broadly in line with actual tax payments, whilst acknowledging that there are known reasons for differences between the two. Where there are unknown differences, this process seeks to enable Ofgem to understand these.</t>
  </si>
  <si>
    <t>The draft conditions expose DNOs to obligations that they may be unable to comply with, introducing inappropriate licence compliance risk. It is unclear whether DNOs will be able to comply with Part A of Special Condition 2.2</t>
  </si>
  <si>
    <t>See response to Issue #1</t>
  </si>
  <si>
    <t>The process via which TAXAt adjustments may be directed relies on multiple legal documents (Special Condition 2.2, Special Condition 9.8, PCFH Chapter 6, Tax Reconciliation template, PCFM Guidance and RFPR guidance). DNOs do not currently have access to draft versions of all the relevant documents. It is essential that all documents are available for simultaneous review.</t>
  </si>
  <si>
    <t>At the time of drafting, the Tax Reconciliation and RFPR Guidance for it had not been published. These documents are available for the GD2 and T2 price controls and DNOs may refer to these for an understanding of the template.
The PCFH and licence have both been updated since to take into account the points raised by the ENA.</t>
  </si>
  <si>
    <t>We assume that it is Ofgem’s intent that there will be no duplication between tax allowance adjustments and other tax adjustments affecting the TAXt term. However, the licence and PCFH are not clear about how this will be achieved. This should be clear on the face of the licence and PCFH</t>
  </si>
  <si>
    <t>Para 6.48 has been added to the PCFH to make this clear.</t>
  </si>
  <si>
    <t>The structure of the Tax Reconciliation template must take account of the need to avoid duplication between TAXt and TAXAt adjustments in relevant calculations.
In particular, tax trigger events that fall below the relevant materiality threshold would result in a change to tax liability but not to tax allowances. All such events would need to feature as reconciling items in the Tax Reconciliation template to avoid the cumulative effect of sub-materiality tax trigger events pushing the tax review over the materiality threshold</t>
  </si>
  <si>
    <t>Agreed. This is a point of detail that does not require any amendment to the SpCs of Handbook but can be picked up through the RFPR Guidance document if considered necessary.</t>
  </si>
  <si>
    <t xml:space="preserve">
The TAXt term is described in the licence as “means the tax allowance and has the value set out in the "Revenue" sheet of the ED2 Price Control Financial Model”, with no reference made to the substantial PCFH section in which Ofgem may consider and direct changes as a result of tax trigger events.
In contrast, the TAXAt term has a separate Special Condition, which in turn cross references the PCFH.
We think it would be helpful to users of the licence if a consistent approach could be deployed. But at the very least, the definition of the TAXt term should make reference to the processes in the PCFH via which tax allowances may be modified.
We are also unclear where the tax clawback mechanism is expected to be described. The SSMD confirmed Ofgem’s intent for this mechanism to continue into RIIO-ED2. However, it is not currently covered in the ED2 PCFM, but its RIIO-ED1 equivalent (CRC3C) is marked as no longer being required in the condition tracker.</t>
  </si>
  <si>
    <t>The definition of TAXt has been modified to include a reference to Ch 6 of the PCFH. 
The tax clawback calculation is part of the Finance&amp;Tax sheet of the PCFM. The only inputs required for this calculation are the TNDI and AND variable values, which come from the RFPR. A licence condition is no longer required for this because it is covered by a description in the PCFH and the calculation itslef which is part of the PCFM, both of which are licence insrtuments. It exists in the special conditions only as part of the TAX term.</t>
  </si>
  <si>
    <t>SR</t>
  </si>
  <si>
    <t>Replace "it" with "the authority"</t>
  </si>
  <si>
    <t>change made</t>
  </si>
  <si>
    <t>PM</t>
  </si>
  <si>
    <t>2.26b</t>
  </si>
  <si>
    <t>There should be a provision for the DNO to be able to review and fact-check a draft report before it's submitted to Ofgem but may not be needed on the face of the licence. 
On 2.2.6(b), is it envisaged that the adjustment can be made to any regulatory year or just to ED2?</t>
  </si>
  <si>
    <r>
      <t>This point of detail does not need to be included on the face of the licence. PCFH paragraph 6.43 covers this: "</t>
    </r>
    <r>
      <rPr>
        <i/>
        <sz val="10"/>
        <color theme="1"/>
        <rFont val="Verdana"/>
        <family val="2"/>
      </rPr>
      <t xml:space="preserve">6.43	Throughout the course of the review, the licensee will have opportunities to comment on the examiner’s findings and engage with both the examiner and Ofgem before the final report is submitted by the examiner to Ofgem."
</t>
    </r>
    <r>
      <rPr>
        <sz val="11"/>
        <color theme="1"/>
        <rFont val="Calibri"/>
        <family val="2"/>
        <scheme val="minor"/>
      </rPr>
      <t xml:space="preserve">
Again, we do not think this requires a change to the licence. 2.2.6(a) refers to ch.6 of the PCFH, which specifies that the adjustments relate to ED2 period onwards.
 it does not specify which regulatory years the adjustment relates to. It should be made clear that it is only from ED2 onwards in para 6.31: </t>
    </r>
    <r>
      <rPr>
        <i/>
        <sz val="10"/>
        <color theme="1"/>
        <rFont val="Verdana"/>
        <family val="2"/>
      </rPr>
      <t>"...licensee’s Calculated Tax Allowance can be updated for any periods on or after 1 April 2023 following a tax review  ..."</t>
    </r>
    <r>
      <rPr>
        <sz val="11"/>
        <color theme="1"/>
        <rFont val="Calibri"/>
        <family val="2"/>
        <scheme val="minor"/>
      </rPr>
      <t xml:space="preserve">
</t>
    </r>
  </si>
  <si>
    <t>Replace "expect" with "requires" to strengthen the drafting.</t>
  </si>
  <si>
    <t>Replace "should" with "will" to strengthen the drafting.</t>
  </si>
  <si>
    <t>Amend the language at 6.44 so that it is clear the adjustment will not be to make the calculated allowance equal to the actual corporation tax liability.</t>
  </si>
  <si>
    <t>The wording has been updated to align with that in SpC 9.8 to make clear that we are looking for a "fair representation" of the actual tax liability and not an exact match between actual tax and calculated allowance.</t>
  </si>
  <si>
    <t>"It" should refer to "tha authority" to make it clear that the license is not expected to do the procurement</t>
  </si>
  <si>
    <t>Should this section be re-drafted to reflect that it should be at the licensee's reasonable expense?</t>
  </si>
  <si>
    <t>2.2.3</t>
  </si>
  <si>
    <t>Add "tax" before "review" for consistency</t>
  </si>
  <si>
    <t>"… as a result of the tax review."</t>
  </si>
  <si>
    <t>"… to carry out the tax review."</t>
  </si>
  <si>
    <t>2.2.5(2)</t>
  </si>
  <si>
    <t>Add "the" for consistency with 2.2.5(1)</t>
  </si>
  <si>
    <t>"… or the Appropriately Qualified …"</t>
  </si>
  <si>
    <t>"… following the tax review.</t>
  </si>
  <si>
    <t>Duplicate issue . See response to #27.</t>
  </si>
  <si>
    <t>PCFH Chapter 6</t>
  </si>
  <si>
    <t>As the PCFH is a licence instrument, the terminology should be consistent e.g. the same defined terms should be used</t>
  </si>
  <si>
    <t>Examples are "Regulatory Year", "Customers" not "consumers", "RIIO-ED1 Period", "Annual Iteration Process". Please see tracked changes in the PCFH provided with this issues log.</t>
  </si>
  <si>
    <t xml:space="preserve">We have made the amendments where necessary. Certain suggestions such as using Annual Iteration Process instead of the acronym AIP have not been adopted as it is clear from para 1.3c that AIP is an acronym. RIIO-ED2 has not been added to any instances of 'PCFM Variable Values' as this is already a defined term. </t>
  </si>
  <si>
    <t>Minor changes for clarification and/or consistency</t>
  </si>
  <si>
    <t>Please see tracked changes in the PCFH provided with this issues log.</t>
  </si>
  <si>
    <t>PCFH Chapter 6, 6.44</t>
  </si>
  <si>
    <t>Para 6.44 of PCFH states that any adjustment following a tax review would be directed “where the examiner's report demonstrates that an adjustment is required to ensure the tax allowance is a fair representation of the licensee's Actual Corporation Tax Liability”. This is not consistent with our understanding of the policy and seems to be akin to implementing tax pass through following any tax review. We believe the proposed wording better reflects the policy.</t>
  </si>
  <si>
    <t>Propose: "Following the tax review, the Authority will consider the findings of the Appropriately Qualified Independent Examiner's report and, where the Appropriately Qualified Independent Examiner's report confirms that a material, unexplained difference exists between the licensee's Calculated Tax Allowance and its Actual Corporation Tax Liability, the Authority will direct that an adjustment be made to reverse the effect of the confirmed material, unexplained difference."</t>
  </si>
  <si>
    <t>Defined term - Actual Corporation Tax Liability</t>
  </si>
  <si>
    <t>2.2 General</t>
  </si>
  <si>
    <t>The Parts have lost their formatting and therefore no longer aligns with the references in PCFH chapter 6</t>
  </si>
  <si>
    <t>Add Part Letters</t>
  </si>
  <si>
    <t>2.2.5b</t>
  </si>
  <si>
    <t>The beginning of this sentence doesn’t make sense - suspect there is a word missing</t>
  </si>
  <si>
    <t>2.2.6b</t>
  </si>
  <si>
    <t>The adjustment should be constrained to the regulatory year which is subject to the Tax Review</t>
  </si>
  <si>
    <t>Sp.C. 2.3 - Return Adjustment</t>
  </si>
  <si>
    <t>PJ McCloskey</t>
  </si>
  <si>
    <t>24th Aug 2022</t>
  </si>
  <si>
    <t xml:space="preserve">Definition of 'operational performance': all ODIs are added up to calculate the total amount? </t>
  </si>
  <si>
    <t>n/a</t>
  </si>
  <si>
    <t>Yes (as confirmed during the meeting)</t>
  </si>
  <si>
    <t xml:space="preserve">Business Plans Incentive Award: do you mean penalty as well? </t>
  </si>
  <si>
    <t>Yes</t>
  </si>
  <si>
    <t>Clarification required on how the calculation is made on percentage or base points.</t>
  </si>
  <si>
    <t xml:space="preserve">Para 2.3.7 says "OPP means the Operational Performance value for the licensee, in percentage terms..". And the PCFM will also demonstrate this calculation. </t>
  </si>
  <si>
    <t>2.3.4</t>
  </si>
  <si>
    <t xml:space="preserve">Comment on the 'after the Price Control period': it's quite open: what is the justification behind that, as the process is a mechanistic one? </t>
  </si>
  <si>
    <t>We don't think we can or should tie ourselves to specific period but yes the intention is that it will be mechanistic.</t>
  </si>
  <si>
    <t>WPD &amp; UKPN</t>
  </si>
  <si>
    <t>How will return adjustments be calculated? Extra detail might be required on the PCFM handbook</t>
  </si>
  <si>
    <t>We intend to add an extra tab to the PCFM to improve clarity</t>
  </si>
  <si>
    <t>(comment on the chat) OPP definition - maybe just be clearer that it's as a percentage of the equity proportion of the RAV? Maybe it's easier to follow</t>
  </si>
  <si>
    <t>The PCFM will show that OPP is a proportion of equity RAV.</t>
  </si>
  <si>
    <t>2.3.2</t>
  </si>
  <si>
    <t xml:space="preserve">the indefinite nature of the time period ('after the price control) needs to be tightened up to a specific date. </t>
  </si>
  <si>
    <t>We don't think we can or should tie ourselves to specific period</t>
  </si>
  <si>
    <t>SSEN, SPEN, UKPN, NPg &amp; WPD</t>
  </si>
  <si>
    <t>Definition Operational Performance</t>
  </si>
  <si>
    <t xml:space="preserve">The definition of Operational Performance is quite vaguely defined. 
In particular, it would be helpful if the definition could be made clearer to (a) state that it is the effect of ED2 totex and ODIs that will be considered (I.e. that legacy adjustments should not be reflected) and (b) to cross-reference the relevant calculations in the PCFM.
</t>
  </si>
  <si>
    <r>
      <t>On a), RTNR uses the defined term "Price Control Period" which is specific to ED2. Also legacy adjustments are clearly captured separately in the ARt termrather than th</t>
    </r>
    <r>
      <rPr>
        <sz val="10"/>
        <rFont val="Verdana"/>
        <family val="2"/>
      </rPr>
      <t xml:space="preserve">e Rt </t>
    </r>
    <r>
      <rPr>
        <sz val="11"/>
        <color theme="1"/>
        <rFont val="Calibri"/>
        <family val="2"/>
        <scheme val="minor"/>
      </rPr>
      <t>term. We believe that the suggestions would not necessarily help provide more clarity - in fact it may reduce clarity if a different definition is used in ED versus GD&amp;T, without any difference in the intention/meaning.
On b) OPP (para 2.3.7) already says "... has the value derived in accordance with the ED2 Price Control Financial Model" and the handbook will provide more specific referencing information.</t>
    </r>
  </si>
  <si>
    <t>2.3.3 and 2.3.5</t>
  </si>
  <si>
    <t>Clarification that the review is of Operational Performance
Add "of Operational Performance" after "review" in both cases</t>
  </si>
  <si>
    <t>Adding the extra text suggested would duplicate 2.3.2 and the heading used in Part 1 which already says "Part 1: Undertaking a review of Operational Performance"</t>
  </si>
  <si>
    <t>Part B Heading</t>
  </si>
  <si>
    <t>Use "Formula" for consistency
Delete "e" from "Formulae"</t>
  </si>
  <si>
    <t>"Formulae" is better because the heading refers to the multiple formula which follow</t>
  </si>
  <si>
    <t>2.3.6</t>
  </si>
  <si>
    <r>
      <t>"RAVL</t>
    </r>
    <r>
      <rPr>
        <vertAlign val="subscript"/>
        <sz val="10"/>
        <rFont val="Verdana"/>
        <family val="2"/>
      </rPr>
      <t>t</t>
    </r>
    <r>
      <rPr>
        <sz val="10"/>
        <rFont val="Verdana"/>
        <family val="2"/>
      </rPr>
      <t xml:space="preserve"> means the RAV value for the licensee and has the value derived in accordance with the ED2 Price Control Financial Model" - it would be helpful to specify whether this is the closing RAV value? Or NNRRB? </t>
    </r>
  </si>
  <si>
    <t>The PCFM will show the exact RAV base that is being used for the calculation.</t>
  </si>
  <si>
    <t>Definition.  We have proposed a minor change to the definition of Operational Performance to make it clearer</t>
  </si>
  <si>
    <r>
      <t>is a</t>
    </r>
    <r>
      <rPr>
        <sz val="10"/>
        <color rgb="FFFF0000"/>
        <rFont val="Verdana"/>
        <family val="2"/>
      </rPr>
      <t xml:space="preserve"> RoRE </t>
    </r>
    <r>
      <rPr>
        <sz val="10"/>
        <color rgb="FF000000"/>
        <rFont val="Verdana"/>
        <family val="2"/>
      </rPr>
      <t>measure of returns which includes totex and output delivery incentive performance but excludes performance on debt, tax, and the business plan incentive. It also excludes the baseline allowed return on equity.</t>
    </r>
  </si>
  <si>
    <t>The term RAVL needs to be further specify whether this is the closing RAV value of NNRRB (NPV Neutral RAV return base)</t>
  </si>
  <si>
    <t>2.3 Operational Performance defined term</t>
  </si>
  <si>
    <r>
      <t xml:space="preserve">Operational performance is defined as: "is a measure of returns which includes totex and output delivery incentive performance but excludes performance on debt, tax, and the business plan incentive. It also excludes the </t>
    </r>
    <r>
      <rPr>
        <u/>
        <sz val="10"/>
        <rFont val="Verdana"/>
        <family val="2"/>
      </rPr>
      <t>baseline</t>
    </r>
    <r>
      <rPr>
        <sz val="10"/>
        <rFont val="Verdana"/>
        <family val="2"/>
      </rPr>
      <t xml:space="preserve"> allowed return on equity."
We think the exclusion of baseline cost of equity is inappropriate; we believe it should exclude the annually revised notional basis return on equity (after RfR indexation).</t>
    </r>
  </si>
  <si>
    <t>Definition - Operational Performance</t>
  </si>
  <si>
    <t>We disagree with the indefinite nature of the time period ('after the price control) we suggest that this includes some reference to a reasonable period - drafting suggested.</t>
  </si>
  <si>
    <r>
      <t xml:space="preserve">2.3.2 The effect of this condition is to adjust Calculated Revenue following a review of Operational Performance </t>
    </r>
    <r>
      <rPr>
        <sz val="10"/>
        <color rgb="FFFF0000"/>
        <rFont val="Verdana"/>
        <family val="2"/>
      </rPr>
      <t>within a reasonable time period</t>
    </r>
    <r>
      <rPr>
        <sz val="10"/>
        <color theme="1"/>
        <rFont val="Verdana"/>
        <family val="2"/>
      </rPr>
      <t xml:space="preserve"> after the Price Control Period</t>
    </r>
  </si>
  <si>
    <t>Formatting</t>
  </si>
  <si>
    <t>Sub headings need Parts assigning</t>
  </si>
  <si>
    <t>i.e. Part A Undertaking a review of Operational Performance</t>
  </si>
  <si>
    <t>Reference to Part B and C</t>
  </si>
  <si>
    <t>Currently not headed as above issue</t>
  </si>
  <si>
    <t>2.3.6 (follow on comment from issue 13)</t>
  </si>
  <si>
    <t>Ofgem response "The PCFM will show the exact RAV base that is being used for the calculation." 
As RTNA is hard-coded in the PCFM so it would be helpful to set out which version of RAV will be used.</t>
  </si>
  <si>
    <t>Special Condition 3.1 Allowed Network Asset Risk Metric (NARMt) &amp; Special Condition 9.2 Network Asset Risk Metric methodology</t>
  </si>
  <si>
    <t>Fraser Glen</t>
  </si>
  <si>
    <t>3.1 Intro</t>
  </si>
  <si>
    <t>Is the title of the condition right (NRO vs NARM)</t>
  </si>
  <si>
    <t>Changed to Allowed Network Asset Risk Metric expenditure (NARMt)</t>
  </si>
  <si>
    <t>Accepted</t>
  </si>
  <si>
    <t>3.1 General</t>
  </si>
  <si>
    <t>We should aim for acronyms that relate to the words we're saying, e.g. NRO / NARM</t>
  </si>
  <si>
    <t>3.1 Part A</t>
  </si>
  <si>
    <t>Forecasting penalty, how can DNOs include them into forecasting when it could be 5 years after the fact? eg. in 23/24, will have to forecast in advance what the impact this will be in 25/26 when that's not happened yet; where you are by the end of 25/26 might not be indicative of the outturn of this mechanism; another licensee risk for licensees</t>
  </si>
  <si>
    <t xml:space="preserve">DNOs should continue to forecast in RIIO-ED2 in the same way that they forecast in RIIO-ED1.  </t>
  </si>
  <si>
    <t>3.1 Part B</t>
  </si>
  <si>
    <t>Title of B is a requirement yet 3.5 doesn't say you must do that</t>
  </si>
  <si>
    <t xml:space="preserve">Changed to BNRO </t>
  </si>
  <si>
    <t>Wording it as suggested would make it an enforceable requirement. Drafting not changed.</t>
  </si>
  <si>
    <t>3.1 Part C</t>
  </si>
  <si>
    <t>3.1.8-9 are needed; not relevant to a spreadsheet; would only be enacting changes to it following a rebasing, which would be done via stat mod</t>
  </si>
  <si>
    <t xml:space="preserve">Updated text. </t>
  </si>
  <si>
    <t xml:space="preserve">Do we need to redact the workbook at all? </t>
  </si>
  <si>
    <t>3.1 Part D</t>
  </si>
  <si>
    <t>should 3.1.12(a) refer to CNAIM?</t>
  </si>
  <si>
    <t>"CNAIM" is not a defined term. Full title used instead.</t>
  </si>
  <si>
    <t>Asset Intervention term is used throughout; definition is v broad; need it to be those interventions that count, e.g. NARM Asset Intervention</t>
  </si>
  <si>
    <t>Don't need "Asset Intervention"; NARM Asset Intervention definition also needs to change; PhM to look through condition and see what should be NARM/non-NARM</t>
  </si>
  <si>
    <t xml:space="preserve">Asset intervention and NARM asset intervention drafting changes made. Definition spreadsheet updated. </t>
  </si>
  <si>
    <t xml:space="preserve">3.1.16(b) </t>
  </si>
  <si>
    <t>Are we modifying the Workbook as well?</t>
  </si>
  <si>
    <t>Yes will include workbook</t>
  </si>
  <si>
    <t>3.1 Part E</t>
  </si>
  <si>
    <t>E needs to be less detailed to be a simpler report; re Part F and our initial view, we will have to consult so we're not going to put out our final view; missing step after 3.1.19 which is our decision; after that it goes to our view of justified over/under-delivery</t>
  </si>
  <si>
    <t>PM to send suggestions</t>
  </si>
  <si>
    <t>Drafting updated following PM's comments, and discussed at Sept LDWG.</t>
  </si>
  <si>
    <t xml:space="preserve">3.1.21 </t>
  </si>
  <si>
    <t>3.1.21 probably needs to refer to "has justified" the over/under-delivery. Also, in 3.1.20 E, is it the outturn position or the ANRO?</t>
  </si>
  <si>
    <t xml:space="preserve">3.1.21 drafting updated. 3.1.20 should refer to ANRO. </t>
  </si>
  <si>
    <t>3.1 Part G</t>
  </si>
  <si>
    <t xml:space="preserve">3.1.29 in NIRod, it doesn't say whose view of the impact - should refer to the Authority's view; the Authority's initial view is the ANRO </t>
  </si>
  <si>
    <t xml:space="preserve">3.1.19 sets out that the authority makes a decision on whether the licensee has delivered is outputs etc, in accordance with 3.1.29 which sets out the NIRod. Do not think it is necessary to make any additional changes to the NIRod definition. </t>
  </si>
  <si>
    <t>3.1.18, 3.1.35 and 3.1.37 do ofgem need to consult on our view of the ANRO?</t>
  </si>
  <si>
    <t xml:space="preserve">Not proposing to change any drafting. </t>
  </si>
  <si>
    <t>9.2 Part A</t>
  </si>
  <si>
    <t>Swap "best" for "reasonable" in 9.2.4</t>
  </si>
  <si>
    <t>Maintain 'best endeavours' as cooperating is within the licensee's gift.</t>
  </si>
  <si>
    <t>Should there be a specific term for DNOs? (DSP is enduring vs RIIO-2, which would need to change…)</t>
  </si>
  <si>
    <t>JE: all 14 are listed in 1.1.X - could just refer to that</t>
  </si>
  <si>
    <t>Not proposing to change any drafting. Distribution Network Operator used.</t>
  </si>
  <si>
    <t>9.2.6(a)ii - what are we trying to get at here? The RIGs are the way the DNOs report to Ofgem</t>
  </si>
  <si>
    <t xml:space="preserve">The licensee's NAIM must enable them to report in accordance with the RIGs. </t>
  </si>
  <si>
    <t>9.2.5 word missing in CNAIM; do we mean "review" or "review and modify where necessary"</t>
  </si>
  <si>
    <t xml:space="preserve">There is no word missing, no drafting change required. This refers to a DNOs NAIM, and what it must enable and be consistent with. </t>
  </si>
  <si>
    <t>9.2 Part B</t>
  </si>
  <si>
    <t>similar comment to that made on 3.1 re "Asset Interventions"; also want to include in 9.2.8(a) "through the Network Asset Indices"; PhM to provide a definition for that term</t>
  </si>
  <si>
    <t>X-refs need to be updated throughout the condition</t>
  </si>
  <si>
    <t>9.2.10</t>
  </si>
  <si>
    <t>Has "in cooperation with the other DNOs" - does that oblige it to be with all the DNOs?</t>
  </si>
  <si>
    <t>Part D</t>
  </si>
  <si>
    <t>9.2.21(c) should also include ref to resubmission under Part C as well; also, no need to consult in 9.2.22 as it will already have been accepted as being immaterial</t>
  </si>
  <si>
    <t xml:space="preserve">What is the value in linking to Part C, when this is related to changes with immaterial impact. Agree with second point on no need to consult. </t>
  </si>
  <si>
    <t>Removed any timescales for the Authority</t>
  </si>
  <si>
    <t>The licence is to place obligations on the licensee, not the Authority.</t>
  </si>
  <si>
    <t>Part E</t>
  </si>
  <si>
    <t>9.2.26 currently submit the IGP for approval; can Ofgem direct without approving?</t>
  </si>
  <si>
    <t>9.2.24(b) should refer to "collects and will collect" to cover that some will have been collected</t>
  </si>
  <si>
    <t xml:space="preserve">Change accepted. </t>
  </si>
  <si>
    <t>3.1.18</t>
  </si>
  <si>
    <t>add 'Following receipt…'</t>
  </si>
  <si>
    <t>3.1.22</t>
  </si>
  <si>
    <t xml:space="preserve">should have Ofgem “making a determination”? </t>
  </si>
  <si>
    <t>Maintain the 'form a view' drafting.</t>
  </si>
  <si>
    <t>3.1.1 &amp; 3.1.2</t>
  </si>
  <si>
    <t xml:space="preserve">These should be combined. </t>
  </si>
  <si>
    <t xml:space="preserve">Understand that there may be some benefit in simplifying but have decided to keep as two separate items. </t>
  </si>
  <si>
    <t>3.1.5</t>
  </si>
  <si>
    <t xml:space="preserve">BNRO should be singular. Formatting errors. </t>
  </si>
  <si>
    <t>3.1.11 (a) and 3.1.11 (c)</t>
  </si>
  <si>
    <t>Add in 'current'. Consider 'Equally challenging'.</t>
  </si>
  <si>
    <t xml:space="preserve">Updated to include 'current' but no change proposed to 'equally challenging'. </t>
  </si>
  <si>
    <t>Appendix 1</t>
  </si>
  <si>
    <t xml:space="preserve">ED2 total column should be sum of NARMAt. </t>
  </si>
  <si>
    <t>3.1.17 (d)</t>
  </si>
  <si>
    <t>aren’t we just determining whether is over or under at this stage, not doing the justification?</t>
  </si>
  <si>
    <t xml:space="preserve">Would expect there to be some commentary and supporting information provided as part of the NARM justification report. Do not propose to update any drafting, but will work with NEDWG/SRRWG to develop templates and guidance around the NARM justificaiton report. </t>
  </si>
  <si>
    <t>9.2.5 and 9.2.7</t>
  </si>
  <si>
    <t>presupposes changes are needed – change to say “as necessary”. Ditto 9.2.7 which says it twice…</t>
  </si>
  <si>
    <t>3.1.27</t>
  </si>
  <si>
    <t>3.1.27 requires that any NARMt adjustments are apportioned across Allowed Revenue for all RIIO-ED2 years.
DNOs have previously submitted collective evidence explaining the adverse effect of the proposed timing of NARMRt adjustments on forecasting accuracy, penalty interest and network charge volatility.
The issues log does not note this evidence and does not explain Ofgem’s rationale for not making the changes requested.
Please can you consider the evidence provided and make the required changes.</t>
  </si>
  <si>
    <t xml:space="preserve">SpC 9.2 uses "Distribution Network Operator" term whereas elsewhere we use “Distribution Services Provider”. </t>
  </si>
  <si>
    <r>
      <t xml:space="preserve">Defintion - 3.1.9 - </t>
    </r>
    <r>
      <rPr>
        <sz val="10"/>
        <color rgb="FFFF0000"/>
        <rFont val="Verdana"/>
        <family val="2"/>
      </rPr>
      <t>current</t>
    </r>
    <r>
      <rPr>
        <sz val="10"/>
        <rFont val="Verdana"/>
        <family val="2"/>
      </rPr>
      <t xml:space="preserve"> Common Network Asset Indices Methodology</t>
    </r>
  </si>
  <si>
    <t>Current is not defined and needs to be when used in this context.</t>
  </si>
  <si>
    <t>3.1.16 ( c)</t>
  </si>
  <si>
    <t>We would contend there is no "associated impact" as the Baseline Network Risk Output predates any Non-NARM Asset Interventions or Non-intervention Risk Changes and this is fixed. The impact is their influence on the Outturn Network Risk Output.</t>
  </si>
  <si>
    <t>3.1.20</t>
  </si>
  <si>
    <t>Square brackets (set out in con doc decision for Ofgem tbc) – we support 56 days given the absence on expectated detail in the NARM Justification Report</t>
  </si>
  <si>
    <t>All Load Conditions, SpC3.2 Part K, SpC3.3, Spc3.9, SpC3.11</t>
  </si>
  <si>
    <r>
      <t xml:space="preserve">Suggested alternative drafting/ </t>
    </r>
    <r>
      <rPr>
        <b/>
        <sz val="10"/>
        <rFont val="Verdana"/>
        <family val="2"/>
      </rPr>
      <t>action required
(</t>
    </r>
    <r>
      <rPr>
        <b/>
        <sz val="10"/>
        <color theme="1"/>
        <rFont val="Verdana"/>
        <family val="2"/>
      </rPr>
      <t>if necessary)</t>
    </r>
  </si>
  <si>
    <t>Load Related Expenditure defined term
SpC 3.2.75
SpC 3.9.2
SpC 3.11.9(b)</t>
  </si>
  <si>
    <t>The definition of Load Related Expenditure does not make it clear whether the various mechanisms that rely on this term operate on a gross or net of customer contributions basis.
Given the likely impact of customer contributions, this difference in basis could result in different calculations of Load Related Expenditure Re-opener allowances.
Clarity regarding this issue is also required to inform any adjustment that Ofgem may direct under the net to gross adjustment for Load Related Expenditure. Any assumption that the Load Related Expenditure Re-opener allowances had been calculated on a gross basis could see materiality incorrect adjustments being directed.</t>
  </si>
  <si>
    <t xml:space="preserve">Based on discussions with Ofgem, we assume that SpC 3.2 and 3.9 are expected to operate on a net of customer contributions basis. 
Define the connection element of this definition as:
“connections projects that are subject to the apportionment rules under the Common Connection Charging Methodology after deduction of Specific Customer Funded Reinforcement” 
The definition of Load Related Expenditure would, therefore, be:
means expenditure in the following cost categories:
(a) connections projects that are subject to the apportionment rules under the Common Connection Charging Methodology after deduction of Specific Customer Funded Reinforcement;
(b) primary reinforcement;
(c) secondary reinforcement;
(d) fault level reinforcement; and
(e) New Transmission Capacity Charges.
</t>
  </si>
  <si>
    <t>Load Related Expenditure defined term
Gross Load Related Expenditure defined term (SpC 3.11)</t>
  </si>
  <si>
    <t>The definition of Load Related Expenditure includes “connections” which could be interpreted as including sole user assets.
As the definition of Gross Load Related Expenditure relies on the defined term Load Related Expenditure this could suggest that sole user assets should be included in the net to gross calculations. This would be inappropriate and inconsistent with our understanding of baseline percentage calculations.</t>
  </si>
  <si>
    <t>We think the revised definition of Load Related Expenditure set out above would also work for SpC 3.11.9(b) given the context in which it is used there.</t>
  </si>
  <si>
    <t>Load Related Expenditure defined term</t>
  </si>
  <si>
    <t xml:space="preserve">Policy intent in terms of inclusion of indirect costs unclear.
Ofgem’s recent consultation on Access SCR proposes including indirect costs associated with the Access SCR outcome for years 1 and 2 of RIIO-ED2 in LRE baseline allowances.
Such indirect costs are not included in the definition of Load Related Expenditure. We understand that the indirect costs for other aspects of Load Related Expenditure have not been included in LRE baselines.
There is a risk that allowances for indirect costs get “over-written” in any re-opener modification resulting in no allowance being provided for these acknowledged costs.
It is not clear which uncertainty mechanism will provide for the indirect costs associated with the Access SCR outcome for years 3 to 5 of RIIO-ED2.
It is also not clear how extra indirect costs associated with increases in uncertain Load Related Expenditure more generally will be funded. </t>
  </si>
  <si>
    <t>We are unclear as to the intended policy.
We  assume that the indirect costs associated with the Access SCR that are to be included in FD baseline allowances will be allowed on a basis that is internally consistent with the baseline allowances for direct costs associated with the Access SCR. 
Any further indirect costs resulting from the implementation of the outcome of the Access SCR, and those associated with uncertain load-related expenditure costs, should be allowed for via an uncertainty mechanism. 
If the additional indirect costs are to be provided via the Load Related UM “toolkit”, the scope of the Load Related Expenditure defined term and the scope of the Load Related Expenditure volume drivers should be expanded to include indirect costs.
If the indirect costs are, instead, to be allowed via a different mechanism (e.g. opex escalator). 
Ofgem should clarify where those costs will be allowed, and move baseline allowances to align with that process.</t>
  </si>
  <si>
    <t>Secondary Reinforcement defined term
SpC 3.9 Appendix 1</t>
  </si>
  <si>
    <t>The definition of Secondary Reinforcement appears to include all secondary network activities, not just load-related activities.
Some of the “Definition of Capacity Delivered” descriptions could apply to work undertaken under several cost drivers e.g. volumes such as km circuit installed can be undertaken for multiple purposes.
The terms in appendices define the activity but not the cost driver (i.e. the “what” but not the “why”).
We understand from recent policy discussions that it is Ofgem’s intention that only volumes associated with general reinforcement will be included in the volume driver calculations and that connections-related reinforcement volumes will be within the scope of the re-opener. 
We note that allowances for secondary volumes set out in the Draft Determinations did not include connections.
The Secondary Reinforcement defined term also only relates to HV activities (between 22kV and 1kV).  It excludes activities at LV, which are clearly included in the volume driver (for low voltage circuits).
It is, therefore, unclear which cost drivers are to be included within the volume driver calculations.
It is necessary to define which cost drivers are relevant e.g. Just general reinforcement? Connections within price control? Fault level reinforcement? All circuits installed (e.g. inc diversions)? 
Confirmation of this is also needed so that DNOs are able to check the basis of ex-ante allowance apportionment. If ex-ante allowances are misaligned with the mechanisms that will operate, it may result in DNOs having unfunded costs or double counted allowances.</t>
  </si>
  <si>
    <t>To address issues 4 to 8:
Redraft SpC 3.9.2 to avoid reference to the terms Secondary Reinforcement and Low Voltage Service and to reflect the intended operation in the PCFM (for PCFM issue description see below):
“The effect of this condition is to update totex allowances to fund the licensee for Load Related Expenditure related to certain defined activities during the Price Control Period”
Create defined terms for the volume drivers:
Define “Secondary Reinforcement Volume Driver” as means “the value determined in accordance with Part A of Special Condition 3.9”
Define “Low Voltage Services Volume Driver” as means “the value determined in accordance with Part B of Special Condition 3.9”
Expand definitions of capacity types in SpC 3.9 Appendix 1 and Appendix 2 (or in the guidance document) to be clear about:
- The scope of each “unit”;
- Which cost drivers are to be included (i.e. general reinforcement, Specific Customer Funded Reinforcement);
- Which voltages are to be included; and
- Whether net of associated Specific Customer Funded Reinforcement.
Remove Secondary Reinforcement and Low Voltage Service terms from the definitions list.</t>
  </si>
  <si>
    <t>Secondary Reinforcement defined term
SpC 3.9.2
SpC 3.2.75</t>
  </si>
  <si>
    <t>Definition of Secondary Reinforcement is broader than the anticipated scope of the SpC 3.9.
When inferring the scope of the Load Related Expenditure Re-opener based on SpC 3.2.75 the reader may wrongly assume that all secondary network reinforcement activities should be excluded from Load Related Expenditure Re-opener calculations. This would result in activities such as secondary network fault level expenditure potentially being missed from LRE allowances.</t>
  </si>
  <si>
    <t>See issue 4 above</t>
  </si>
  <si>
    <t>Low Voltage Service defined term
SpC 3.9 Appendix 2</t>
  </si>
  <si>
    <t>The definition of “Low Voltage Service” states that it “does not include the joint and associated components connecting the service line to the distributing main”. However, work on these components would be expected to be included in service unbundling activities etc. 
The definition suggests that only a sub-set of service unbundling activity costs etc would be funded via this volume driver. This is not consistent with our understanding of intent of the reinforced service capacity types.</t>
  </si>
  <si>
    <t>Capacity type definitions in SpC 3.9 Appendix 1 and Appendix 2
Load Related Expenditure Volume Drivers Governance Document</t>
  </si>
  <si>
    <t>The capacity types are defined as “determined in accordance with Load Related Expenditure Volume Drivers Governance Document”. However, the governance document does not provide this clarification. 
There is potential ambiguity in the interpretation of “units”.</t>
  </si>
  <si>
    <t xml:space="preserve">Capacity type definitions in SpC 3.9 Appendix 1 </t>
  </si>
  <si>
    <t>Some capacity type definitions refer to “high voltage” and “low voltage” without being clear what voltage levels are being referred to.
There is potential for confusion about which volumes are to be included against which unit costs.</t>
  </si>
  <si>
    <t>SpC 3.2.75
SpC 3.9</t>
  </si>
  <si>
    <t>The following activities are currently not included in SpC 3.9 and are assumed to fall into the scope of the Load Related Expenditure Re-opener for all voltages:
- New transmission connection point charges;
- fault level;
- any work to manage constraints at grid and primary level;
- traditional, non-traditional or innovative solutions to manage constraints caused by thermal, voltage, harmonics or reverse power flow issues;
- any other service-related reinforcement work; 
- curtailment and flexibility payments; and
- the installation of monitoring equipment to gain network visibility for the management of load-related constraints caused by thermal, voltage, reverse power, fault level or harmonic issues.
We also understand that Ofgem is considering whether or not the following activities may be included within the volume driver:
- fuse upgrade; and
- upsizing of service cable.
Confirmation of this is needed to enable DNOs to check the basis of ex-ante allowance apportionment. If ex-ante allowances are misaligned with the mechanisms that will operate, it may result in DNOs having unfunded costs or double counted allowances once the mechanisms start to operate.</t>
  </si>
  <si>
    <t>It is essential that Ofgem confirms the intended scope.
In particular, recent discussions with Ofgem advise that any connections driven work will sit in the Load Related Expenditure Re-opener and not the volume driver.  Ofgem needs to formally confirm this and address via definitions.</t>
  </si>
  <si>
    <t>SpC 3.9.2
PCFM</t>
  </si>
  <si>
    <t>SpC 3.9.2 talks about calculations being “relative to baseline allowances” but calculations in the PCFM are not undertaken on that basis. The PCFM seems to be expecting updated allowances i.e. that baseline allowances are “over-written”.  
There is a mismatch between description and calculation.
It looks like the PCFM is expecting recalculated values and that, although the algebra in SpC 3.9 is correct, the description in SpC 3.9.2 is misleading.</t>
  </si>
  <si>
    <t>To address issues 10 and 11:
Redraft SpC 3.9.2 to avoid reference to the terms Secondary Reinforcement and Low Voltage Service and to reflect the intended operation in the PCFM:
“The effect of this condition is to update totex allowances to fund the licensee for Load Related Expenditure related to certain defined activities during the Price Control Period”
Undertake a consistency check between the licence and the PCFM variable values.  
Align ex-ante allowances to the ultimate split between SpC 3.2 and SpC 3.9.</t>
  </si>
  <si>
    <t>SpC 3.9.4
SpC 3.9.6
PCFM</t>
  </si>
  <si>
    <t xml:space="preserve">The PCFM currently includes variable values for Load: Transformers volume driver and Load: Circuits volume driver respectively, but these two items are combined in the Secondary Reinforcement Volume Driver term (SRVDt) in the draft SpC 3.9. 
The PCFM does not include a row in the DNO input sheets for the Low Voltage Services Volume Driver term (LVSVDt), but this is included in draft SpC 3.9.
There is a mismatch between the licence condition and the PCFM.  
The licence condition does not show how the values are expected to be calculated by the PCFM.
The PCFM is missing a value that the licence anticipates being required.
It is, therefore, unclear whether revenues will be adjusted correctly. </t>
  </si>
  <si>
    <t>See issue 10 above</t>
  </si>
  <si>
    <t>SpC 3.9.5
SpC 3.9.7</t>
  </si>
  <si>
    <t>SpC 3.9 is drafted to include two separate expenditure caps. 
This seems to be inconsistent with the policy position set out at 3.79 of Draft Determinations, which suggests that one combined cap would be introduced.</t>
  </si>
  <si>
    <t>Ofgem should confirm whether its policy intent is to introduce one combined cap or two separate caps and, if necessary, adjust the drafting.</t>
  </si>
  <si>
    <t xml:space="preserve">Ofgem has yet to consult on the policy for how the value of the caps will be determined.
DNOs cannot comment on whether the unit costs and cap are likely to interact appropriately.
If the cap is set inappropriately low, it may frustrate the ability of this condition to operate as intended.   </t>
  </si>
  <si>
    <t>The policy for how the value of the caps will be determined should be shared with DNOs.</t>
  </si>
  <si>
    <t>SpC 3.9.5
SpC 3.9.6</t>
  </si>
  <si>
    <t>The wording of 3.9.5 and 3.9.6 suggests that identical caps will be included for all DNOs.
Paragraph 3.80 of the Draft Determinations suggests that different caps will be introduced for each DNO. We think that this would be sensible given the different network sizes and programme sizes of different DNOs.</t>
  </si>
  <si>
    <t xml:space="preserve">We believe that the cap values by DNO should be included in a new appendix and reference should be made to the relevant value in the text of the licence condition.
This approach would also assist with defining the missing self-modification process discussed below. (i.e. the self-modification process may modify the value in the appendix without any adjustment to the text of the licence condition being required. </t>
  </si>
  <si>
    <t>SpC 3.9
Load Related Expenditure Volume Drivers Governance Document paragraph 4.7</t>
  </si>
  <si>
    <t xml:space="preserve">The Load Related Expenditure Volume Drivers Governance Document refers to the potential to change the unit costs and caps after the “Review of LRE volume drivers” under the processes set out in SpC 3.9 or SLC 46 (presumably not SpC 46 as stated) processes.
No modification processes are set out in SpC 3.9. There is also no process to modify SpC 3.9 included in SLC 46.
If an appropriate self-modification process is not set out on the face of SpC 3.9, modification of this condition would be via the statutory modification process.
</t>
  </si>
  <si>
    <t>An appropriate process needs to be included on the face of the licence in SpC 3.9 to allow modification of the licence after the “Review of LRE volume drivers” process.</t>
  </si>
  <si>
    <t>LRE Volume Driver Governance Document section 4</t>
  </si>
  <si>
    <t>It is not clear whether it is intended that this process can change licence values retrospectively or just for current and future years. The governance document implies that values could be amended for all years – and the unit costs are only listed once to apply to all years.
There is lack of clarity of the scope and impact of a future licence modification.</t>
  </si>
  <si>
    <t>The scope of the review of LRE volume drivers and caps needs to be set out much more clearly.
In any case, it would be sensible to set out annual values for each of the unit costs in appendices 1 and 2 of SpC 3.9, allowing for unit costs to be modified for certain years.</t>
  </si>
  <si>
    <t xml:space="preserve">SpC 3.2.75 (a)
Load Related Expenditure Re-opener Guidance  </t>
  </si>
  <si>
    <t>SpC 3.2.75(a) refers to “an increase in current or forecast demand on the Distribution System” being one of the triggers of the Load Related Expenditure Re-opener whereas the Load Related Expenditure Re-opener Guidance refers to changes in forecast demand relative to “the initial Forecast Demand that was used to set baseline allowances at the start of RIIO-ED2”.
The definition in the licence would also not allow for circumstances where the same or similar load-related constraints are forecast but DUoS customers will fund a greater proportion of the associated costs. 
Furthermore, the second part of SpC 3.2.75(a) refers to “a change in conditions on the Distribution System“ which is unclear and could potentially be interpreted more broadly than load-related expenditure.
There is potential conflict between the licence and the guidance.
We think the wording in the guidance document better reflects intended policy in terms of against which set of assumptions comparisons should be made. However, given the document hierarchy, the wording in the licence condition would need to be adhered to.
Without this qualification in the licence condition itself and because Ofgem may set allowances on a different basis to the DNO’s actual demand or forecast demand, it is possible that legitimate claims for allowances to be re-opened may be disallowed.
Additionally, the trigger would not allow DNOs to re-open, if DUoS customers are expected to fund a much greater proportion of load-related expenditure than was assumed in baseline allowances.  This scenario must be allowed for here, given Ofgem’s proposal that it will not adjust baselines for years 3 to 5 of RIIO-ED2 to take account of the outcome of the Access SCR.
Similarly, the trigger needs to allow DNOs to include extra expenditure, relative to baseline allowances, due to behavioural change associated with the outcome of the Access SCR, for example more connections on constrained parts of the network. Ofgem does not currently propose to reflect these in baseline allowances for any year of RIIO-ED2.</t>
  </si>
  <si>
    <t>Amend the wording of SpC 3.2.75(a) to say “an increase in (i) current or forecast load-related constraints on the Distribution System relative to the constraints associated with the forecast demand used by Ofgem to set allowances that are in place at the time the licensee makes a Load Related Expenditure Re-opener application or (ii) the proportion of expenditure associated with load-related constraints on the Distribution System to be funded through Use of System Charges relative to the assumptions used by Ofgem to set allowances that are in place at the time the licensee makes a Load Related Expenditure Re-opener application”.
Forecast Demand and Actual Demand should be defined terms.</t>
  </si>
  <si>
    <t>SpC 3.2.75 (b)(ii)</t>
  </si>
  <si>
    <t>This paragraph does not explain how the materiality assessment should be made for any second or subsequent re-opener process.  
This is particularly important given the expectation that there will be two DNO-triggered windows for this re-opener. 
It is unclear whether the materiality threshold only needs to apply for the first re-opener application or whether any second application needs to be materially different to the first.</t>
  </si>
  <si>
    <t>Further detail should be provided to clarify the necessary calculation.</t>
  </si>
  <si>
    <t>SpC 3.2.77(a)
Load Related Expenditure Re-opener Guidance paragraph 1.6</t>
  </si>
  <si>
    <t>SpC 3.2.77(a) requires DNOs to 
“[give] details of the circumstances under paragraph 3.2.5 that exist”.
This paragraph should refer to paragraph 3.2.75.
Paragraph 1.6 of the Load Related Expenditure Re-opener Guidance has a similar requirement.
In the case of increases in load-related constraints, DNOs will only be able to comply with this requirement if they have access to the detailed information under-pinning the assumptions made by Ofgem in setting allowances. 
This is particularly important in light of Ofgem’s proposal to only amend baselines for years 1 and 2 of RIIO-ED2 to take account of the outcome of the Access SCR. Ofgem effectively plans to use different assumptions for different components of the baseline.  
DNOs will require data from Ofgem in order to comply with this requirement.</t>
  </si>
  <si>
    <t>Amend paragraph to refer to paragraph 3.2.75.
DNOs must be provided with the detailed assumptions used by Ofgem in setting baseline allowances.</t>
  </si>
  <si>
    <t xml:space="preserve">SpC 3.2.75
Load Related Expenditure Re-opener Guidance  </t>
  </si>
  <si>
    <t>The “Forecast demand” section of the Load Related Expenditure Re-opener Guidance does not make it clear that the relevant forecast demand to consider is that used by Ofgem to set allowances that are in place at the time of the re-opener application.</t>
  </si>
  <si>
    <t xml:space="preserve">The Load Related Expenditure Re-opener Guidance should be updated to align with the licence condition, once the changes outlined above have been implemented. </t>
  </si>
  <si>
    <t xml:space="preserve">SpC 3.2.77
Load Related Expenditure Re-opener Guidance  </t>
  </si>
  <si>
    <t>The “Application Requirements” section of the Load Related Expenditure Re-opener Guidance is inconsistent with the requirements of SpC 3.2.77.
For example, it only refers to forecast demand, whereas details of actual demand may also need to be submitted.  
There is confusion about the scope of the required re-opener evidence.</t>
  </si>
  <si>
    <t xml:space="preserve">Load Related Expenditure Re-opener Guidance  </t>
  </si>
  <si>
    <t>Paragraph 1.2 of the “Forecast demand” section of the Load Related Expenditure Re-opener Guidance inappropriately requires DNOs to explain how the forecast has been informed by the Future Energy Scenarios and Committee of Climate Change assumptions. 
This requirement is inappropriate for a re-opener application.</t>
  </si>
  <si>
    <t>This paragraph should be removed.</t>
  </si>
  <si>
    <t>The section “Access Reform costs” is not yet populated.
This is a key section for DNOs to have sight of in order to consider whether the allowance adjustment mechanisms and baseline allowances have been set in an internally consistent manner.</t>
  </si>
  <si>
    <t>This section is very important and needs to be added to the document.</t>
  </si>
  <si>
    <t>SpC 3.2.75(b)(i)</t>
  </si>
  <si>
    <t>This paragraph only permits Ofgem to make allowance adjustments where the Load Related Expenditure is not provided for in baseline allowances.
Given Ofgem’s approach to allowance setting, it is unclear whether Ofgem will have sufficiently granular information to confirm which activities have or have not been included in baseline allowances.</t>
  </si>
  <si>
    <t xml:space="preserve">Load Related Expenditure Volume Drivers Governance Document
Check metrics </t>
  </si>
  <si>
    <t>The volume driver mechanism places undue emphasis on “check metrics”. These metrics are (a) imperfect indicators of the efficiency and efficacy of load related expenditure and (b) based on data that have not historically been reported and may be subject to reporting inconsistencies that may affect both the setting of target ratios and their application to different DNOs.
There is the risk that this process turns a mechanism that is intended to ensure that the networks are not blockers to net zero into a mechanism that materially delays or curtails essential funding.
There is the risk of the metrics “failing”, so leading to protracted/ intrusive discussions about efficiency of volumes and the risk of no allowances being provided.
There is the risk that this process operates differently for different DNOs due to differences in interpretation of metric reporting requirements, leading to regional differences in operation.
There is the risk that DNOs delay investment due to concerns about whether volumes will be allowed.</t>
  </si>
  <si>
    <t xml:space="preserve">Considerable further work is required to develop these metrics.
</t>
  </si>
  <si>
    <t>Load Related Expenditure Volume Drivers Governance Document
Paragraph 2.32
SpC 3.9.4
SpC 3.9.6</t>
  </si>
  <si>
    <t>This paragraph sets out that “If all checks produce green flags then costs and volumes will be rewarded” 
This suggests that the mechanistic calculations in the licence condition will be “over-ruled” and incurred costs awarded.
There is a potential conflict between the licence and guidance.</t>
  </si>
  <si>
    <t>Rephrase the paragraph to say “If all checks produce green flags, the volumes will be used for volume driver calculations without any adjustment”.</t>
  </si>
  <si>
    <t>SpC 3.9.4
SpC 3.9.6
SpC 3.9 Appendix 1
SpC 3.9 Appendix 2
Load Related Expenditure Volume Drivers Governance Document
Paragraph 2.33</t>
  </si>
  <si>
    <t>The process to be followed if any check metric is “red flagged” is incomplete. It also assumes that one “red flag” metric results in all volumes being investigated, even if the metric only relates to a sub-set of volumes.
The process ends with DNOs submitting further information to Ofgem, but the governance document does not explain what Ofgem will do with that data and how the values to be used in calculations for SpC 3.9 will ultimately be determined.
The process is unclear as to whether the volumes associated with metrics that have been passed will be automatically allowed.
The process is disproportionate for a mechanism that is intended to be automatic.  
As the volume driver “over-writes” ex-ante allowances, the process could potentially be interpreted as suggesting the possibility of no allowances, or delayed allowances being provided in this key area.</t>
  </si>
  <si>
    <t>As set out above, considerable further work is required to develop these metrics.
Additionally, when drafting the associated process:
Further investigation should be limited to relevant volumes, with any volumes associated with metrics that have been passed being automatically allowed; and 
The process needs to include details of how Ofgem will ultimately conclude on the appropriate volumes to use for volume driver calculations. This should include the circumstances under which volumes that are lower than actual volumes will be used in calculations.</t>
  </si>
  <si>
    <t>Load Related Expenditure Volume Drivers Governance Document
Paragraph 2.33</t>
  </si>
  <si>
    <t xml:space="preserve">The wording "DNOs have exceeded the baseline LRE allowances set at the start of RIIO-ED2” is unclear. 
It does not explain which costs will be compared to which baselines.
For example, are costs:
- in year actuals;
- cumulative actuals to date; or
- actual spend or re-calculated allowances based on adjusted volumes (which could differ to actual spend)?
And are baseline allowances:
- in year baseline allowances;
- cumulative baseline allowances to date; or
- baseline allowances for the full 5 years of RIIO-ED2?
We also do not understand why this test would apply to all LRE baseline allowances rather than just those within the SRVD scope of the volume driver.
It is also unclear whether it is only those volumes that cause the relevant baseline allowance to be exceeded that will be subject to extra scrutiny or all volumes. </t>
  </si>
  <si>
    <t>We are unclear as to Ofgem’s intended policy here.</t>
  </si>
  <si>
    <t>Load Related Expenditure Volume Drivers Governance Document
Paragraph 2.13 and 2.14</t>
  </si>
  <si>
    <t xml:space="preserve">These paragraphs place a requirement on DNOs to provide
independently validated audit of the methodology used prior to the start of the price control period. 
This requirement is not specified sufficiently clearly for DNOs to understand what they are obliged to do.
We are also unclear why Ofgem believes that the application of DNOs’ usual data assurance processes will be insufficient. </t>
  </si>
  <si>
    <t>Ofgem needs to articulate why this is necessary, and provide more guidance on what is expected.</t>
  </si>
  <si>
    <t>Load Related Expenditure Volume Drivers Governance Document
Paragraph 2.16</t>
  </si>
  <si>
    <t>The formula at paragraph 2.16 cannot be viewed.
DNOs cannot assess the intended operation of this metric.</t>
  </si>
  <si>
    <t>Format formula so that the full formula is visible in document.</t>
  </si>
  <si>
    <t>Load Related Expenditure Volume Drivers Governance Document
Paragraph 2.29</t>
  </si>
  <si>
    <t xml:space="preserve">This paragraph requires DNOs to submit an ex-ante forecast estimated number of LCTs installed. However, the DNO’s forecast will not have a direct relationship with the baseline allowances set by Ofgem at Final Determinations.  </t>
  </si>
  <si>
    <t>This requirement on DNOs should be removed. Ofgem should provide this data to DNOs.</t>
  </si>
  <si>
    <t>SpC 6.1.3
Load Related Expenditure defined term</t>
  </si>
  <si>
    <t>The pass through formula includes all Transmission Connection Point Charges (in the TBt term). 
There is probably a partial double count of funding of transmission connection point charges.</t>
  </si>
  <si>
    <t>Based on policy discussions, we assume that Ofgem’s policy intent is for the RIIO-ED1 approach to continue. 
Adjust pass through formula to include Pass-Through Transmission Connection Point Charges
Reinstate RIIO-ED1 term “Pass-Through Transmission Connection Point Charges” into the RIIO-ED2 licence.
Alternatively, remove transmission connection point charges from the scope of Load Related Expenditure and added into the pass-through formula.</t>
  </si>
  <si>
    <t>The term “new transmission capacity charges” used in this defined term is not capitalised.
It is unclear whether this is intended to match New Transmission Capacity Charges term that is a defined term for RIIO-ED1. 
It is unclear whether all Transmission Connection Point Charges are picked up across the combination of the Pass-through and Load Related Expenditure Re-opener conditions.
Consequently, there is the potential for unfunded costs or double counting of allowances.</t>
  </si>
  <si>
    <t>Refer to “New Transmission Capacity Charges” in definition of Load Related Expenditure
Reinstate RIIO-ED1 term “New Transmission Capacity Charges” into the RIIO-ED2 definitions list (updated for RIIO-ED2 dates)</t>
  </si>
  <si>
    <t>Strategic Investment defined term
Load Related Expenditure Re-opener Guidance paragraph 1.11</t>
  </si>
  <si>
    <t xml:space="preserve">The definition of Strategic Investment is very broad. Taken literally it would potentially include even LV projects that are being deployed in anticipation of longer-term need.
Paragraph 1.11 of the Load Related Expenditure Re-opener Guidance sets out that all Strategic Investment projects will be set as evaluative PCDs. 
If the literal interpretation of the Strategic Investment defined term is used, this would lead to disproportionate reporting and review processes being initiated. </t>
  </si>
  <si>
    <t>As set out in our feedback on SpC 3.3, it is inappropriate for the licence to presume that an evaluative PCD will automatically be created as that may not be the most appropriate regulatory treatment. The introduction of any PCDs associated with Strategic Investment should be introduced via a modification made under section 11A of the Electricity Act.
We recognise that DNOs may need to provide details of potential Strategic Investment in any re-opener application and so SpC 3.2.77(b) should be retained, but the requirements in SpC 3.2.77(d) and (e) and SpC 3.2.80(b) should be removed and Ofgem can then take the decision on a case by case basis as to what the appropriate regulatory treatment should be, and a PCD can be created if deemed appropriate. 
As Ofgem currently doesn’t propose any ex-ante funded Strategic Investment projects, we think Ofgem’s expectation is that there will be far fewer Strategic Investment projects than the defined term currently suggests.
This term needs to be updated to better reflect the intent that Ofgem has verbally shared, which is that Strategic Investment projects are very material one-off projects that may merit being subject to a PCD mechanism.</t>
  </si>
  <si>
    <t>SpC 3.11 general</t>
  </si>
  <si>
    <t>The need for this condition has neither been justified nor subject to policy consultation.
Introduction of this condition is potentially unnecessary as it has not been considered in the design of other aspects of the toolkit of load-related mechanisms.</t>
  </si>
  <si>
    <t xml:space="preserve">Ofgem’s proposed continuation of the net to gross adjustment for Load Related Expenditure into RIIO-ED2 needs more consideration. 
Ofgem has not consulted on this proposal. </t>
  </si>
  <si>
    <t>Ofgem’s proposal to adjust allowances relative to the baseline percentage of Gross Load Related Expenditure is flawed in the context of Ofgem’s decision to only amend baseline allowances to take account of the outcome of the Access SCR for two of the five years of RIIO-ED2.
The changes to the Common Connection Charging Methodology as a result of the Access SCR will inevitably lead to a much greater proportion of load-related expenditure being funded by DUOS customers. 
If Ofgem only amends baseline allowances for years 1 and 2 of RIIO-ED2, it is likely that all DNOs will show a material deviation from the percentage assumed in those baselines.
If the change also resulted in a material change in net expenditure, this will already have been subject to re-opener applications and changes to volumes recorded in the volume driver.  It is, therefore, unclear what purpose this additional adjustment would serve.</t>
  </si>
  <si>
    <t>This condition has not been drafted in a manner that is compatible with Ofgem’s proposed approach to setting baseline allowances for years 1 and 2 of RIIO-ED2 on a different basis to years 3 to 5 in respect of the outcome of the Access SCR. 
There are a number of very material drafting issues with this condition.</t>
  </si>
  <si>
    <t>SpC 3.11.1</t>
  </si>
  <si>
    <t>The requirement that the directed value to adjust totex “receives neutral treatment by the Totex Incentive Mechanism” is misaligned with the treatment of associated costs and customer contributions in TIM.
As customer contributions are treated as “negative totex” for TIM purposes, any adjustment that does not correctly interact with the TIM mechanism would seem to partially double count the adjustment e.g. in the event of materially lower customer contributions than expected, DNOs would recover ~50% from customers through TIM and then have a NGLREt adjustments applied on top of that (up to a further 100%).</t>
  </si>
  <si>
    <t xml:space="preserve">To address issues 37 to 42
It would seem much cleaner to adjust totex allowances to ensure that relevant interactions operate correctly rather than to write the calculations to determine a totex neutral value that reflects the differing TIM values etc. This drafting assumes this approach. (But if Ofgem prefers to continue with totex neutral we can consider the necessary algebra).
Amend paragraph 3.11.1 to include the standard wording “This contributes to the calculation of the Totex Allowance (in relation to which see the ED2 Price Control Financial Model).”
Paragraph 3.11.9 needs to (a) constrain the maximum quantum of adjustment and (b) better explain how the directed value will be calculated/the factors that will be considered.
We do not have sufficient understanding of Ofgem’s intended approach to calculating allowance adjustments to propose the text or algebra required to achieve this.
There needs to be a clear record of the basis of the LRE calculations on both a gross and net basis at Final Determinations, including unit costs used in SpC 3.9 to understand what is "provided for" in baseline allowances. </t>
  </si>
  <si>
    <t>SpC 3.11.9</t>
  </si>
  <si>
    <t>The paragraph places no constraint on the quantum of adjustment that Ofgem can direct.
DNOs face the risk of unconstrained allowance adjustments following a subjective review of a report.</t>
  </si>
  <si>
    <t>See issue 37 above</t>
  </si>
  <si>
    <t>SpC 3.11.7
SpC 3.11.9</t>
  </si>
  <si>
    <t>Neither the information to be provided by DNOs, nor the basis on which Ofgem may modify allowances makes reference to the fact that the percentage funded by connecting customers will change for years 3 to 5 of RIIO-ED2 due to Ofgem’s proposal to not amend baseline allowances to take account of the outcome of the Access SCR.</t>
  </si>
  <si>
    <t>Ofgem’s policy for what level of adjustment to totex allowances would be merited if the actual percentage falls outside the Specific Customer Funded Reinforcement Percentage Band is unclear. 
A number of very different interpretations could, therefore, be made e.g.:
- adjustment for amount outside deadband or from baseline;
- adjustment to reflect actual net expenditure;
- adjustment to reflect actual percentage; or
- adjustment to reflect actual levels of customer contributions.
The subjectivity in the possible interpretations of the various adjustment calculations that could be inferred from current wording leads to a very material range of possible outcomes. 
DNOs cannot predict from the information in the condition how their allowances may be modified.</t>
  </si>
  <si>
    <t>SpC 3.11.9 (a)</t>
  </si>
  <si>
    <t>The intended interpretation of the phrase “has not justified” in this sentence is unclear. 
This suggests that, provided the DNO can explain what has driven the change in percentage customer funded, that no adjustment will be required.  This does not seem to align to Ofgem’s articulation of intended policy.</t>
  </si>
  <si>
    <t>SpC 3.11.9(b)
SpC 3.11.2
SpC 3.2 
SpC 3.9</t>
  </si>
  <si>
    <t>It is unclear how Ofgem will determine whether costs have “been provided for” for under volume driver / re-opener when assessing the need for and quantum of any net to gross adjustment for Load Related Expenditure.
Similar unclear words are used in introductory paragraph 3.11.2.
The most likely scenario that would lead to a DNO triggering this mechanism results from Ofgem’s proposal that it will only adjust baseline allowances for the outcome of the Access SCR for years 1 and 2 of RIIO-ED2. This has the effect of setting a baseline percentage of Gross Load Related Expenditure expected to be delivered via Specific Customer Funded Reinforcement that is much higher than is actually expected to be the case. In this scenario, it is likely that DNOs will have already triggered the Load Related Expenditure Re-opener to seek allowances for the net costs.
In the case of any increased recovery from connecting customers, the costs will often have been provided for. 
Also, as the volume driver mechanism operates annually, adjustments will have already been made to reflect actual activity.</t>
  </si>
  <si>
    <t>SpC 3.11.6 (a) 
SpC 3.11.7
SpC 3.119</t>
  </si>
  <si>
    <t>The condition relies heavily on the term “Relevant Expenditure”, which is defined as a percentage rather than as expenditure.
In turn, this definition relies on the defined term Actual Percentage of Gross Load Related Expenditure, which is not defined.
There is confusion over the scope of key calculations.</t>
  </si>
  <si>
    <t>The term “Actual Percentage of Gross Load Related Expenditure” should be used instead of “Relevant Expenditure” in all instances in this condition (i.e. use a term that is clearly expected to be a percentage).  
(see below for comments on how this should be defined)
Delete the defined term Relevant Expenditure.</t>
  </si>
  <si>
    <t>Gross Load Related Expenditure defined term</t>
  </si>
  <si>
    <t>The term is defined as baseline costs (appendix 5) but (a) this references the incorrect appendix and (b) it needs to be applied as an actual calculation in some instances.
The definition also refers to SpC 3.13 rather than 3.11.
The definition of a key calculation input value is confusing and could imply that the denominator of key percentage calculations should always be the baseline costs rather than actual costs.</t>
  </si>
  <si>
    <t>Define Gross Load Related Expenditure as
means “the total amount of expenditure incurred by the licensee in respect of cost areas that make up Load Related Expenditure before the deduction of Specific Customer Funded Reinforcement.”
This can be prefixed with “baseline” or “actual” to differentiate between key values referred to in calculations and appendices.</t>
  </si>
  <si>
    <t>Actual Percentage of Gross Load Related Expenditure defined term</t>
  </si>
  <si>
    <t>This key calculation needs to be defined.
The key metric on which this mechanism is expected to operate is not defined. Different interpretations of this calculation are possible and could result in materially different answers.
For example, it is not clear that the calculation is made across the 5 years of RIIO-ED2.</t>
  </si>
  <si>
    <t>Add the defined term Actual Percentage of Gross Load Related Expenditure:
Means “actual expenditure on Specific Customer Funded Reinforcement for the Price Control Period expressed as a percentage of actual Gross Load Related Expenditure (including any expenditure on Strategic Investment projects) for the Price Control Period”. 
Capitalise this term in SpC 3.11.2.
Use this term instead of “Relevant Expenditure” (as explained above).</t>
  </si>
  <si>
    <t>Specific Customer Funded Reinforcement Percentage Band defined term</t>
  </si>
  <si>
    <t xml:space="preserve">The definition incorrectly refers to Appendix 2 rather than appendix 4. 
Also, it states that it “represents the licensee’s Baseline Specific Customer Funded Reinforcement expressed as a percentage of Gross Load Related Expenditure.” Baseline Specific Customer Funded Reinforcement is not a defined term so should have a lower case B.  
There should also be reference to baseline in relation to the Gross Load Related Expenditure.  </t>
  </si>
  <si>
    <t>Define Specific Customer Funded Reinforcement Percentage Band as:
means the interval between the upper and lower threshold percentages set out against the licensee’s name in Appendix 4 where the relevant percentages represent the licensee’s Baseline Specific Customer Funded Reinforcement expressed as a percentage of baseline Gross Load Related Expenditure.</t>
  </si>
  <si>
    <t>Part C
SpC 3.11.6</t>
  </si>
  <si>
    <t>Part C of paragraph SpC 3.11, and paragraph 3.11.6 in particular, seem to be phrased assuming that this adjustment will reduce allowances. However, the more likely scenario is that DNOs will recover a lower proportion from connecting customers and an increase to allowances will be justified - because of Ofgem’s proposed approach to setting allowances to take account of the Access SCR.
There is a risk that this condition is inappropriately interpreted to be an asymmetric adjustment.</t>
  </si>
  <si>
    <t>To address issues 47 and 48
Amend paragraph 3.11.6 to read:
The licensee must report to the Authority by 31 July 2028 whether: 
(a)	its Actual Percentage of Gross Load Related Expenditure has fallen inside or outside the Specific Customer Funded Reinforcement Percentage Band; and
if its Actual Percentage of Gross Load Related Expenditure has fallen outside the Specific Customer Funded Reinforcement Percentage Band, whether there is a justified reason for an adjustment to be made under Part D</t>
  </si>
  <si>
    <t>SpC 3.11.6</t>
  </si>
  <si>
    <t>The paragraph is unclear as to whether DNOs are required to submit a report if their percentage falls within the deadband.
The obligation is unclear.
We assume that Ofgem would require the details of the outturn percentage from all DNOs.</t>
  </si>
  <si>
    <t>See issue 47 above</t>
  </si>
  <si>
    <t>SpC 3.11.7</t>
  </si>
  <si>
    <t>Paragraph 3.11.7 requires DNOs to provide detailed information about changes relative to the baseline assumptions.
Baseline assumptions will be set by Ofgem at Final Determinations.  It is unclear to DNOs whether Ofgem’s allowance setting approach will provide details such as insourcing/ outsourcing assumptions for the notionally efficient DNO that would be required to meet this. 
It is unclear whether DNOs will have sufficient information about Ofgem’s assumptions in setting baseline allowances to meet the specific requirements of this paragraph. 
It also does not require details of some factors that are more likely to drive such a change in the customer funded proportion, such as the impact of the move to the Access SCR basis of charging for connections for years 3 to 5 of RIIO-ED2, or differences between demand assumptions made by Ofgem and actual demand.</t>
  </si>
  <si>
    <t>To address issues 49 and 50:
Submission requirements should be taken up a level to allow the DNOs to provide the most relevant evidence to Ofgem.
Amend paragraph 3.11.7 to read:
“Where the licensee’s Actual Percentage of Gross Load Related Expenditure has fallen outside its Specific Customer Funded Reinforcement Percentage Band, the licensee must include reasons why the proportion of Gross Load Related Expenditure that was to be delivered through Specific Customer Funded Reinforcement is materially different to the proportion assumed at the outset of the Price Control Period.”
Ofgem must provide DNOs with sufficient detail regarding its assumptions at Final Determinations to allow the DNO to do this.</t>
  </si>
  <si>
    <r>
      <t>SpC 3.11.7(b)</t>
    </r>
    <r>
      <rPr>
        <sz val="8"/>
        <color theme="1"/>
        <rFont val="Cambria"/>
        <family val="1"/>
      </rPr>
      <t> </t>
    </r>
  </si>
  <si>
    <t>The statement in SpC 3.11.7(b) is illogical.
This sub-paragraph is worded:
“reasons why reinforcement that was forecast to be funded through Gross Load Related Expenditure at the outset of the Price Control Period has in fact been delivered through Specific Customer Funded Reinforcement;”
By definition, Specific Customer Funded Reinforcement is always included in Gross Load Related Expenditure.
This requires the licensee to report on a scenario than cannot occur.
This may also create confusion regarding the interpretation of key terms that are used in calculations.</t>
  </si>
  <si>
    <t>See issue 49 above</t>
  </si>
  <si>
    <t>SpC 3.11 Part B
SpC 3.11.5</t>
  </si>
  <si>
    <t>This title and paragraph are misleading. 
SpC 3.11.5 “The baseline percentage of Gross Load Related Expenditure that it is anticipated the licensee will deliver via Specific Customer Funded Reinforcement” is misleading because DNOs are not funded to deliver a percentage of Gross Load Related Expenditure. They are funded to deliver Load Related Expenditure.
This Part is confusing and misleading. It suggests an inappropriate target on DNOs.
In particular, it may suggest a conflict with DNOs’ charging obligations under the Common Connections Charging Methodology.</t>
  </si>
  <si>
    <t>Suggest Part B is completely deleted.
No equivalent text has been deemed required in SpC 3.2 or SpC 3.9 so not needed here either.
If Ofgem believe some text should be retained (perhaps to introduce appendix 2?), the following could work:
The Specific Customer Funded Reinforcement assumed in baseline allowances expressed as a percentage of Baseline Gross Load Related Expenditure is set out in …”</t>
  </si>
  <si>
    <t>SpC 3.11
Appendix 4</t>
  </si>
  <si>
    <t xml:space="preserve">While Ofgem has not consulted on the issue, we understand that Ofgem proposes that any “deadband” would be set to ± 5% from percentage assumed when setting baseline allowances.
This percentage has not been subject to consultation elsewhere. 
Thought needs to be given to how the deadband should be established in this condition.
A number of factors have changed since the ±5% deadband used in RIIO-ED1 was set:
(1) For years 1 to 2 of RIIO-ED2, the change to connections charging rules as a result of the Access SCR mean that much tighter rules have been established to determine what connecting customers pay.  This removes uncertainty associated with interpretation of connection charging rules, as well as meaning that many more projects will be DUoS funded than was the case in RIIO-ED1.
(2) Ofgem’s proposal that baseline allowances will only be amended for years 1 and 2 of RIIO-ED2 means that much lower percentage contribution rates than baseline assumptions are likely to be seen for years 3 to 5 of RIIO-ED2. 
(3) Ofgem’s proposal to base baseline allowances on a relative low load growth scenario will result in the same percentage representing a much bigger value in pounds than would have been the case if a more central scenario had been chosen.
(4) The introduction of the load-related expenditure volume driver means that allowance adjustments for many of the lower voltage activities are made automatically, rather than subject to the wide deadband of the RIIO-ED1 re-opener. </t>
  </si>
  <si>
    <t>We suggest that more consideration is given to the width of the deadband, especially in light of Ofgem’s approach to setting allowances to reflect the Access SCR.</t>
  </si>
  <si>
    <t>Load UM conditions general</t>
  </si>
  <si>
    <t>Ofgem’s recent consultation position proposing to only amend baseline allowances for the first two years of RIIO-ED2 to take account of the outcome of the Access SCR means that all DNOs are now more likely to trigger allowance modifications through all load UMs during RIIO-ED2.
That consultation also proposed that two re-opener windows would be required for the Load Related Expenditure Re-opener.
The load uncertainty mechanisms are not currently designed to provide for modification of year 3 allowances in time for the commencement of that year. 
Furthermore, the timing difference between the Load Related Expenditure Re-opener window and the adjustment to Load related expenditure volume driver caps means that Ofgem will not be able to take account of both components at the same time.  
The re-opener windows in draft SpC 3.2 do not align to those proposed in the Access SCR consultation.
The timing of potential allowance modifications means that DNOs will not have certainty of year 3 allowances in time for the commencement of that year.
Given the material changes to required expenditure that are anticipated, this creates a risk of delays in sufficient funding meaning that distribution networks become a blocker to LCT uptake.</t>
  </si>
  <si>
    <t>Ofgem should review the timings of the various triggers in light of its Access SCR outcome proposals.</t>
  </si>
  <si>
    <t>SpC 3.2.76</t>
  </si>
  <si>
    <t>Dates do not correspond with the windows proposed in the recent Access SCR consultation.</t>
  </si>
  <si>
    <t>Load “toolkit” conditions
Other conditions</t>
  </si>
  <si>
    <t>Once the issues in the core “toolkit” of documents have been resolved, further work will be required to ensure that the core mechanisms interact correctly with other RIIO-ED2 conditions. We have identified the following further conditions that need to correctly interact with the toolkit of load-related UMs.
The boundary between conditions needs to be clearly defined.
The Storm Arwen Re-opener may result in fundamental changes to planning standards which could include, for example, changes to interconnection standards, which would normally be categorised as LRE.</t>
  </si>
  <si>
    <t xml:space="preserve">We have focussed our attention primarily on identifying issues with the core “toolkit” of load-related conditions.
Once issues identified with the core conditions have been resolved, we are happy to move on to support the resolution of these wider issues. </t>
  </si>
  <si>
    <t>Load “toolkit” conditions
SpC 3.2 Storm Arwen Re-opener</t>
  </si>
  <si>
    <t>The boundary between conditions needs to be clearly defined.
The Storm Arwen Re-opener may result in fundamental changes to planning standards which could include, for example, changes to interconnection standards, which would normally be categorised as LRE.</t>
  </si>
  <si>
    <t>Load “toolkit” conditions
SpC 3.2 West Coast of Cumbria Re-opener (ENWL)</t>
  </si>
  <si>
    <t>The boundary between conditions needs to be clearly defined.
The West Coast of Cumbria Re-opener will result in new assets, including new GSPs, resulting in amended LRE (inc TCP) requirements.
It may remove assets that were previously scheduled to be subject to LRE.</t>
  </si>
  <si>
    <t>We note the additional re-opener guidance considers interaction with any other UM.</t>
  </si>
  <si>
    <t>Load “toolkit” conditions
SpC 3.6 Net Zero</t>
  </si>
  <si>
    <t>The boundary between conditions needs to be clearly defined.
The definition of Net Zero Development includes “new investment arising from the agreement of a Local Area Energy Plan” – commonly these would result in LRE.</t>
  </si>
  <si>
    <t>Load “toolkit” conditions
SpC 3.7 Co-ordinated Adjustment Mechanism</t>
  </si>
  <si>
    <t>The boundary between conditions needs to be clearly defined.
The Co-ordinated Adjustment Mechanism may transfer LRE projects (including Strategic Investments) between DNOs or between ED and T.
Costs may also be moved from TCP to LRE or vice versa.</t>
  </si>
  <si>
    <t>Load “toolkit” conditions
SpC 3.8 Green Recovery</t>
  </si>
  <si>
    <t>The boundary between conditions needs to be clearly defined.
Some Green Recovery Agreed Schemes may deliver load-related outcomes.</t>
  </si>
  <si>
    <t>Load “toolkit” conditions
SpC 3.12 Off-gas grid mechanistic Price Control Deliverable (UKPN)</t>
  </si>
  <si>
    <t>The boundary between conditions needs to be clearly defined.
The Off-gas grid mechanistic Price Control Deliverable relates to provision of capacity ahead of need to Off-Gas Grid Customers.</t>
  </si>
  <si>
    <t>Load “toolkit” conditions
SpC 9.X Whole System Strategies</t>
  </si>
  <si>
    <t xml:space="preserve">The boundary between conditions needs to be clearly defined.
Policy and the draft condition not yet available, but may affect expenditure that could be categorised as LRE. </t>
  </si>
  <si>
    <t>3.3.4(e)
3.3 appendix 1
3.2.80(b)
Load Related Expenditure Re-opener Guidance para 1.11</t>
  </si>
  <si>
    <t>It is premature to assume that all Strategic Investment projects should be subject to evaluative PCDs.
We currently do not expect any DNO to be provided with a baseline allowance to deliver a load related project that has been designated as a Strategic Investment project. 
In discussions with Ofgem it has been suggested that targeted delivery assessment mechanisms are likely to be required, possibly through the modification of the licence to introduce a mechanistic PCD. It is therefore inappropriate for the licence to presume that an evaluative PCD will automatically be created.
The introduction of any PCDs associated with Strategic Investment should be introduced via a modification made under section 11A (modifications of conditions of licences) of the Act (following the drafting approach used in paragraph 3.6.10 for the Net Zero Re-opener). 
Changes to the drafting of SpC 3.2, 3.3 and the Load Related Expenditure Re-opener Guidance will be required to achieve this.</t>
  </si>
  <si>
    <t>3.2.77a</t>
  </si>
  <si>
    <t>Cross reference is incorrect - 3.2.5 should be 3.2.75</t>
  </si>
  <si>
    <t>3.9.4</t>
  </si>
  <si>
    <t>We propose the word capacity in SRUC changes to asset, and capacity delivered is changed to asset reinforced in SRCD</t>
  </si>
  <si>
    <t>3.9.5 &amp; 3.9.7</t>
  </si>
  <si>
    <t>The cap will be individual to each DNO and so an appendix is needed for these numbers rather than it being one single number in this para</t>
  </si>
  <si>
    <t>create appendix for cap values</t>
  </si>
  <si>
    <t>3.9.9</t>
  </si>
  <si>
    <t>change may to will</t>
  </si>
  <si>
    <t>Missing section</t>
  </si>
  <si>
    <t>There is nothing about the review of the unit rates and cap at the mid period</t>
  </si>
  <si>
    <t>Missing section to be added</t>
  </si>
  <si>
    <t>3.9 appendix 1</t>
  </si>
  <si>
    <t>Capacity Delivered as the table header should be lower case</t>
  </si>
  <si>
    <t>Defined term - Transformer</t>
  </si>
  <si>
    <t>We think this does not need to be a defined term.  This is referenced in Annex 5 also.</t>
  </si>
  <si>
    <t>Remove defined term and change to lower case</t>
  </si>
  <si>
    <t>Appendix 2</t>
  </si>
  <si>
    <t>Fuse upgrades to be added to this table</t>
  </si>
  <si>
    <t>SpC 3.2 Uncertain costs re-opener</t>
  </si>
  <si>
    <t>CA comment on 3.2 heading</t>
  </si>
  <si>
    <t>Ofgem's proposed use of Materiality Threshold term - we believe that term is used in the SoLR suite of conditions so an alternative should be considered</t>
  </si>
  <si>
    <t>Term no longer used for Materiality Threshold</t>
  </si>
  <si>
    <t>3.2.1</t>
  </si>
  <si>
    <t>remove "certain" from "certain Uncertain Costs" as confusing</t>
  </si>
  <si>
    <t>Agree, reworded.</t>
  </si>
  <si>
    <t>3.2.9</t>
  </si>
  <si>
    <t>What process will the Authority follow when it triggers a reopener?</t>
  </si>
  <si>
    <t>3.2.10 and 3.2.18</t>
  </si>
  <si>
    <t>clauses a and b seem to restrict the changes to only DUMREt value and confidential docs, but not other docs or elements of the licence condition which might also need to change</t>
  </si>
  <si>
    <t>Each re-opener will specify what a direction under that re-opener is capable of changing.</t>
  </si>
  <si>
    <t>3.2.11(b) and 3.2.19(b)</t>
  </si>
  <si>
    <t>3.2.9 not relevant where licensee invoked so need to make this "where relevant" or similar</t>
  </si>
  <si>
    <t>The scope and criteria for making a Re-opener direction apply whether licensee/Authority triggered.</t>
  </si>
  <si>
    <t>3.2.13 (e)</t>
  </si>
  <si>
    <t>These should be done under stat con or house keeping mod and not under the PCD/reopener conditioin</t>
  </si>
  <si>
    <t>Tidying up should be done under the new SLC 3A Housekeeping condition, PCD adjustments after a failure to Fully Deliver should be done under SpC 3.3.  However, in relation to cyber some amendments to baseline may be needed as part of the Re-opener, this reflects experience in the GD&amp;T sector.</t>
  </si>
  <si>
    <t>Numbering</t>
  </si>
  <si>
    <t>General comment: licence itself says SpC 3.1. Log says SpC 3.2.I think log applies to SpC 3.1 and 3.2 (Or SpC 3.2 and 3.3?)</t>
  </si>
  <si>
    <t>Uncertain Costs Re-opener is SpC 3.2</t>
  </si>
  <si>
    <t>SpC3.2 title/ scope</t>
  </si>
  <si>
    <t xml:space="preserve">May need to be revisited if in the end this does not cover only re-openers. Condition to be revisited for further comments once concrete examples available.  </t>
  </si>
  <si>
    <t>We note your intention to revisit.</t>
  </si>
  <si>
    <t>3.2.1 "certain uncertain costs"</t>
  </si>
  <si>
    <t>Not clear why this would only apply to "certain" uncertain costs and think we need to be clear to differentiate PCDs and uncertainty mechanisms as two separate regulatory mechanisms which sometimes interact</t>
  </si>
  <si>
    <t>Think this is best revisited at a later stage and will be easier to resolve with a clear example</t>
  </si>
  <si>
    <t xml:space="preserve">Re-openers and PCDs are in two separate licence conditions.  </t>
  </si>
  <si>
    <t>Cpmment on materiality threshold being a defined term: not all UMs will necessarily involve a mteriality threshold so condition will need to reflect this</t>
  </si>
  <si>
    <t>as above to revisit with concrete examples</t>
  </si>
  <si>
    <t>Yes Materiality Threshold only mentioned where relevant.</t>
  </si>
  <si>
    <t>3.2.6</t>
  </si>
  <si>
    <t>Dates to be added for all UMs, noting that these currently fall in the middle of the winter season.</t>
  </si>
  <si>
    <t>revisit with full list of UMs, the spread of application dates needs to be practical and work for licencees.</t>
  </si>
  <si>
    <t>Relevant dates have been added for all Re-openers.</t>
  </si>
  <si>
    <t>SpC3.2  Part C</t>
  </si>
  <si>
    <t xml:space="preserve">There is a risk here that we are accidentally creating a new mechanism caled "PCD Re-opener". We don’t think that a new mechanism is required tod eal with the introduction/ amendment of PCDs and or different capitalisation rates asscoated with some re-openers. </t>
  </si>
  <si>
    <t xml:space="preserve">Include a section or two that cover "introduction/ removal/ amendment of PCDs: listing those reopeners where this is applicable and the process whereby this happens. Same with ca[italisation rate issue. </t>
  </si>
  <si>
    <t>We consider some Re-openers should be capable of adding new PCDs: cyber and LRE.  We also have experience from the GD&amp;T sector that the cyber re-openers may need to amend PCDs.</t>
  </si>
  <si>
    <t>SpC3.1  n/a - guidance doc</t>
  </si>
  <si>
    <t>Uncleat as yet whether guidance doc such as the T2/ GD2 guidance doc will be introduced</t>
  </si>
  <si>
    <t>Suggest requires further discussion at a future working group</t>
  </si>
  <si>
    <t>AD published alongside informal consultation</t>
  </si>
  <si>
    <t>SpC3.2  Part D</t>
  </si>
  <si>
    <t>Licence should be clear on timings for any decisions to be made in time for AIP, and licencees should be informed of that date so as to make representations should this have knock on impacts, e.g. ability for project to get started etc</t>
  </si>
  <si>
    <t xml:space="preserve">(d) latest date at which a decision will be reached by the Authority to enable inclusion in the Annual Iteration Process. </t>
  </si>
  <si>
    <t>We don't consider it appropriate to put timings for Authority decisions on Re-openers in the licence, as the licence is the licensee's and primarily it exists to impose obligations on the licensee.  Also, changes to the AIP process make the timing of the decision less significant as the licensee can forecast PCFM Variable Values and completes AIP itself.</t>
  </si>
  <si>
    <t>SpC 3.2/ SpC9.3 general</t>
  </si>
  <si>
    <t>condition to be revisited once concrete examples available</t>
  </si>
  <si>
    <t>SpC 3.3/ SpC9.3 Part D</t>
  </si>
  <si>
    <t xml:space="preserve">Post-CMA review drafting -  please see feedback from SSEN transmission on this issue in particular with reference to (i) specificity of assessment criteria to ensure assessment is objective and robust, (ii) partial delivery formula must recognise that project spend profile is not always going to be linear. We do not consider that a self-modification process is appropriate as the current licence drafting allows significant discretion on assessment process and criteria. </t>
  </si>
  <si>
    <t>3.2.2</t>
  </si>
  <si>
    <t>Clarify the paragraph</t>
  </si>
  <si>
    <t>"This condition also explains the process the Authority will follow when making changes to XXX as a result of a Re-opener established under Parts B and C."</t>
  </si>
  <si>
    <t>Drafting has since been amended with actual Re-openers.  This was just a template.</t>
  </si>
  <si>
    <t>Comment CA3</t>
  </si>
  <si>
    <t>Prefer "the Re-opener established by this Part”</t>
  </si>
  <si>
    <t>We think naming each Re-opener is clearer.</t>
  </si>
  <si>
    <t>Typo "Between"</t>
  </si>
  <si>
    <t>Lower case "b"</t>
  </si>
  <si>
    <t>Between is a defined term so is capitalised.</t>
  </si>
  <si>
    <t>3.2.7</t>
  </si>
  <si>
    <t>"Writing" is a defined term</t>
  </si>
  <si>
    <t>"… an application in Writing …"</t>
  </si>
  <si>
    <t>"Writing" is no longer used.</t>
  </si>
  <si>
    <t>3.2.14</t>
  </si>
  <si>
    <t>3.2.15</t>
  </si>
  <si>
    <t>3.2 and 9.3 General</t>
  </si>
  <si>
    <t xml:space="preserve">We note Ofgem's comments at the LDWG that this is a proposal for a pro forma style to be used for such conditions as they are developed. It was agreed at the LDWG that much of the drafting cannot be sensibly developed until we are considering specific re-opener / PCD conditions. As such SPEN reserves its position to comment on the drafting in relation to those specific conditions for the reopeners and Evaluative PCDs in due course to ensure the use of directions is in line with the CMA's FD for ET2. </t>
  </si>
  <si>
    <r>
      <rPr>
        <sz val="11"/>
        <rFont val="Calibri"/>
        <family val="2"/>
        <scheme val="minor"/>
      </rPr>
      <t>As above, we do not intend to provide detailed comments on this drafting until we are looking at specific conditions in due course. In the meantime, however, in light of Ofgem's suggestion that 3.2.1 could be rephrased, we wonder if in due course that</t>
    </r>
    <r>
      <rPr>
        <sz val="11"/>
        <color theme="1"/>
        <rFont val="Calibri"/>
        <family val="2"/>
        <scheme val="minor"/>
      </rPr>
      <t xml:space="preserve"> this clause could be made more specific …eg 'calculate the term ###’?'</t>
    </r>
  </si>
  <si>
    <t>A list of terms is provided in Part A.</t>
  </si>
  <si>
    <t>TBC</t>
  </si>
  <si>
    <t xml:space="preserve">There is no certainty as to the circumstances that will trigger the Authority instigated reopener in this condition since Ofgem can instigate a reopener "at any time". We are concerned that this would be contrary to the terms of the CMA appeal in ET2. We understand the drafting will be developed for the specific reopeners so the timing of an Authority trigger for each reopener is a point we will need to come back to. </t>
  </si>
  <si>
    <t>Each re-opener specifies the scope that applies whether it is triggered by the licensee or the Authority.  The paragraph in question simply relates to timing.</t>
  </si>
  <si>
    <t>3.2 general</t>
  </si>
  <si>
    <t>Twelve of the re-opener mechanisms set out that the Authority may only make modifications under each of the re-openers if (variations of) “there is evidence to demonstrate that the modification to allowances is efficient”. 
As further explained in our consultation response, without change or elaboration, we do not believe that this wording sufficiently specifies the circumstances under which a modification can be made. It is therefore not possible for licensees to understand the potential impact on them of a future modification. 
In the RIIO-T2 appeal, the CMA confirmed, in line with the statutory requirements, that, in order for any “self-modification” licence condition to be lawful, the condition must specify the: (a) time; (b) manner; and (c) circumstances in or under which a modification can be made. The text therefore fails to meet the requirements of section 7(5) of the EA89.</t>
  </si>
  <si>
    <r>
      <t xml:space="preserve">We propose two </t>
    </r>
    <r>
      <rPr>
        <u/>
        <sz val="10"/>
        <rFont val="Verdana"/>
        <family val="2"/>
      </rPr>
      <t xml:space="preserve">alternative </t>
    </r>
    <r>
      <rPr>
        <sz val="10"/>
        <rFont val="Verdana"/>
        <family val="2"/>
      </rPr>
      <t xml:space="preserve">solutions, either of which would mitigate these concerns:
(1) Replace the “evidence of efficiency” test with a provision allowing Ofgem to assess that “the licensee has provided such detailed supporting evidence as is reasonable in the circumstances”; or 
(2) Replace the “evidence of efficiency” test with a (positive) power to apply an adjustment for inefficiency to licensees' applications where Ofgem has conducted an assessment and has concerns. Suggested wording of a new sub-clause within each re-opener could be “Where the modification has been requested by the licensee under paragraph x.x.x, the Authority may undertake an assessment of the efficiency of those costs and, where inefficiency is found, the Authority may reduce the value requested by the corresponding amount".
These alternatives would allow Ofgem to act if either it felt that insufficient evidence had been provided, or it had undertaken an assessment and identified areas of inefficiency. For the second option, the re-opener guidance must then expand on the efficiency review process.  </t>
    </r>
  </si>
  <si>
    <t xml:space="preserve">Seven of the re-openers set out in special condition 3.2 include provision for the Authority to “instigate the re-opener”. However, the conditions are silent on the process that the Authority would follow when instigating the re-opener and do not sufficiently specify the circumstances under which a modification can be made. It is therefore not possible for licensees to understand the potential impact of a future modification on them.
As further explained in our consultation response, it is possible that when setting policy in each of these re-opener areas, there may have been some confusion and conflation of the process of Ofgem directing a new and additional window for the re-opener. </t>
  </si>
  <si>
    <t>To clear up this confusion, we believe Ofgem needs to:
(i) Confirm whether the processes around directing an additional window and instigating a re-opener are the same or different.
(ii) Include a new additional sub-condition under SpC 1.3 Common Procedures in the licence, which clarifies the processes around directing an additional window and/or instigating a re-opener under SpC 3.2 (depending on the answer to (i) above). 
(iii) Include a new sub-clause within each relevant re-opener licence condition to clarify that, before making a modification as a result of instigating the re-opener, the Authority has:
a. requested from the licensee and been provided by the licensee with such detailed supporting evidence as is reasonable in the circumstances, 
b. given an explanation of the rationale for the proposed direction and the basis of the calculations used in any modified allowance, and
c. clearly stated that the relevant circumstances under which the Authority may trigger the re-opener are the same as the circumstances under which a licensee may trigger the re-opener.
In the absence of providing this additional clarification, it is questionable whether this aspect of the relevant re-openers is consistent with the legal requirements of Section 7(5) of the EA89.</t>
  </si>
  <si>
    <t xml:space="preserve">The wording used to describe the application of the materiality test is phrased inconsistently in different re-openers. It is not always clear whether the materiality threshold is to be assessed relative to the amount of allowance that has previously been provided, either via baseline allowance or under an earlier re-opener application. This makes the scope of the re-opener unclear and some DNOs who may legitimately expect an allowance adjustment may not be entitled to one. </t>
  </si>
  <si>
    <t>For those conditions where it is Ofgem’s policy that a materiality threshold should apply, we suggest that the following standard wording be used: 
“The [XXX] Re-opener may be used where there has been a change in the [XXX] costs the licensee has incurred or expects to incur, relative to any previous allowances for such costs, that exceeds the Materiality Threshold”.</t>
  </si>
  <si>
    <r>
      <t xml:space="preserve">There are drafting inconsistencies across the common re-opener conditions whereby only seven of the Parts in 3.2 state upfront that the re-opener “may be used where the licensee has incurred </t>
    </r>
    <r>
      <rPr>
        <u/>
        <sz val="10"/>
        <rFont val="Verdana"/>
        <family val="2"/>
      </rPr>
      <t>or expects to incur”</t>
    </r>
    <r>
      <rPr>
        <sz val="10"/>
        <rFont val="Verdana"/>
        <family val="2"/>
      </rPr>
      <t xml:space="preserve"> additional costs. Although this is stated later within the drafting of the other conditions, it is not immediately obvious, and it is important that </t>
    </r>
    <r>
      <rPr>
        <u/>
        <sz val="10"/>
        <rFont val="Verdana"/>
        <family val="2"/>
      </rPr>
      <t xml:space="preserve">all </t>
    </r>
    <r>
      <rPr>
        <sz val="10"/>
        <rFont val="Verdana"/>
        <family val="2"/>
      </rPr>
      <t>re-opener conditions within the licence are drafted consistently to avoid any ambiguity. Consequently, a similar statement should be included in those conditions from which it is currently missing (Physical Security, Electricity System Restoration, Cyber OT, Cyber IT and Storm Arwen).</t>
    </r>
  </si>
  <si>
    <t>A variety of similar, but not identical, phrases are used to set out the circumstances and conditions that must be met for a modification to be made.
The variation in wording compounds the issues with the interpretation of SpC 3.2 explained elsewhere in our consultation response and also introduces more scope for differences in interpretation. 
Our consultation response includes a table that sets out aspects of the condition that are phrased inconsistently. Where appropriate, our response also includes our view of the form of words that should be used consistently throughout the condition.</t>
  </si>
  <si>
    <t>Some re-openers have materiality thresholds and others do not. Initial verbal clarification from Ofgem to allow DNOs to understand the rationale behind this was that those re-openers that relate to compliance-related activities would not have a materiality threshold as licensees should not have to face financial exposure from mandatory requirements. Following this logic through, the materiality thresholds should be removed from the Environmental and Storm Arwen re-openers.</t>
  </si>
  <si>
    <t>Materiality Threshold defined term</t>
  </si>
  <si>
    <t>The definition of Materiality Threshold is currently not populated. We are unclear whether Ofgem’s intention is to include a table in the definitions list showing the Materiality Threshold that is applicable to each DNO. Given that these are key values that are relied on by many different mechanisms they would merit a more prominent location in the Licence. We suggest adding a new appendix to special condition 3.2.</t>
  </si>
  <si>
    <t>3.2.1 (a) - Definition - "Uncertain Costs"</t>
  </si>
  <si>
    <t>3.2.1 (a)</t>
  </si>
  <si>
    <t xml:space="preserve">Evaluative Price Control Deliverable - This part is still contradictory as long as section 3.2 includes the two cyber re-openers which have a PCD.
</t>
  </si>
  <si>
    <t>We suggest that parts G and H are separated out into their own condition, in the same way that NARMs has been.  We also propose that SINV is removed as a default PCD and instead treated in the same way that 3.6 is, that the correct regulatory treatment is consulted on and added as a licence modification.  If these two elements are done, then the wording in 3.2.1a becomes accurate and does not change.  If only one or neither are actioned, then this wording and other aspects of the condition will need to be adapted to reflect the fact that there are evaluative PCDs as part of the condition</t>
  </si>
  <si>
    <t>(in relation to which see the ED2 Price Control Financial Model) - uncessary wording - remove</t>
  </si>
  <si>
    <t>3.2.1 (b) - Definition - "Re-openers"</t>
  </si>
  <si>
    <t>3.2.2 - "Re-openers"</t>
  </si>
  <si>
    <t>As the defined term re-openers covers more than just the content of 3.2 this wording may need to be changed as the process in this condition should be limited to this condition only.</t>
  </si>
  <si>
    <t>3.2.3 - Definition - "Re-opener Guidance and Application Requirements Document"</t>
  </si>
  <si>
    <t>3.2.4 (a) - (p)</t>
  </si>
  <si>
    <t xml:space="preserve">Suggest that this list becomes roman numerals rather than letters.  The letters are different to the Part numbers for each re-opener which can be confusing for the reader.  </t>
  </si>
  <si>
    <t>3.2.4 (f) and (g)</t>
  </si>
  <si>
    <t>These are not in Appendix 1. Either remove from this list or include in Appendix 1 and state as redacted.</t>
  </si>
  <si>
    <t>We provide further information within our Annex 2 document as part of our consultation response.</t>
  </si>
  <si>
    <t>SpC 3.2 Part B Uncertain costs re-opener</t>
  </si>
  <si>
    <r>
      <t xml:space="preserve">3.2.22
</t>
    </r>
    <r>
      <rPr>
        <sz val="11"/>
        <color rgb="FFFF0000"/>
        <rFont val="Calibri"/>
        <family val="2"/>
        <scheme val="minor"/>
      </rPr>
      <t>3.2.7</t>
    </r>
  </si>
  <si>
    <t>We have not made the proposed change. This is because "Between" is a defined term.</t>
  </si>
  <si>
    <r>
      <t xml:space="preserve">3.2.22 
</t>
    </r>
    <r>
      <rPr>
        <sz val="11"/>
        <color rgb="FFFF0000"/>
        <rFont val="Calibri"/>
        <family val="2"/>
        <scheme val="minor"/>
      </rPr>
      <t>3.2.7</t>
    </r>
  </si>
  <si>
    <t>"Between" should not be capitalised</t>
  </si>
  <si>
    <t>Resolved as per issue 1.</t>
  </si>
  <si>
    <t>January 2028 seems late in the ED2 period</t>
  </si>
  <si>
    <t>Bring each window forward a year to 2025 and 2027</t>
  </si>
  <si>
    <t xml:space="preserve">We consulted on the proposed re-opener windows through our RIIO-ED2 Draft Determinations document. We will review the feedack received through these responses and adjust the re-opener windows, if required. </t>
  </si>
  <si>
    <t>Window for application 2026 and 2028</t>
  </si>
  <si>
    <t>We welcome discussion that this will align with BEIS timing on reviews of CNI and suggest this is kept under revision until such point these are confirmed by BEIS. Windows should consider time for DNOs to consider and implement changes including any compliance dates as directed</t>
  </si>
  <si>
    <t>Resolved as per issue 3.</t>
  </si>
  <si>
    <t>Re-opener windows</t>
  </si>
  <si>
    <t xml:space="preserve">Ofgem mentioned at LDWG5 that BEIS is in the process of setting a ‘CNI process’ and they should be engaging soon with networks. That should be an opportunity for networks to discuss reopener windows with BEIS. Ofgem took an action to let us know which BEIS team we should expect to hear from. </t>
  </si>
  <si>
    <t>DNOs can engage with BEIS on physical security via the Physical Security Task Group under the Energy Emergencies Committee (E3C) and formal PSUP meetings.</t>
  </si>
  <si>
    <r>
      <t xml:space="preserve">3.2.23
</t>
    </r>
    <r>
      <rPr>
        <sz val="11"/>
        <color rgb="FFFF0000"/>
        <rFont val="Calibri"/>
        <family val="2"/>
        <scheme val="minor"/>
      </rPr>
      <t>3.2.8</t>
    </r>
    <r>
      <rPr>
        <sz val="11"/>
        <color theme="1"/>
        <rFont val="Calibri"/>
        <family val="2"/>
        <scheme val="minor"/>
      </rPr>
      <t xml:space="preserve"> </t>
    </r>
  </si>
  <si>
    <t xml:space="preserve">(c) asks for costs and benefits to be described, however benefit may be simply constrained to compliance or non-compliance. </t>
  </si>
  <si>
    <t>remove the words "and benefits"</t>
  </si>
  <si>
    <t>We have removed this from the text.</t>
  </si>
  <si>
    <r>
      <t xml:space="preserve">3.2.23 (c) 
</t>
    </r>
    <r>
      <rPr>
        <sz val="11"/>
        <color rgb="FFFF0000"/>
        <rFont val="Calibri"/>
        <family val="2"/>
        <scheme val="minor"/>
      </rPr>
      <t>3.2.8 (c)</t>
    </r>
  </si>
  <si>
    <t xml:space="preserve">This aspect is too prescriptive, it obligates the licensee to providing specific data on optioneering, risk assessment and cost benefit analysis.  Suggest making the provision of evidence more generic.  </t>
  </si>
  <si>
    <t xml:space="preserve">Resolved as per issue 6. </t>
  </si>
  <si>
    <r>
      <t xml:space="preserve">3.2.23(d)
</t>
    </r>
    <r>
      <rPr>
        <sz val="11"/>
        <color rgb="FFFF0000"/>
        <rFont val="Calibri"/>
        <family val="2"/>
        <scheme val="minor"/>
      </rPr>
      <t>3.2.8 (d)</t>
    </r>
  </si>
  <si>
    <t>Add "required in respect of the scope of work the licensee is required to carry out as a result of the Physical Security Re-opener" after modification</t>
  </si>
  <si>
    <r>
      <t xml:space="preserve">3.2.24 (a)
</t>
    </r>
    <r>
      <rPr>
        <sz val="11"/>
        <color rgb="FFFF0000"/>
        <rFont val="Calibri"/>
        <family val="2"/>
        <scheme val="minor"/>
      </rPr>
      <t>3.2.9(a)</t>
    </r>
  </si>
  <si>
    <t>Needs to be clear on what has changed after 1.12.21 i.e. an agreement to change the scope</t>
  </si>
  <si>
    <t>We have updated the text to read: 
"5. An application under this Part must:
a) relate to changes to the scope of work the licensee is required to carry out relating to the Physical Security of Critical National Infrastructure in response to changes to government policy or requirements that have developed since or after 1 December 2021";</t>
  </si>
  <si>
    <t>"(a) relate to changes to the scope of work the licensee is required to carry out under the Physical Security Upgrade Programme on or after 1 December 2021;" - we don’t think change in scope is clear that it covers additional sites which would be a scale change not necessarily a scope change</t>
  </si>
  <si>
    <r>
      <t xml:space="preserve">"(a) relate to changes to the scope </t>
    </r>
    <r>
      <rPr>
        <i/>
        <sz val="10"/>
        <color theme="1"/>
        <rFont val="Verdana"/>
        <family val="2"/>
      </rPr>
      <t>and/or scale</t>
    </r>
    <r>
      <rPr>
        <sz val="11"/>
        <color theme="1"/>
        <rFont val="Calibri"/>
        <family val="2"/>
        <scheme val="minor"/>
      </rPr>
      <t xml:space="preserve"> of work the licensee is required to carry out under the Physical Security Upgrade Programme on or after 1 December 2021;"</t>
    </r>
  </si>
  <si>
    <t>We propose to keep the existing text. This is because we think the term "scope" takes into account a change in the "scale" of work needing to be undertaken.</t>
  </si>
  <si>
    <r>
      <t xml:space="preserve">3.2.24 (b)
</t>
    </r>
    <r>
      <rPr>
        <sz val="11"/>
        <color rgb="FFFF0000"/>
        <rFont val="Calibri"/>
        <family val="2"/>
        <scheme val="minor"/>
      </rPr>
      <t>3.2.9(b)</t>
    </r>
  </si>
  <si>
    <t>The relevant date range for when adjustments to allowances are relevant has a defined start date of on or after 1 April 2023; there should be an end date of “on or before 31 March 2028” otherwise the request for additional funding is open ended into the future</t>
  </si>
  <si>
    <t xml:space="preserve">We propose to keep the existing text. This is because new LCs come into force for the next price control, so a specific end date is not required. This is consistent with other re-openers in this Chapter. </t>
  </si>
  <si>
    <r>
      <t xml:space="preserve">3.2.24 (c)
</t>
    </r>
    <r>
      <rPr>
        <sz val="11"/>
        <color rgb="FFFF0000"/>
        <rFont val="Calibri"/>
        <family val="2"/>
        <scheme val="minor"/>
      </rPr>
      <t>3.2.9(c)</t>
    </r>
  </si>
  <si>
    <t>"(c) take account of allowed expenditure, which can be avoided as a result of the change to the scope of work the licensee is required to carry out under the Physical Security Upgrade Programme to which the application relates." - related to the above comment on (a)</t>
  </si>
  <si>
    <r>
      <t xml:space="preserve">"(c) take account of allowed expenditure, which can be avoided as a result of the change to the scope </t>
    </r>
    <r>
      <rPr>
        <i/>
        <sz val="10"/>
        <color theme="1"/>
        <rFont val="Verdana"/>
        <family val="2"/>
      </rPr>
      <t>and/or scale</t>
    </r>
    <r>
      <rPr>
        <sz val="11"/>
        <color theme="1"/>
        <rFont val="Calibri"/>
        <family val="2"/>
        <scheme val="minor"/>
      </rPr>
      <t xml:space="preserve"> of work the licensee is required to carry out under the Physical Security Upgrade Programme to which the application relates."</t>
    </r>
  </si>
  <si>
    <r>
      <t xml:space="preserve">3.2.25
</t>
    </r>
    <r>
      <rPr>
        <sz val="11"/>
        <color rgb="FFFF0000"/>
        <rFont val="Calibri"/>
        <family val="2"/>
        <scheme val="minor"/>
      </rPr>
      <t>3.2.10</t>
    </r>
  </si>
  <si>
    <t>There is no window/date specified for when the authority can make a re-opener</t>
  </si>
  <si>
    <t xml:space="preserve">We propose to keep the existing text. This is because our intention is for the Authority to be able to trigger re-opener at any time. Therefore there is no need for window dates to be specified. This is consistent with other re-openers in this Chapter. </t>
  </si>
  <si>
    <t>The revised wording here is preferred. To provide more certainty for DNOs, should there be specific windows in which Ofgem can instigate the re-opener rather than at any time?</t>
  </si>
  <si>
    <t>Add "the" after "… changes to ..."</t>
  </si>
  <si>
    <t>Amended</t>
  </si>
  <si>
    <t xml:space="preserve">We propose to keep the existing text. This is because our intention is for the Authority to be able to trigger re-opener at any time. Therefore there is no need for window dates to be specified. </t>
  </si>
  <si>
    <r>
      <t xml:space="preserve">3.2.26
</t>
    </r>
    <r>
      <rPr>
        <sz val="11"/>
        <color rgb="FFFF0000"/>
        <rFont val="Calibri"/>
        <family val="2"/>
        <scheme val="minor"/>
      </rPr>
      <t xml:space="preserve">3.2.11 </t>
    </r>
  </si>
  <si>
    <t>We agree with the objective of this addition but would suggest a different way of achieving it</t>
  </si>
  <si>
    <r>
      <t xml:space="preserve">Delete 3.2.26(b) </t>
    </r>
    <r>
      <rPr>
        <sz val="11"/>
        <color rgb="FFFF0000"/>
        <rFont val="Calibri"/>
        <family val="2"/>
        <scheme val="minor"/>
      </rPr>
      <t>[3.2.11 (b)]</t>
    </r>
    <r>
      <rPr>
        <sz val="11"/>
        <color theme="1"/>
        <rFont val="Calibri"/>
        <family val="2"/>
        <scheme val="minor"/>
      </rPr>
      <t xml:space="preserve"> and add an extra clause in 3.2.27(b) </t>
    </r>
    <r>
      <rPr>
        <sz val="11"/>
        <color rgb="FFFF0000"/>
        <rFont val="Calibri"/>
        <family val="2"/>
        <scheme val="minor"/>
      </rPr>
      <t>[3.2.12 (b)]</t>
    </r>
    <r>
      <rPr>
        <sz val="11"/>
        <color theme="1"/>
        <rFont val="Calibri"/>
        <family val="2"/>
        <scheme val="minor"/>
      </rPr>
      <t xml:space="preserve"> to the extent that the modification is justified solely by that change of scope;" and re-number accordingly. Change 3.2.26 to "Modifications to this licence that may be made under the Physical Security Re-opener are limited to modifications to: (a) the value of PSUPt set out in Appendix 1; and (b) allowances for Regulatory Years commencing on or after 1 April 2023."</t>
    </r>
  </si>
  <si>
    <t>The text now reads: 
The following modifications to this licence may be made under the Physical Security Re-opener:
(a) modifications to the value of PSUPt set out in Appendix 1; 
(b) modifications confined to allowances related to changes to the scope of work the licensee is required to carry out relating to the Physical Security of Critical National Infrastructure in response to changes to government policy or requirements; and
(c) modifications confined to allowances for Regulatory Years commencing on or after 1 April 2023.
This is consistent with other re-openers.</t>
  </si>
  <si>
    <r>
      <t xml:space="preserve">3.2.26 (b) 
</t>
    </r>
    <r>
      <rPr>
        <sz val="11"/>
        <color rgb="FFFF0000"/>
        <rFont val="Calibri"/>
        <family val="2"/>
        <scheme val="minor"/>
      </rPr>
      <t>3.2.11 (b)</t>
    </r>
  </si>
  <si>
    <r>
      <t xml:space="preserve">3.2.27
</t>
    </r>
    <r>
      <rPr>
        <sz val="11"/>
        <color rgb="FFFF0000"/>
        <rFont val="Calibri"/>
        <family val="2"/>
        <scheme val="minor"/>
      </rPr>
      <t>3.2.12</t>
    </r>
  </si>
  <si>
    <t>Given (a) and (b) in this condition, and the nature of requirements in this area, (c) does not seem appropriate.</t>
  </si>
  <si>
    <t>Delete as per suggestion in comment bubble for 3.2.</t>
  </si>
  <si>
    <t xml:space="preserve">The proposed text is already specified within the licence and consistent with all other re-openers. </t>
  </si>
  <si>
    <t>Delete (c) and include in relevant Associated Document</t>
  </si>
  <si>
    <r>
      <t xml:space="preserve">3.2.27(c)
</t>
    </r>
    <r>
      <rPr>
        <sz val="11"/>
        <color rgb="FFFF0000"/>
        <rFont val="Calibri"/>
        <family val="2"/>
        <scheme val="minor"/>
      </rPr>
      <t>3.2.12(c)</t>
    </r>
  </si>
  <si>
    <t>This provision would prevent the Authority making an adjustment for minor failures on the part of licensees to meet all of the requirements of 3.2.3 and 3.2.4, some of which may be difficult to meet in some circumstances or require a potentially subjective assessment, and this could mean the outcome is disproportionate.  We therefore think 3.2.27(c) should be replaced with a power for the Authority to substitute its own view for that of the licensee, but only to the extent it is reasonable to alter the value.</t>
  </si>
  <si>
    <t>If the new pargraph 3.2.28 suggested above is added, it could be made into a list of provisions that apply when 3.2.22 is used by a licensee, and a clause (b) could be added, saying that "to the extent the licensee does not meet all the requirements of 3.2.23 and 3.2.24, the Authority may make such adjustments to the value requested as is reasonable in all the circumstances."</t>
  </si>
  <si>
    <r>
      <t xml:space="preserve">3.2.27(c) 
</t>
    </r>
    <r>
      <rPr>
        <sz val="11"/>
        <color rgb="FFFF0000"/>
        <rFont val="Calibri"/>
        <family val="2"/>
        <scheme val="minor"/>
      </rPr>
      <t>3.2.12(c)</t>
    </r>
  </si>
  <si>
    <t>"(c) where there is evidence to demonstrate that the modification to allowances is efficient." - efficiency maybe challenging to evidence given the nature of compliance with a legislative requirement</t>
  </si>
  <si>
    <t xml:space="preserve">Suggest removal </t>
  </si>
  <si>
    <r>
      <t xml:space="preserve">3.2.27(d)
</t>
    </r>
    <r>
      <rPr>
        <sz val="11"/>
        <color rgb="FFFF0000"/>
        <rFont val="Calibri"/>
        <family val="2"/>
        <scheme val="minor"/>
      </rPr>
      <t>3.2.12(c)</t>
    </r>
  </si>
  <si>
    <t>We think the drafting should replace the limitation on Ofgem's powers to determine modifications with a (positive) power to apply inefficiency adjustments to licensees' submissions.  This  may be important in circumstances where there is a lack of an evidence base on which to demonstrate "efficient" costs but where it is obvious an allowance should be made.</t>
  </si>
  <si>
    <t xml:space="preserve">Delete new 3.2.27(d) and add a new 3.2.28 along the lines of "Where the modification has been requested by the licensee under paragraph 3.2.22, the Authority may undertake an assessment of the efficiency of those costs and, to the extent that the Authority demonstrates inefficiency, the Authority may reduce the value requested by the corresponding amount".  </t>
  </si>
  <si>
    <t>3.2.12 (a)</t>
  </si>
  <si>
    <t>Missing word</t>
  </si>
  <si>
    <r>
      <t xml:space="preserve">"(a) where there has been a </t>
    </r>
    <r>
      <rPr>
        <sz val="11"/>
        <color rgb="FFFF0000"/>
        <rFont val="Calibri"/>
        <family val="2"/>
        <scheme val="minor"/>
      </rPr>
      <t>change</t>
    </r>
    <r>
      <rPr>
        <sz val="11"/>
        <color theme="1"/>
        <rFont val="Calibri"/>
        <family val="2"/>
        <scheme val="minor"/>
      </rPr>
      <t xml:space="preserve"> to the scope of work the licensee is required to carry out relating to the Physical Security of Critical National Infrastructure in response to changes to government policy or requirements"</t>
    </r>
  </si>
  <si>
    <t>SpC 3.2 Part C Rail Electrification Cost Re-opener</t>
  </si>
  <si>
    <t>Hilary Algert</t>
  </si>
  <si>
    <t>3.2.32 (a)</t>
  </si>
  <si>
    <t>Wording should be 'incurred or expected to be incurred' to align with point (b)</t>
  </si>
  <si>
    <t>Suggested addition of 'expected to be incurred'</t>
  </si>
  <si>
    <t>Drafting updated in this condition and others</t>
  </si>
  <si>
    <t>Queried use of 'discrete' in definition of projects and the approval of the secretary of state</t>
  </si>
  <si>
    <t>Suggested 'any' instead of 'discrete' could be more suitable</t>
  </si>
  <si>
    <r>
      <t xml:space="preserve">
</t>
    </r>
    <r>
      <rPr>
        <sz val="10"/>
        <rFont val="Verdana"/>
        <family val="2"/>
      </rPr>
      <t>Use of 'discrete' removed from definition as considered unnecessary. Use of 'approved by the Secretary of State' has been been retained given definition of costs includes those 'expected to be incurred' but would not be intended to cover, for example, initial cost estimates for a rail electrification project that was proposed but not yet approved.</t>
    </r>
    <r>
      <rPr>
        <sz val="10"/>
        <color rgb="FFFF0000"/>
        <rFont val="Verdana"/>
        <family val="2"/>
      </rPr>
      <t xml:space="preserve">
</t>
    </r>
  </si>
  <si>
    <t>Understanding was that SSMD position was that scope of definition should be expanded to cover new lines as well as existing (eg to cover HS2)</t>
  </si>
  <si>
    <r>
      <t xml:space="preserve">
Our SSMD decision was to “</t>
    </r>
    <r>
      <rPr>
        <i/>
        <sz val="10"/>
        <color theme="1"/>
        <rFont val="Verdana"/>
        <family val="2"/>
      </rPr>
      <t>expand it to include both costs associated with Network Rail electrification projects and costs associated with projects from companies that may not have a connection with Network Rail</t>
    </r>
    <r>
      <rPr>
        <sz val="11"/>
        <color theme="1"/>
        <rFont val="Calibri"/>
        <family val="2"/>
        <scheme val="minor"/>
      </rPr>
      <t>.” The SSMD decision does not reference expansion to cover new projects. We do not consider it necessary to add wording to this licence condition to cover new projects.</t>
    </r>
  </si>
  <si>
    <t>3.2.32. (b)</t>
  </si>
  <si>
    <t>Asked if the materiality threshold is correct? Is it once the threshold is triggered you get the costs or once it's above the threshold you get the costs</t>
  </si>
  <si>
    <t>Materiality Threshold reference has been updated (for Rail Electrification and generally). What was 3.2.32(b) has been deleted; see now drafting in 3.2.14</t>
  </si>
  <si>
    <t>Asked why are the reopener windows are in January?</t>
  </si>
  <si>
    <t>Default reopener window as noted in GD&amp;T but they can be different times if appropriate for that individual reopener.</t>
  </si>
  <si>
    <t>Timing on re-opener windows are too narrow - might not be enough in the North if we are waiting on information from Network Rail. Noted that team had raised whether it needs a re-opener window every year</t>
  </si>
  <si>
    <t>Gwen</t>
  </si>
  <si>
    <t>Default position is that there is no re-opener window in the last year of the price control but the default windows are not set in stone. Open to considering different dates if supporting explanation can be provided - SSEN to provide further information (see below).</t>
  </si>
  <si>
    <t>3.2.32.(c)</t>
  </si>
  <si>
    <t>Is this point too broad, should it be restricted to only Rail Electrification expenditure</t>
  </si>
  <si>
    <t>Our view is that this wording should be included, and is part of the default re-opener conditions.</t>
  </si>
  <si>
    <t>3.2.30</t>
  </si>
  <si>
    <t xml:space="preserve">Further to our comment above, we would request to have a reopener window in each year of ED2. The majority of the work will be carried out at T level, with us required to deliver diversion works to facilitate this. We need to be able to ensure that we have the funds at the appropriate time to ensure we are able to work to the Transmisison/Network Rail timescales and not hold up progress. </t>
  </si>
  <si>
    <t>We do not consider this to be a sufficient rationale to change to yearly re-opener windows. We would expect DNOs to manage this and based on BPDTs submitted we would not expect there to be numerous high materiality rail electrification costs each year in ED2. Also, the Rail Electrification defintion/condition covers costs the licensee expects to incur not just costs already incurred, which allows for prospective costs to be submitted in re-opener application.</t>
  </si>
  <si>
    <t>3.2.32(b)</t>
  </si>
  <si>
    <t xml:space="preserve">Further to our comment above, suggsted drafting provided. </t>
  </si>
  <si>
    <t>"be made only when the Materiality Threshold has been or is expected to be exceeded.'</t>
  </si>
  <si>
    <t>See response to #4 above</t>
  </si>
  <si>
    <t>3.2.31</t>
  </si>
  <si>
    <t>Change 'Between' to lower case</t>
  </si>
  <si>
    <t>General format of this section has been updated for this re-opener and others, which rectifies this</t>
  </si>
  <si>
    <t>3.2.32 (c )</t>
  </si>
  <si>
    <t>Grammar.</t>
  </si>
  <si>
    <t>Change "modifications requested to allowances" to "‘requested modifications to allowances"</t>
  </si>
  <si>
    <t>This is the default wording and we consider it to be clear in its current form.</t>
  </si>
  <si>
    <t>3.2.33 (a)</t>
  </si>
  <si>
    <t>No end date is specified, which suggests that allowances can be specified for a point in time beyond the end of RIIO-ED2.  Is this an omission or deliberate?</t>
  </si>
  <si>
    <t>Change to "The licensee may only apply for modifications to this licence under the Rail Electrification Costs Reopener: (a) between 24 January 2024 and 31 January 2024; (b) between 24 January 2026 and 31 January 2026; and (c) during such other periods as the Authority directs.</t>
  </si>
  <si>
    <t>Special Condition 3.2 Part D Electricity System Restoration</t>
  </si>
  <si>
    <t>Herpreet Bhamra</t>
  </si>
  <si>
    <t>23.03.22</t>
  </si>
  <si>
    <r>
      <t xml:space="preserve">3.2.36
</t>
    </r>
    <r>
      <rPr>
        <sz val="10"/>
        <color rgb="FFFF0000"/>
        <rFont val="Verdana"/>
        <family val="2"/>
      </rPr>
      <t>3.2.21</t>
    </r>
  </si>
  <si>
    <t>Term "workplan" is confusing  - suggestion to change the term"workplan" to "requirements"</t>
  </si>
  <si>
    <t>The Electricity System Restoration Re-opener may be used where there has been a change to the Electricity System Restoration Requirement(s)".</t>
  </si>
  <si>
    <t>We have amended this paragraph as follows: 
"The Electricity System Restoration Re-opener may be used where there has been a change to the Electricity System Restoration Scope of Work."
where the term "Scope of Work"  means the scope of work the licensee has agreed to undertake in order to assist the GB System Operator to meet its obligations to comply with the target Restoration Times that the Secretary of State has directed the GB System Operator to have the capability to meet.</t>
  </si>
  <si>
    <t>NPg &amp; UKPN</t>
  </si>
  <si>
    <t xml:space="preserve">Text needs to clarify whether there will be one "workplan" per licensee or one GB wide workplan. </t>
  </si>
  <si>
    <t>Resolved as per issue no. 1.</t>
  </si>
  <si>
    <t>Text needs to clarify that a DNO can only apply for revenue adjustment under this re-opener when a change is made to the specific DNO's Workplan.</t>
  </si>
  <si>
    <r>
      <t xml:space="preserve">3.2.37
</t>
    </r>
    <r>
      <rPr>
        <sz val="10"/>
        <color rgb="FFFF0000"/>
        <rFont val="Verdana"/>
        <family val="2"/>
      </rPr>
      <t>3.2.22</t>
    </r>
  </si>
  <si>
    <t xml:space="preserve">Suggested that additional reopeners windows should be added as work will need to be undertaken in response to successful DER contracts. The no. of procurement rounds that will be held in ED2 is unknown. </t>
  </si>
  <si>
    <t xml:space="preserve">We are consulting on the re-opener windows in our Draft Determinations Document. We will review the responses and amend the proposed re-opener windows if required. </t>
  </si>
  <si>
    <t xml:space="preserve">Request for re-opener guidance to clarify that under 3.2.37(b) - the DNOs could also request that the price control is re-opened. </t>
  </si>
  <si>
    <t xml:space="preserve">We are  not proposing for this re-opener to be licensee triggered outside of the re-opener window. However, we will include the process for the Authority to trigger the re-opener in the re-opener guidance. </t>
  </si>
  <si>
    <r>
      <t xml:space="preserve">3.2.38(b)
</t>
    </r>
    <r>
      <rPr>
        <sz val="10"/>
        <color rgb="FFFF0000"/>
        <rFont val="Verdana"/>
        <family val="2"/>
      </rPr>
      <t>3.2.23(b)</t>
    </r>
  </si>
  <si>
    <t xml:space="preserve">In some instances, there may be only one viable option that DNOs consider when developing their application -  paragraph should be drafted more loosely to ensure that DNO applications are not rejected in these cases. </t>
  </si>
  <si>
    <t>Change from "...sets out the options considered…" to "…sets out any options considered…"</t>
  </si>
  <si>
    <t xml:space="preserve">We have amended the paragraph as follows:  
"sets out any options considered and discounted by the licensee, including the costs and benefits;"
</t>
  </si>
  <si>
    <r>
      <t xml:space="preserve">3.2.39(b)
</t>
    </r>
    <r>
      <rPr>
        <sz val="10"/>
        <color rgb="FFFF0000"/>
        <rFont val="Verdana"/>
        <family val="2"/>
      </rPr>
      <t>3.2.23(b)</t>
    </r>
  </si>
  <si>
    <t xml:space="preserve">General query for reopeners, whether reopener  should only apply to costs from the start of ED2 or if there should be an allowance for costs from the back end of ED1. </t>
  </si>
  <si>
    <t xml:space="preserve">This re-opener will only apply to costs from the start of ED2. </t>
  </si>
  <si>
    <r>
      <t xml:space="preserve">3.2.42 (c)
</t>
    </r>
    <r>
      <rPr>
        <sz val="10"/>
        <color rgb="FFFF0000"/>
        <rFont val="Verdana"/>
        <family val="2"/>
      </rPr>
      <t>3.2.27(c)</t>
    </r>
  </si>
  <si>
    <t>Drafting should replace the limitation on Ofgem's powers to determine modifications with a (positive) power to apply inefficiency adjustments to licensees' submissions.  This  may be important in circumstances where there is a lack of an evidence base on which to demonstrate "efficient" costs but where it is obvious an allowance should be made.</t>
  </si>
  <si>
    <t xml:space="preserve">We have decided not to amend the existing wording. This is because the proposed text is already specified within the licence and consistent with all other re-openers. </t>
  </si>
  <si>
    <t>changes are confined to costs incurred</t>
  </si>
  <si>
    <t>costs incurred, or expected to be incurred…</t>
  </si>
  <si>
    <t>We have amended the paragraph as follows:  
"be confined to costs incurred or expected to be incurred on or after 1 April 2023;"</t>
  </si>
  <si>
    <t>Suggest that there is at least one other window in period, as it is likely that the workplan is an evolving set of requirements from the ESO</t>
  </si>
  <si>
    <t>Current dates are between a Tuesday and Saturday</t>
  </si>
  <si>
    <t>Correct to a working week</t>
  </si>
  <si>
    <t>We have amended the paragraph as follow:
"Between 24 June 2024 to 28 June 2024;"</t>
  </si>
  <si>
    <r>
      <t xml:space="preserve">3.2.38
</t>
    </r>
    <r>
      <rPr>
        <sz val="10"/>
        <color rgb="FFFF0000"/>
        <rFont val="Verdana"/>
        <family val="2"/>
      </rPr>
      <t>3.2.23</t>
    </r>
  </si>
  <si>
    <t>Question whether a/b/c are necessary - when compared to 3.2.31 for Rail Elec - this is a more appropriate set of requirements for a compliance based re-opener where a third party is essentially laying out the requirement for the DNO to comply with</t>
  </si>
  <si>
    <t xml:space="preserve">a) becomes:
sets out the scope of work the licensee is or was required to carry out in relation to changes to the Electricity System Restoration Workplan to which the application relates
b and c to be removed as this could be captured under the existing (g) </t>
  </si>
  <si>
    <t>We have removed paragraph (c) which relates to the DNO setting out key risks, delivery constraints and mitigations for the planed works.  We have kept paragraph (b) which relates to any options considered by the licensee, as we believe that this will help assess efficiency.</t>
  </si>
  <si>
    <t>DNOs will need to check that the concept of a workplan and changes to it as a trigger is operable in practice</t>
  </si>
  <si>
    <r>
      <t xml:space="preserve">3.2.42 (b)
</t>
    </r>
    <r>
      <rPr>
        <sz val="10"/>
        <color rgb="FFFF0000"/>
        <rFont val="Verdana"/>
        <family val="2"/>
      </rPr>
      <t>3.2.27(b)</t>
    </r>
  </si>
  <si>
    <t>Should the "where" be at the start of the sentence as the current drafting could be read as it has to be licensee requested, full stop and only then it is where the two quoted paras apply</t>
  </si>
  <si>
    <t>We have amended the paragraphs as follows:
"The Authority will only make modifications to this licence under the Electricity System Restoration Re-opener by direction where:
(b) the modification has been requested by the licensee under paragraph 3.1.21, and the requirements in paragraphs 3.1.22 and 3.1.23 have been met;"</t>
  </si>
  <si>
    <r>
      <t xml:space="preserve">3.2.38 (a)
</t>
    </r>
    <r>
      <rPr>
        <sz val="10"/>
        <color rgb="FFFF0000"/>
        <rFont val="Verdana"/>
        <family val="2"/>
      </rPr>
      <t>3.2.23 (a)</t>
    </r>
  </si>
  <si>
    <t>There should be more than one re-oepner window.</t>
  </si>
  <si>
    <t>Resolved as per issue no. 4.</t>
  </si>
  <si>
    <r>
      <t xml:space="preserve">3.2.39(e)
</t>
    </r>
    <r>
      <rPr>
        <sz val="10"/>
        <color rgb="FFFF0000"/>
        <rFont val="Verdana"/>
        <family val="2"/>
      </rPr>
      <t>3.2.23(e)</t>
    </r>
  </si>
  <si>
    <t>We have decided not to implement the proposed change. This is because we think that the existing drafting is clear.</t>
  </si>
  <si>
    <r>
      <t xml:space="preserve">3.2.40 (b)
</t>
    </r>
    <r>
      <rPr>
        <sz val="10"/>
        <color rgb="FFFF0000"/>
        <rFont val="Verdana"/>
        <family val="2"/>
      </rPr>
      <t>3.2.24(b)</t>
    </r>
  </si>
  <si>
    <t xml:space="preserve">We have decided to keep the existing text. This is because new LCs come into force for the next price control, so a specific end date is not required. This is consistent with other re-openers in this Chapter. </t>
  </si>
  <si>
    <r>
      <t xml:space="preserve">3.2.40 (c)
</t>
    </r>
    <r>
      <rPr>
        <sz val="10"/>
        <color rgb="FFFF0000"/>
        <rFont val="Verdana"/>
        <family val="2"/>
      </rPr>
      <t>3.2.24(c)</t>
    </r>
  </si>
  <si>
    <t>Resolved as per issue no.18.</t>
  </si>
  <si>
    <r>
      <t xml:space="preserve">3.2.43 (c )
</t>
    </r>
    <r>
      <rPr>
        <sz val="10"/>
        <color rgb="FFFF0000"/>
        <rFont val="Verdana"/>
        <family val="2"/>
      </rPr>
      <t>3.2.27(b)</t>
    </r>
  </si>
  <si>
    <t xml:space="preserve">Similar point to KNN comment (item 8).   This clause should be deleted. It removes the scope for allowances to be adjusted where (in the view of the Authority) evidence of efficient delivery is not provided by the licensee.  In practice the Authority will review the re-opener submission and determine an efficient level of adjustment.  As an alternative, 3.2.24 should include reference to the Authority determining a view of adjustments that represent efficient costs.  </t>
  </si>
  <si>
    <t xml:space="preserve">Delete 3.2.43 (c ).  Include a new bullet under 3.2.42 that states “modifications that represent an efficient view of costs” </t>
  </si>
  <si>
    <t>Resolved as per issue no.8.</t>
  </si>
  <si>
    <t>We think that this is not necessarily required as Ofgem's assessment of the application should be enough to demonstrate that costs are efficient.</t>
  </si>
  <si>
    <t>Delete.</t>
  </si>
  <si>
    <t xml:space="preserve">Appreciate these dates are tentative. Just to point out that these dates as they stand are Tue to Sat. </t>
  </si>
  <si>
    <t>Resolved as per issue no.11.</t>
  </si>
  <si>
    <r>
      <t xml:space="preserve">3.2.41
</t>
    </r>
    <r>
      <rPr>
        <sz val="10"/>
        <color rgb="FFFF0000"/>
        <rFont val="Verdana"/>
        <family val="2"/>
      </rPr>
      <t>3.2.25</t>
    </r>
  </si>
  <si>
    <t>Please provide guidance on the process the Authority will follow when instigating this re-opener.</t>
  </si>
  <si>
    <t>Resolved as per issue no.5</t>
  </si>
  <si>
    <t>Minor change - noting the dates are tentative</t>
  </si>
  <si>
    <t>Change to "The licensee may only apply to the Authority for modifications to this licence under the Electricity System Restoration Reopener: (a) between XX XXX 20XX and XX XXX 202XX; (b) between XX XXX 20XX and XX XXX 202XX; and (c) during such other periods as the Authority directs."</t>
  </si>
  <si>
    <t>We have amended the paragraph as follows:
"The licensee may only apply to the Authority for modifications to this licence under the Electricity System Restoration Re-opener:
(a) Between 24 June 2024 to 28 June 2024; and
(b) during such other periods as the Authority may direct."</t>
  </si>
  <si>
    <t>3.2.22</t>
  </si>
  <si>
    <t>We propose that the application window is 12 months following certainty of need, rather than a fixed point in time.  As the need is being led by the ESO, there is no guarantee when DNOs will know precisely what is required of them in sufficient detail as to develop a robust re-opener application</t>
  </si>
  <si>
    <t>Revise to a fluid date within ** period of time after a specific trigger rather a fixed date</t>
  </si>
  <si>
    <t>3.2 Part E Environmental reopener</t>
  </si>
  <si>
    <t>Zoe Cornish / David McCrone</t>
  </si>
  <si>
    <t>Drafting linked to tightly to the EAP, does that need to be widened to other costs that could be incurred?</t>
  </si>
  <si>
    <t>Zoe Cornish</t>
  </si>
  <si>
    <t>We are proposing to include the following in the Licence Condition "The Environmental Re-opener may be used where the licensee has incurred or expects to incur costs caused by new or amended legislative requirements that relate to the licensee’s impact on the environment that are contained within or could have been contained within the licensee’s Environmental Action Plan that exceed the Materiality Threshold."</t>
  </si>
  <si>
    <t>Question over the use of a materiality threshold when compliance driven?</t>
  </si>
  <si>
    <t>As described in our DDs, the design of the re-opener is in line with our common parameters. Please refer to Para 6.49 and 6.50 of the Overview Document for more information. We propose to stick with our position to use the common materiality threshold for re-openers.</t>
  </si>
  <si>
    <t>Why is it an Authority trigger?</t>
  </si>
  <si>
    <t>At DDs, we proposed that Ofgem should have the sole ability to initiate the Environmental re-opener. This is because we considerd that additional flexibility may be required to decide when a significant issue needs to be addressed. 
Following the consultation responses, we are proposing to change to a bi-directional trigger as DNOs will be able to assess this impact to the required level of detail to determine if a re-opener will need to be triggered</t>
  </si>
  <si>
    <t>How is the Authority trigger going to work? What is process?</t>
  </si>
  <si>
    <t>We will set this out in more detail in the reopener guidance.</t>
  </si>
  <si>
    <t>Rachel Ingram</t>
  </si>
  <si>
    <t>3.2.31(b)</t>
  </si>
  <si>
    <t>Widen beyond "legislation" as done in cyber.</t>
  </si>
  <si>
    <t>Add something like "statutory or regulatory requirements", "there are new or amended legal requirements on the licensee that relate to" and or describe in the guidance.</t>
  </si>
  <si>
    <t>The policy intention behind this re-opener was to accommodate environment legislation changes only. We are considering clarifying wording such that it covers changes to existing legislation as well as new.</t>
  </si>
  <si>
    <t>There is scope to change from just legislation to "other requirements" (industry standards etc).</t>
  </si>
  <si>
    <t>3.2.31(a)</t>
  </si>
  <si>
    <t xml:space="preserve">As note above, current wording tied only to EAPs but should be wider than this to capture other environmental obligations.  </t>
  </si>
  <si>
    <t>(a) there are new or amended legislative or regulatory requirements set on the licensee by an external regulatory body that relate to its Environmental Action Plan Commitments or other environmental obligations.</t>
  </si>
  <si>
    <t xml:space="preserve">Amend as above. </t>
  </si>
  <si>
    <t xml:space="preserve">(b) modifications confied to allowances related to new or amended legislative or regulatory requirements on the licensee that relate to legislation or requirements of external regulatory bodies that has imposed new or amended requirements on the licensee that relate to its ENvironmental Action Plan commitments or other environmental obligations during the Price Control Period. </t>
  </si>
  <si>
    <t>The policy intention behind this re-opener was to accommodate environment legislation changes only. We are considering clarifying wording as below:
"The Environmental Re-opener may be used where the licensee has incurred or expects to incur costs caused by new or amended legislative requirements that relate to the licensee’s impact on the environment that are contained within or could have been contained within the licensee’s Environmental Action Plan that exceed the Materiality Threshold."</t>
  </si>
  <si>
    <t xml:space="preserve">Reviewing the guidance document and licence condition together, we are unclear how this reopener process will work. The guidane appears to be drafted in a manner to require the DNOs to trigger the reopener window whereas the licence conditon confirms this to be an Authority only triggered reopener. Once this has been further discussed and confirmed at the DEWG, this licence condition will need to be reviewed again. </t>
  </si>
  <si>
    <t xml:space="preserve">The Licence Condition and Guidance document have been updated to reflect the latest recommendatons proposed in the September DEWG. </t>
  </si>
  <si>
    <t>3.2.4</t>
  </si>
  <si>
    <t>Para 3.2.4 lists the elements in Appendix 1 but needs to be updated for the new re-openers and parts being added</t>
  </si>
  <si>
    <t>3.2.4 refers to Cyber Licence Condition - not clear what this is referrinng to.</t>
  </si>
  <si>
    <t>Part D -  General</t>
  </si>
  <si>
    <t>ENWL do not agree with the policy as laid out in DD for this area.  We will provide further detail within our Draft Determination response.  We consider some of the changes we are to propose will have an impact on the drafting of this condition.</t>
  </si>
  <si>
    <t>No action required.</t>
  </si>
  <si>
    <t>Part D 3.2.26 a</t>
  </si>
  <si>
    <t xml:space="preserve">We have consulted with our in house legal team and propose revised wording, based on the proposals made by Clare in the meeting, </t>
  </si>
  <si>
    <r>
      <t>(a) there are new or amended legislative or regulatory requiremen</t>
    </r>
    <r>
      <rPr>
        <sz val="10"/>
        <rFont val="Verdana"/>
        <family val="2"/>
      </rPr>
      <t>ts set</t>
    </r>
    <r>
      <rPr>
        <sz val="11"/>
        <color theme="1"/>
        <rFont val="Calibri"/>
        <family val="2"/>
        <scheme val="minor"/>
      </rPr>
      <t xml:space="preserve"> on the licensee by any external regulatory body that relate to its Environmental Action Plan Commitments or other environmental obligations during the Price Control Period; and</t>
    </r>
  </si>
  <si>
    <t>Part D 3.2.27 b</t>
  </si>
  <si>
    <t>(b) modifications confined to allowances related to new or amended legislative or regulatory requirements on the licensee that relate to legislation or requirements of external regulatory bodies that has imposed new or amended requirements on the licensee that relate to its Environmental Action Plan commitments or other environmental obligations during the Price Control Period; and</t>
  </si>
  <si>
    <t>Part D 3.2.28 a</t>
  </si>
  <si>
    <t>We think there is an error in paragraph reference to 3.2.29</t>
  </si>
  <si>
    <t>3.2.26</t>
  </si>
  <si>
    <t>3.2.29 is correct (although now updated to 3.2.32) - no amendment made</t>
  </si>
  <si>
    <t>Part D -  AD</t>
  </si>
  <si>
    <t>Due to the confusion as to how the re-opener guidance is written and the mix between authority only trigger and licensee application we have not reviewed the AD substantively and will await a further version once the discussion in the LDWG has been reflected.  We look forward to a revised draft coming forward for discussion,  allowing us to comment more comprehensively at that stage.</t>
  </si>
  <si>
    <t>We will set this out in more detail in the updated reopener guidance.</t>
  </si>
  <si>
    <t>3.2.26 (updated numbering)</t>
  </si>
  <si>
    <r>
      <t>Notwithstanding the Ofgem policy position, SPEN still considers, per issue 5, that there still may be circumstances now or in the future where such requirements may emerge not just in legslation but e.g. through technical guidance issued by the environment agencies. Since this is an Ofgem triggered reopener we do not consider it unreasonable for the scope of this to be widened to ensure that licencees will always have access to funding for compliance to environmental legal requirements.</t>
    </r>
    <r>
      <rPr>
        <b/>
        <sz val="10"/>
        <color rgb="FF0070C0"/>
        <rFont val="Verdana"/>
        <family val="2"/>
      </rPr>
      <t xml:space="preserve"> </t>
    </r>
  </si>
  <si>
    <t xml:space="preserve">We  support the intention behind the drafting that Ofgem proposed during the LDWG and in the redrafted licence condition to amend this to “there are new or amended legal requirements on the licensee that relate to...”, but we suggest it would be better and more consistent to use the same forumulation from the cyber reopener at 3.2.42 which refers to "changes to statutory or regulatory requirements". </t>
  </si>
  <si>
    <t>During Working Group discussions when asked how Ofgem decided which reopeners had materiality thresholds and which should not, the guidance given was that compliance related activities would not have a materiality threshold. With this guidance in mind, we believe that the materiality threshold should be removed from this reopener,</t>
  </si>
  <si>
    <t>No materiality threshold</t>
  </si>
  <si>
    <t xml:space="preserve">As described on our DDs, the design of the re-opener is in line with our common parameters. Please refer to Para 6.49 and 6.50 of the Overview Document for more information. We propose to stick with DD position to use common materiality threshold for reopeners. </t>
  </si>
  <si>
    <t>The Authority triggered process is unclear</t>
  </si>
  <si>
    <t>The process would be easier to understand if, instead of being authority triggered, the Authority determines a windo and then DNOs can submit a proposal</t>
  </si>
  <si>
    <t>At DDs, we proposed that Ofgem should have the sole ability to initiate the Environmental re-opener. This is because we considerd that additional flexibility may be required to decide when a significant issue needs to be addressed. 
Following the consultation responses, we are proposing to change to a bi-directional trigger as DNOs will be able to assess this impact to the required level of detail to determine if a re-opener will need to be triggered.
The Licence Condition has been updated to reflect the latest recommendatons proposed in the September DEWG. We will provide more detail in the updated reopener guidance.</t>
  </si>
  <si>
    <t>3.2.27b</t>
  </si>
  <si>
    <t>Is there a concious decision to not include legisaltive changes which started post BP submission but before ED2 starts?  I am concious that during the July LDWG there was reference to costs needing to be in ED2 (understood) but what about legislation starting in the gap between BP submission and ED2?  For those elements where costs are in ED2 does the wording stop their inclusion?</t>
  </si>
  <si>
    <t xml:space="preserve">The Environmental Reopener only applies to legislative changes that arise during the RIIO-ED2 period. </t>
  </si>
  <si>
    <t>3.2.28b</t>
  </si>
  <si>
    <t>Where does the licensee get an opportunity to demonstrate that the proposed modification to allowances are efficient?</t>
  </si>
  <si>
    <t>Following the consultation responses, we are proposing to change to a bi-directional trigger so that DNOs will be able to assess this impact to the required level of detail to determine if a re-opener will need to be triggered</t>
  </si>
  <si>
    <t>As discussed at the meeting, there is considerable confusion regarding the triggering of this reopener and in particular (a) how Ofgem will determine whether the re-opener should be trigger (b) whether DNOs can formally request that Ofgem reopens and (c) how Ofgem will obtain the information it needs to make a decision as to whether to trigger the reopener. 
The policy here needs to be reviewed and confirmed. 
Drafting examples that need resolving:
•	The wording at 3.2.30 sets out that “The Authority may instigate this Re-opener…”. This suggests an element of subjectivity in whether or not Ofgem would trigger a re-opener in those circumstances. If the condition is to remain Ofgem-triggered only, it would be more appropriate to say that the Authority will instigate.
•	The wording at 3.2.32(b) says that the decision will be based on whether the Authority “expects the licensee has incurred or will incur costs that exceed the Materiality Threshold”. It is unclear where Ofgem will obtain the evidence to support this.
•	The draft condition and guidance document seem to be contradictory regarding the process for triggering the reopener.</t>
  </si>
  <si>
    <t>Part E
3.2.30(a)</t>
  </si>
  <si>
    <t xml:space="preserve">The first window for the Environmental Re-opener falls during RIIO-ED1.
We believe the January 2023 window should be removed and replaced with a January 2028 window. </t>
  </si>
  <si>
    <t>In addition to item 22 above, the word between should move from the end of the sentence to the start of each date, and be capitalised as it is a defined term</t>
  </si>
  <si>
    <t>Between 23 January …</t>
  </si>
  <si>
    <t>3.2.32</t>
  </si>
  <si>
    <t>Insert new sub-bullet to point to circumstances which only arise after business plans have been submitted - use standard wording as used in other re-openers</t>
  </si>
  <si>
    <t>relate to circumstances of the type referred to in paragraph 3.2.29 that have developed since December 2021</t>
  </si>
  <si>
    <t>3.2.33</t>
  </si>
  <si>
    <t>This para can be simplified by cross-referencing to the circumstances described in 3.2.29</t>
  </si>
  <si>
    <t>The Authority may also instigate this Re-opener at any time during the Price Control Period where it has become aware that the circumstances in 3.2.29 have occurred.</t>
  </si>
  <si>
    <t>3.2.34b</t>
  </si>
  <si>
    <t>modifications confined to circumstances set out in paragraph 3.2.29 that are the subject of the Environment Re-opener,</t>
  </si>
  <si>
    <t>SpC 3.2 Part F Specified Street Works Costs Re-opener</t>
  </si>
  <si>
    <t>3.1.45</t>
  </si>
  <si>
    <t>Materiality Threshold: thought Ofgem position for ED2 was that materiality threshold wouldn't apply for compliance related requirements, as discussed as CAWG.
It was noted by the LDWG group that there was a materiality threshold for this condition in ED1.</t>
  </si>
  <si>
    <t>Removal of materialty threshold</t>
  </si>
  <si>
    <t>We consider a Materiality Threshold to be appropriate to apply to this re-opener, as was done in ED1. Whilst we acknowledge that compliance-related requirements could impact the quantum of costs incurred for Specified Street Works, we do not see Specified Street Works costs as being primarily initiated/driven by compliance requirements - the streetworks activity arises from DNO works.</t>
  </si>
  <si>
    <t>Specified Street Works Costs definition</t>
  </si>
  <si>
    <t>Of the view that the policy position has changed since ED1, so the full GD2 definition may be more appropriate. Further noted that using the GD2 definition would mean that the SROH reinstatement duration standards issue would also be covered, as well as RPS211 (compared to proposed definition only covering RPS211).</t>
  </si>
  <si>
    <t>Replace proposed definition with GD2 definition</t>
  </si>
  <si>
    <t>Upon consideration of DNO feedback, we have updated the definition of Specified Street Works Costs to the GD2 definition.
Specified Street Works Costs: means costs directly incurred, or expected to be incurred, by the licensee as a result of complying with obligations or requirements arising under any orders or regulations made pursuant to Part 3 of the Traffic Management Act 2004 (or, in Scotland, the Transport (Scotland) Act 2019) or under any other streetworks legislation applicable to the licensee including:               
(a)	one-off set-up costs;                  
(b)	permit fee costs;             
(c)	administrative costs arising from the introduction of permit or lane rental schemes;                                      
(d)	costs arising from the introduction of permit conditions;                  
(e)	costs arising from changes to working practices required by the introduction or alteration of any code of practice applicable to the licensee;                
(f)	costs arising from lane rental charges levied on the licensee by highway authorities; 
(g)	costs arising from changes to inspection fees payable by the licensee; 
(h)	costs arising from changes to the requirements imposed on the licensee in respect of highway reinstatement; 
(i)	costs arising from the introduction of new congestion charging schemes or changes to existing ones; and
(j)	costs arising from changes to the requirements imposed on the licensee in respect of the disposal of streetworks excavation waste material.</t>
  </si>
  <si>
    <t>3.1.47(d)</t>
  </si>
  <si>
    <t>Noted that clause includes "efficient and unavoidable", which is additional to the standard dummy wording. Of view that this wording is not necessary - definition and other clauses already ensure costs would be efficient and unavoidable.</t>
  </si>
  <si>
    <t>Remove these words, just have standard wording</t>
  </si>
  <si>
    <t>Drafting has been updated to standard wording</t>
  </si>
  <si>
    <t>3.1.48(b)</t>
  </si>
  <si>
    <t>Of the view that the date referenced should be December 2021 instead of April 2023 because that's when Business Plans were submitted, so the re-opener should cover trigger point changes arising since BP submissions.</t>
  </si>
  <si>
    <t>Change date to 1 December 2021</t>
  </si>
  <si>
    <t>Ofgem noted in LDWG the need to ensure that the time period for the costs incurred being applied for under the re-opener is from 1 April 2023, even if considering changes to capture the trigger point changes starting from December 2021. Ofgem to review drafting and consider further.
Ofgem further response: we have kept the date of 1 April 2023 as the re-opener is intended to cover costs incurred in ED2. However we consider the wording of '...Specified Street Works Costs that have been imposed or are expected to be imposed..' should be changed from 'imposed' to 'incurred' for consistency with default wording and in considering this comment.</t>
  </si>
  <si>
    <t>3.1.49(a)</t>
  </si>
  <si>
    <t>Reference to Appendix 1 but this has not been shared</t>
  </si>
  <si>
    <t>Appendix 1 is in the document but currently blank, and will be completed at a later stage but for Specified Street Works Costs will be starting at zero anyway.</t>
  </si>
  <si>
    <r>
      <t xml:space="preserve">Asked why RPS211 isn’t referenced specifically in the definition, and if the reinstatement duration standards issue ENWL had proposed had also been considered. </t>
    </r>
    <r>
      <rPr>
        <i/>
        <sz val="10"/>
        <rFont val="Verdana"/>
        <family val="2"/>
      </rPr>
      <t>Also stated that the definition as drafted would not cover off changes in SROH covering guaranteed standards in duration of reinstatement (how long reinstatement of works is guaranteed for)</t>
    </r>
  </si>
  <si>
    <t>See item 12 for solution</t>
  </si>
  <si>
    <t>We do not consider it appropriate to reference RPS211 specifically in the definition. Cost if applicable to this re-opener should be covered by the definition, and there is a risk of introducing a reference that becomes outdated if, for example, RPS211 expires and is later renewed or a new waste excavation protocol is put in place.
See response to #2 for the updates to the definition.</t>
  </si>
  <si>
    <t xml:space="preserve">The proposed definition of Specified Streetworks Costs is narrower for ED2 than the GD2 equivalent. We are unaware of any reason for the difference. The ED2 definition omits parts (e), (g), (h) and (i) of the GD2 equivalent. These would apply equally to DNOs.
</t>
  </si>
  <si>
    <t>We believe that the GD2 definition should also apply to ED2, with the addition of the ‘or equivalent’ wording that was proposed for ED to allow for devolved/unitary authorities to introduce equivalent schemes with different names.</t>
  </si>
  <si>
    <r>
      <t>See response to #2.. The referenced proposed wording of 'or equivalent' has not been provided, however we consider the wording in the GD2 definition "..</t>
    </r>
    <r>
      <rPr>
        <i/>
        <sz val="10"/>
        <rFont val="Verdana"/>
        <family val="2"/>
      </rPr>
      <t>or under any other streetworks legislation applicable to the licensee</t>
    </r>
    <r>
      <rPr>
        <sz val="10"/>
        <rFont val="Verdana"/>
        <family val="2"/>
      </rPr>
      <t>" to cover schemes that would be applicable to DNOs.</t>
    </r>
  </si>
  <si>
    <t>3.1.46</t>
  </si>
  <si>
    <t>Drafting point for clarity</t>
  </si>
  <si>
    <t>Change to "The licensee may only apply for modifications to this licence under the Digitalisation Re-opener: (a) Between 24 January 2026 and 31 January 2026; and (b) During such other periods as the Authority may direct."</t>
  </si>
  <si>
    <t>This has been updated in wording for this re-opener and overall</t>
  </si>
  <si>
    <t>3.1.48</t>
  </si>
  <si>
    <t>Is (a) needed given (b)?</t>
  </si>
  <si>
    <t>Delete (a)?</t>
  </si>
  <si>
    <t>Agree (a) was unnecessary and has been deleted</t>
  </si>
  <si>
    <t>3.1.50(c)</t>
  </si>
  <si>
    <t>Should be consistent with 3.1.47(d)</t>
  </si>
  <si>
    <t>Change to "(c) there is sufficient evidence to demonstrate that the modification to allowances is reasonable in the circumstances."</t>
  </si>
  <si>
    <t>This clause (now 3.2.38(c)) has not been changed. The wording for 3.1.47(d) (which is now 3.2.35(d)) has been updated to the standard wording per #3, and we have retained the standard wording here.</t>
  </si>
  <si>
    <t>3.1.50</t>
  </si>
  <si>
    <t>The paragraph does not include the timescale for the decision-making process following expiry of the 28-day period for making representations so does not meet the CMA's decision that the condition should set out the criteria by which GEMA will assess the modification with sufficient specificity that will enable the licensee to understand the framework within which GEMA will operate i.e. as drafted, the Re-openers can be triggered but could never be concluded</t>
  </si>
  <si>
    <t>A reasonable timescale of actions to be taken following expiry of the 28-day period for making representations should be added</t>
  </si>
  <si>
    <t>Per our response to #4 in the General Issues log: We do not agree that the absence of a timescale for a decision after consultation means that licensee’s cannot understand the framework within which GEMA will operate when exercising a power of self modification.  The time frame for making a decision is not a criteria against which GEMA will assess a proposed modification.  That assessment criteria is set out with sufficient specificity in licence, in the relevant paragraphs of the licence conditions that provide (i) the circumstances in which a re-opener may be used; and (ii) the requirements that must be met by a reopener application.   We consider that the requirement for consultation on a proposed modification for a minimum period  of 28 days provides the licensee with sufficient certainty as to the procedure the Authority will follow when exercising a power of self modification, and that it would not be appropriate to stipulate a timeframe within which a decision will be made following consultation as that will require to be determined on a case by case basis, with reference to the number and nature of any consultation responses received amongst other relevant factors.</t>
  </si>
  <si>
    <t xml:space="preserve">The proposed definition of Specified Streetworks Costs is narrower for ED2 than the GD2 equivalent. We are unaware of any reason for the difference.  The ED2 definition omits parts (e), (g), (h) and (i) of the GD2 equivalent. These would apply equally to DNOs.
We believe that the GD2 definition should also apply to ED2, with the addition of the ‘or equivalent’ wording that was proposed for ED to allow for devolved/ unitary authorities to introduce equivalent schemes with different names.
</t>
  </si>
  <si>
    <t>3.1.50 (part (c))</t>
  </si>
  <si>
    <t>We feel this needs additional clarification.  As drafted the Authority will modify if there’s sufficient evidence of the costs being efficient. This seems uncessary when it refers to the modification to allowances being efficient and this could be removed if the reference to efficient and unavoidable is retained in 3.1.47.</t>
  </si>
  <si>
    <t>This is the default wording and we consider the reference to 'efficient' is appropriate for this re-opener. Per response to #3 the reference to efficient and unavoidable has been remobved from 3.1.47</t>
  </si>
  <si>
    <t>Specified Streetworks Costs definition</t>
  </si>
  <si>
    <t>The proposed definition of Specified Streetworks Costs is narrower for ED2 than the GD2 equivalent. We are unaware of any reason for the difference.  The ED2 definition omits parts (e), (g), (h) and (i) of the GD2 equivalent. These would apply equally to DNOs. </t>
  </si>
  <si>
    <t>We believe that the GD2 definition should also apply to ED2, with the addition of the ‘or equivalent’ wording that was proposed for ED to allow for devolved/ unitary authorities to introduce equivalent schemes with different names. </t>
  </si>
  <si>
    <t>See above response</t>
  </si>
  <si>
    <t xml:space="preserve">Agree with comment above that RPS211 should be specifically referenced. </t>
  </si>
  <si>
    <t>See response to #6</t>
  </si>
  <si>
    <t>Should the opening sentence refer to "licence condition" and not "licence"?  This wording is used elsewhere but it is not 100% clear if the changes are beyond the individial condition</t>
  </si>
  <si>
    <t>'licence' rather than 'licence condition' is used throughout the re-opener conditions, retained for consistency</t>
  </si>
  <si>
    <t xml:space="preserve">Further to issue 4 above, the date referenced should actually be 1 November 2021 instead of April 2023, consistent with the BPDT Glossary covering ED2 Business Plan submissions requiring that schemes were in place as at 1 November 2021. </t>
  </si>
  <si>
    <t>See response to #4</t>
  </si>
  <si>
    <t xml:space="preserve">3.1.48(a) </t>
  </si>
  <si>
    <t>Streetworks should be Street Works</t>
  </si>
  <si>
    <t>This has been removed per #9</t>
  </si>
  <si>
    <t>Definition of Specified Street Works Costs</t>
  </si>
  <si>
    <t xml:space="preserve">The proposed definition of Specified Streetworks Costs is narrower for ED2 than the GD2 equivalent. We are unaware of any reason for the difference.  The ED2 definition omits parts (e), (g), (h) and (i) of the GD2 equivalent. These would apply equally to DNOs.
We believe that the GD2 definition should also apply to ED2, with the addition of the ‘or equivalent’ wording that was proposed for ED to allow for devolved/ unitary authorities to introduce equivalent schemes with different names.
</t>
  </si>
  <si>
    <t>Consider additional definition in Specified Streetworks Costs to reflect changing policy areas: potential growing costs around suspension of parking bays and road closures, particularly around reclaim of revenue. We suggest an additional clause in the definition.</t>
  </si>
  <si>
    <t>k) Costs arising from changes in charging on suspension of parking bays and road closures</t>
  </si>
  <si>
    <t>We do not consider there to be sufficient justification for this addition.</t>
  </si>
  <si>
    <t xml:space="preserve">Consider additional wording in part e of the GD2 definition, to add 'or legislation', to cover emerging policy issues. An example is that the DfT have said that the level of FPNs/S74 will be reviewed this summer, and may rise in the future.  </t>
  </si>
  <si>
    <r>
      <t xml:space="preserve">(e) costs arising from changes to working practices required by the introduction or alteration of any code of practice </t>
    </r>
    <r>
      <rPr>
        <b/>
        <sz val="11"/>
        <rFont val="Calibri"/>
        <family val="2"/>
      </rPr>
      <t>or legislation</t>
    </r>
    <r>
      <rPr>
        <sz val="11"/>
        <rFont val="Calibri"/>
        <family val="2"/>
      </rPr>
      <t xml:space="preserve"> applicable to the licensee;</t>
    </r>
  </si>
  <si>
    <t>Request for clarification that the definition will cover material changes to the operation of existing permit schemes, not just new schemes. This could include changes to maximum permit fee level that HAs are currently allowed to charge and also operational changes that HAs may implement in their schemes.</t>
  </si>
  <si>
    <t>We consider that the current drafting means that costs arising as a result of material changes to the operation of existing permit schemes would be within scope so long as they are incurred by the licensee in order to comply with "obligations or requirements arising under any order or regulations made under Part 3 of the Traffic Management Act 2004 (or, in Scotland, the Transport (Scotland) Act 2005)".  Can WPD please explain why they consider the current drafting means that material changes to the operation of existing permit schemes are excluded?</t>
  </si>
  <si>
    <t>The proposed definition of Specified Streetworks Costs is narrower for ED2 than the GD2 equivalent. We are unaware of any reason for the difference.  The ED2 definition omits parts (e), (g), (h) and (i) of the GD2 equivalent. These would apply equally to DNOs.
We believe that the GD2 definition should also apply to ED2, with the addition of the ‘or equivalent’ wording that was proposed for ED to allow for devolved/ unitary authorities to introduce equivalent schemes with different names.</t>
  </si>
  <si>
    <t>3.2.37 Definition - "Specified Street Works Costs"</t>
  </si>
  <si>
    <t>SpC 3.2 Part I and J Cyber Resilience OT and IT</t>
  </si>
  <si>
    <t>Emma Glover</t>
  </si>
  <si>
    <t>3.2.47</t>
  </si>
  <si>
    <t>Comment in pack refers to Electricity Transmission, should this be distribution?</t>
  </si>
  <si>
    <t>I don't believe this relates to Cyber, as the only reference to Transmission in the condition is with regards to the Electricity System Restoration reopener (comment on National Electricity Transmission System) and it has been resolved by Herpreet</t>
  </si>
  <si>
    <t>3.2.47 (d)</t>
  </si>
  <si>
    <t>In Part (d) refs to RIIO2, should it be RIIO-ED2?</t>
  </si>
  <si>
    <t>Updated</t>
  </si>
  <si>
    <t>Now Part I, paragraph 3.1.52</t>
  </si>
  <si>
    <t>Drafting of 47, missing And / Or between a, b, c, d</t>
  </si>
  <si>
    <t>3.2.47 (b)</t>
  </si>
  <si>
    <t>In (b), organisational risk appetite – does it mean OES owns risk appetite?</t>
  </si>
  <si>
    <t>Confirmation that this is what it means</t>
  </si>
  <si>
    <t>References to RIIO-2 should be RIIO-ED2. See also throughout.</t>
  </si>
  <si>
    <t>Updated throughout</t>
  </si>
  <si>
    <t>3.2.49</t>
  </si>
  <si>
    <t xml:space="preserve">The references back to 3.2.46 should be 3.2.47. Similar throughout sections. </t>
  </si>
  <si>
    <t>References are now to 3.1.52</t>
  </si>
  <si>
    <t>Definition Spreadsheet</t>
  </si>
  <si>
    <t>RIIIO instead of RIIO is mentioned</t>
  </si>
  <si>
    <t>To be updated</t>
  </si>
  <si>
    <t>3.2.50</t>
  </si>
  <si>
    <t>There is a ref to licences business plan, instead of RIIO ED2 Business plan.
Consistency issue of documents for general log</t>
  </si>
  <si>
    <t>Both references (OT and IT parts) are now to "circumstances….that have developed since December 2021" as that is the date when the Final Business Plans for RIIO-ED2 were submitted</t>
  </si>
  <si>
    <t>See response to Issue 8.</t>
  </si>
  <si>
    <t>See response to Issue 8</t>
  </si>
  <si>
    <t>All</t>
  </si>
  <si>
    <t>No section shared in meeting invite. To be shared Friday 29 April 2022</t>
  </si>
  <si>
    <t>N/A</t>
  </si>
  <si>
    <t>Section was shared. SpC 3.3</t>
  </si>
  <si>
    <t>Will there’ll be another table with reference to UOLI for Cyber OT?</t>
  </si>
  <si>
    <t>We do not propose to have a separate table for UIOLI. All OT funding was UIOLI. Would look for advice on how best presented for ED2.</t>
  </si>
  <si>
    <t>Cyber Resilience OT</t>
  </si>
  <si>
    <t>Is it necessary for a UOLI and a PCD? Need clarity on how and when they apply.</t>
  </si>
  <si>
    <t xml:space="preserve"> Yes it is necessary. Cyber resilience OT is a new area with limited historic cost data. The Authority therefore cannot take a view on whether submitted costs are efficient.  A cautious approach is being taken and we will apply UIOLI funding  - if it costs less to deliver a PCD then the Authority can recover the money. </t>
  </si>
  <si>
    <t>3.2.53 (f)</t>
  </si>
  <si>
    <t xml:space="preserve">Is it meant to read in a way all things listed a-f need to apply, or not all of them? As there is an “and “ after condition (e) which implies they all need to apply? </t>
  </si>
  <si>
    <t>You can make adjustments for different reasons that were efficient allowances as the 2 are separate in the list – modification of allowances to be efficient – struggle with the words – would it be clearer to say adjustment in change of circumstances?</t>
  </si>
  <si>
    <t>Discussed in April LDWG and confirmed current wording was sufficient.</t>
  </si>
  <si>
    <t>3.2.54</t>
  </si>
  <si>
    <t>Can we have visibility of the PCD template to understand the interactions between that and items such as CAF outcomes?</t>
  </si>
  <si>
    <t>NA</t>
  </si>
  <si>
    <t>PCD Templates have been shared as part of the DD</t>
  </si>
  <si>
    <t>3.2.54 (a)</t>
  </si>
  <si>
    <t xml:space="preserve">Difference between the improvements plan here and NIS reporting. </t>
  </si>
  <si>
    <t xml:space="preserve">Submission of a NIS improvement plan under RIIO reporting is not needed. The PCD template has been shared for consultation. This outlines the requirements for reporting under RIIO. </t>
  </si>
  <si>
    <t>This reporting is mainly about progress of PCD, would it better sit in Section 3.3 or 9.3?</t>
  </si>
  <si>
    <t xml:space="preserve">This has been moved into chapter 9. </t>
  </si>
  <si>
    <t>In 3.2.54 would it be better to change wording to how many reports to be sent</t>
  </si>
  <si>
    <t xml:space="preserve">Report dates are in chapter 9 which shows 2 reports per year. </t>
  </si>
  <si>
    <t>Part J – Cyber Resilience IT</t>
  </si>
  <si>
    <t>Referencing slightly off.</t>
  </si>
  <si>
    <t xml:space="preserve">References up dated. </t>
  </si>
  <si>
    <t>Part G and H
3.244(d)(iii)
3.2.50(e)
3.2.52(d)(iii)
3.2.58(e)</t>
  </si>
  <si>
    <t>These sub-paragraphs all allow the Authority to correct errors or make undefined "refinements".
We do not believe that the condition should be drafted on the presumption that there may be errors in the licence.
In any case, the Authority will already have powers to correct errors in the licence under SLC 3A.
These sub-paragraphs should all be deleted.</t>
  </si>
  <si>
    <t>Part H
3.2.50(b)
3.2.58(b)</t>
  </si>
  <si>
    <t>These sub-paragraphs refer to modifications being permitted "where the addition of new outputs would improve the licensee’s cyber resilience".
We think the wording of this paragraph should be expanded to include preventing deterioration in cyber resilience.</t>
  </si>
  <si>
    <t>… where the addition of new outputs would improve or prevent deterioration in the licensee’s cyber resilience …</t>
  </si>
  <si>
    <t>SPC3.2 Part G &amp; H</t>
  </si>
  <si>
    <t>The comments in this issues log should be read in conjunction with the comments in 3.3 and our further narrative in Annex 2 to our response which shares further rationale on the reasons behind our proposed changes and the changes themselves</t>
  </si>
  <si>
    <t>3.2.43 &amp; 3.2.51</t>
  </si>
  <si>
    <t>We would expect these paras to be the same, however 3.2.43 has an extra sentence which refers to the Variable Values being set out in 3.3 (which they are not)</t>
  </si>
  <si>
    <t>Both paras should be consistent. We understand that the base allowance tables and PCD tables will be in a confidential appendix.  This should be clearly referred to in each condition</t>
  </si>
  <si>
    <t>3.2.45 &amp; 3.2.53</t>
  </si>
  <si>
    <t>We note from the separate consultation running in parallel to this that the cyber re-opener guidance has reference to the first window and expectations from licensees.  If there are any firm requirements such as mandatory re-openers, or anything that differs from what is currently laid out in the licence, then this must not be in the AD, but must be on the face of the licence itself and clearly signalled to licensees ahead of stat consultation</t>
  </si>
  <si>
    <t>3.2.46c &amp; 3.2.54c</t>
  </si>
  <si>
    <t>This requests information within the re-opener application of how the modification would improve resilience, risk reduction, status etc, however this appears only relevant for the trigger in 3.2.44a/3.2.52a, whereas the trigger events in the rest of 3.2.44/3.2.52 may not have that same outcome.  We suggest therefore that this requirement is removed from the licence and any specific application requirements can be provided in further detail in the AD</t>
  </si>
  <si>
    <t>Remove 3.2.46c and 3.2.54c</t>
  </si>
  <si>
    <t>3.2.49a &amp; 3.2.57a</t>
  </si>
  <si>
    <t>We are unclear as to what circumstances changes would be made to the baseline table - can Ofgem advise?</t>
  </si>
  <si>
    <t>3.2.50f &amp; 3.2.58f</t>
  </si>
  <si>
    <t>This sentence can be removed as it is already covered in b of the same para</t>
  </si>
  <si>
    <t>Remove 3.2.50f &amp; 3.2.58f</t>
  </si>
  <si>
    <t>SPC 3.2 Part I Digitalisation re-opener</t>
  </si>
  <si>
    <t>Liam Bennett</t>
  </si>
  <si>
    <t>3.2.2(a)</t>
  </si>
  <si>
    <t>Re-examine the usage of the words "material shift"</t>
  </si>
  <si>
    <t>possible removal of "material shift" if materiality threshold adequately captured in the condition</t>
  </si>
  <si>
    <t xml:space="preserve">Removed material shift as materiality captured in the condition. </t>
  </si>
  <si>
    <t>3.2.2(b)</t>
  </si>
  <si>
    <t>change "cost burden" change to "costs" for consistency</t>
  </si>
  <si>
    <t>costs</t>
  </si>
  <si>
    <t>Changed to costs for consistency.</t>
  </si>
  <si>
    <t>UKPN, NPg</t>
  </si>
  <si>
    <t>3.2.2(c)</t>
  </si>
  <si>
    <t>"mature innovation products". suggested add a definititon of this</t>
  </si>
  <si>
    <t xml:space="preserve">Definition added to the ED2 master definitions spreadsheet. </t>
  </si>
  <si>
    <t>new data or digital services could need to be implemented through means other than licences and codes, and legislation</t>
  </si>
  <si>
    <t>Baseline funding should allow the DNOs to respond to stakeholder needs and adjust the products and services they deliver. This re-opener, therefore, does not need to be utilised to respond to stakeholder needs. No changes to proposed text.</t>
  </si>
  <si>
    <t>ENWL, SSEN</t>
  </si>
  <si>
    <t>as materiality threshold is mentioned in only item B it implies that the other areas do not have a materiality threshold</t>
  </si>
  <si>
    <t xml:space="preserve">A reference to 'material shift' has been removed from item B. </t>
  </si>
  <si>
    <t>include term associated documents as well to make sure that any changes to the documents would be captured - specifically in relation to Data Best Practice</t>
  </si>
  <si>
    <t>We consider the change in associated documents to fall into a change in "regulatory requirements", so this is already captured within the condition. No changes to be made.</t>
  </si>
  <si>
    <t>3.2.2(a) - (c)</t>
  </si>
  <si>
    <t>change "and" to "or", to make clear any of a, b, and c can be triggers without requiring all three.</t>
  </si>
  <si>
    <t xml:space="preserve">The "and" at the end of 3.2.2(d) has been changed to "or". </t>
  </si>
  <si>
    <t>3.2.2/3.2.6</t>
  </si>
  <si>
    <t>make clear that 3.2.2 is for DNO triggers and 3.2.6 is for Authority triggers</t>
  </si>
  <si>
    <t>Wording changed in 3.2.6 to specifically state "The Authority may also instigate this Re-opener…"</t>
  </si>
  <si>
    <t>3.2.8(c)</t>
  </si>
  <si>
    <t>consider removing "proposed scope of work" as no previous reference to this term</t>
  </si>
  <si>
    <t>This paragraph has been edited to "…modification to allowances is efficient and proportionate", proposed scope of work removed for clarity.</t>
  </si>
  <si>
    <t>SPEN, ENWL</t>
  </si>
  <si>
    <t>3.2.5(a)</t>
  </si>
  <si>
    <t>changes to the roles and responsibilites of the licensee should be after 1 December 2021, not 1 April 2023 if we want to enable DNOs to action any changes between BP submission and price control start data.</t>
  </si>
  <si>
    <t>Edited to allow for changes in roles and responsibilities between business plan submission and the start of ED2. Costs incurred still must be on or after 1 April 2023.</t>
  </si>
  <si>
    <t>Authority trigger in 3.2.6 only triggers for 3.2.2(a) as written. Needs to be edited to allow for changes in b) and c)</t>
  </si>
  <si>
    <t>Edited to allow the authority to respond to any of the a) to e) triggers.</t>
  </si>
  <si>
    <t>3.1.68</t>
  </si>
  <si>
    <t xml:space="preserve">Drafting is unclear here - are these 'and' or 'or' provisions. The remainder of the licence condition (e.g. 3.1.4(a) and 3.1.74(a)) suggests that 3.1.2(a) is a must, but (b) and (c) are examples? </t>
  </si>
  <si>
    <t>Edited to make it clear that (b) and (c) (as previously drafted) are examples under (a). These two points are now drafted as (i) and (ii).</t>
  </si>
  <si>
    <t>3.1.68(c)</t>
  </si>
  <si>
    <t>Minor suggestion on wording</t>
  </si>
  <si>
    <t>"the licensee is required to implement the outputs..."</t>
  </si>
  <si>
    <t>"roll out" amended to "implement"</t>
  </si>
  <si>
    <t>3.1.74(c)</t>
  </si>
  <si>
    <t xml:space="preserve">Minor suggestion on wording - is 'and that the proposed scope of the work is proportionate' needed? Suggest that if the work was not proportionate then the costs would not be efficient so this would already be captured. </t>
  </si>
  <si>
    <t>"where there is evidence to demonstrate that the modification to allowances is efficient."</t>
  </si>
  <si>
    <t>edited as set out in Cell I12</t>
  </si>
  <si>
    <t>3.2.8</t>
  </si>
  <si>
    <r>
      <t>Should wording read: "3.2.8 The Authority will only make modifications</t>
    </r>
    <r>
      <rPr>
        <sz val="11"/>
        <color rgb="FFFF0000"/>
        <rFont val="Calibri"/>
        <family val="2"/>
      </rPr>
      <t xml:space="preserve"> to allowances </t>
    </r>
    <r>
      <rPr>
        <strike/>
        <sz val="11"/>
        <color rgb="FFFF0000"/>
        <rFont val="Calibri"/>
        <family val="2"/>
      </rPr>
      <t xml:space="preserve">this licence </t>
    </r>
    <r>
      <rPr>
        <sz val="11"/>
        <color theme="1"/>
        <rFont val="Calibri"/>
        <family val="2"/>
      </rPr>
      <t>under the Digitalisation Re-opener by direction:..."</t>
    </r>
  </si>
  <si>
    <t>Remaining as "modifications to the licence" is correct.</t>
  </si>
  <si>
    <t>3.2.7 (a)</t>
  </si>
  <si>
    <t xml:space="preserve">There is currently no Appendix 1 containing DIGIt allowances, as described. </t>
  </si>
  <si>
    <t xml:space="preserve">A formal decision on allowances for this re-opener will be made when Final Determinations are published. </t>
  </si>
  <si>
    <t>3.2.2a</t>
  </si>
  <si>
    <t>Should the opening sentence end "including but not limited to:"</t>
  </si>
  <si>
    <t>Wording updated to "including but not limited to"</t>
  </si>
  <si>
    <t>3.2.2c</t>
  </si>
  <si>
    <t>What is the significance of the "required" in the roll out of a mature innovation project? Will there be scenarios where DNOs elect to roll something out which should be funded under this mechanism?  Also from whom and how will this requirement be set out?</t>
  </si>
  <si>
    <t>There may be innovations that proceed through the network innovation funding routes that we consider to be essential for network planning or other functions that DNOs operate. The guidance for this re-opener will include information on a trigger for this requirement.</t>
  </si>
  <si>
    <t xml:space="preserve">3.1.3  </t>
  </si>
  <si>
    <t xml:space="preserve">3.1.3 is of general application to all re-opener conditions. Its wording should be consistent with 9.4.1 and 9.4.2 regarding the Re-opener Guidance and Application Requirements Document </t>
  </si>
  <si>
    <t>Change to "The requirement to prepare any applications for Re-openers in accordance with the Re-opener Guidance and Application Requirements Document…"</t>
  </si>
  <si>
    <t>3.1.3 is not a relevant paragraph reference, and no equivalent reference point can be located.</t>
  </si>
  <si>
    <t>3.1.68(a)(i)</t>
  </si>
  <si>
    <t>The first part of 3.1.68 says "… as a result there is a requirement for the licensee to provide new, or significantly altered, digital or data services .." so "that require new data or digital services to be delivered by the licensee" in 3.1.68(a) is duplicative</t>
  </si>
  <si>
    <t>Delete "that require new data or digital services to be delivered by the licensee"</t>
  </si>
  <si>
    <t>We do not consider this to be duplicative.</t>
  </si>
  <si>
    <t>3.1.68(b)</t>
  </si>
  <si>
    <t>"Distributed Generator" is the defined term on the RIIO-ED2 tab of the definitions spreadsheet. "Distributed Generation" is the defined term on the ED standards tab</t>
  </si>
  <si>
    <t>Change to "(a) the licensee incurs costs that exceed the Materiality Threshold for retrofitting monitoring devices to unmonitored Distributed Generators connected directly to the licensee’s Distribution System as a result of the Authority deciding that there is net customer benefit in doing so; and"</t>
  </si>
  <si>
    <t>Changed to "Distributed Generator" as this is the defined term in the ED2 special licence conditions definitions.</t>
  </si>
  <si>
    <t xml:space="preserve">"as a result of" suggests that the Authority must make this decision before the licensee can submit a re-opener and does not meet the CMA's decison that the condition should set out the criteria by which GEMA will assess the modification with sufficient specificity that will enable the licensee to understand the framework within which GEMA will operate. </t>
  </si>
  <si>
    <t>Set out the process associated with the Authority coming to that decision  in this condition</t>
  </si>
  <si>
    <t>A note has been circulated to the DNOs on the 10/6/22 to highlight this process. We will include this in the guidance for the condition.</t>
  </si>
  <si>
    <t>Change "roll out" to "implement"</t>
  </si>
  <si>
    <t>Change as set out in I16</t>
  </si>
  <si>
    <t>Change "network" to "Distribution System"</t>
  </si>
  <si>
    <t>Suggested alternative drafting has been implemented</t>
  </si>
  <si>
    <t>3.1.69</t>
  </si>
  <si>
    <t>The digitalisation environment is fast moving so there should be at least two licensee triggered windows. Also, drafting point for clarity.</t>
  </si>
  <si>
    <t>Change to "The licensee may only apply for modifications to this licence under the Digitalisation Re-opener: (a) Between 24 January 2025 and 31 January 2025; (b) Between 24 January 2027 and 31 January 2027 and (c) During such other periods as the Authority may direct."</t>
  </si>
  <si>
    <t>We consider it appropriate to utilise a single-window re-opener, as there is sufficient flexiblity in baseline funding to adapt to user needs. The authority trigger can be used to trigger this re-opener multiple times if necessary.</t>
  </si>
  <si>
    <t>"there is evidence to demonstrate that the modification to allowances is efficient" is too vague and does not meet the CMA's decison that the condition should set out the criteria by which GEMA will assess the modification with sufficient specificity that will enable the licensee to understand the framework within which GEMA will operate</t>
  </si>
  <si>
    <t>Further detail should be added on the process Ofgem will follow to decide whether "the modification to allowances is efficient"</t>
  </si>
  <si>
    <t xml:space="preserve">Already specified within the licence. Consistent with all other re-openers. </t>
  </si>
  <si>
    <t>3.1.74</t>
  </si>
  <si>
    <t>We do not agree that the absence of a timescale for a decision after consultation means that licensee’s cannot understand the framework within which GEMA will operate when exercising a power of self modification.  The time frame for making a decision is not a criteria against which GEMA will assess a proposed modification.  That assessment criteria is set out with sufficient specificity in licence, in the relevant paragraphs of the licence conditions that provide (i) the circumstances in which a re-opener may be used; and (ii) the requirements that must be met by a reopener application.   We consider that the requirement for consultation on a proposed modification for a minimum period  of 28 days provides the licensee with sufficient certainty as to the procedure the Authority will follow when exercising a power of self modification, and that it would not be appropriate to stipulate a timeframe within which a decision will be made following consultation as that will require to be determined on a case by case basis, with reference to the number and nature of any consultation responses received amongst other relevant factors.</t>
  </si>
  <si>
    <t>3.22(A)</t>
  </si>
  <si>
    <t>Point 6 calls out the Data Best Practice.  I would also call out the DSAP guidance.</t>
  </si>
  <si>
    <t>Data Best Practice is not referenced in the licence condition</t>
  </si>
  <si>
    <t>3.1.68 a ii</t>
  </si>
  <si>
    <t>Smart Meter system costs are already covered under pass-through - can Ofgem clarify how they intend this to be different?</t>
  </si>
  <si>
    <t>This is purely an illustrative example of a change in roles and responsibilities of the licensee. If it is not relevant, it should not be used for the re-opener.</t>
  </si>
  <si>
    <t>3.1.68 a i</t>
  </si>
  <si>
    <t>Thought needs to be given to the Future System Operator being included here as depending on their remit, this could also be the driver of data reforms resulting in a requirement for the licensee</t>
  </si>
  <si>
    <t>government, the Authority or the FSO…</t>
  </si>
  <si>
    <t>This will be captured under legislation or regulatory requirements. If the FSO requires a service from the DNOs, this will be set out in legislation or regulation. No edits made to the licence condition.</t>
  </si>
  <si>
    <t>3.1.70 b</t>
  </si>
  <si>
    <t xml:space="preserve">The wording ask for costs and benefits - in the world of data and digitalisation, benefits are difficult to quantify and indeed some of the CBAs may have been done by third parties as part of the work to impose the requirement initially.  </t>
  </si>
  <si>
    <t>(b) sets out any options considered and discounted by the licensee;</t>
  </si>
  <si>
    <t>The Ofgem policy team are aware of the challenge in measuring some data and digitalisation benefits cases. We will take this into consideration when assessing the submissions. If existing CBAs have been done by third parties to impose the requirement, these can be used as justification/explanation for costs and benefits</t>
  </si>
  <si>
    <t>3.1.71a</t>
  </si>
  <si>
    <t>The application is not confined to purely changes to roles and responsibilities - for example rolling out innovation is not a change to role or responsibility, but is a qualifying event in 3.1.68</t>
  </si>
  <si>
    <t>Changes relate to the circumstances under paragraph 3.1.68</t>
  </si>
  <si>
    <t>edited as set out in Cell I14</t>
  </si>
  <si>
    <t>3.1.73b</t>
  </si>
  <si>
    <t>Change relate to the circumstances under paragraph 3.1.68</t>
  </si>
  <si>
    <t>3.1.74a</t>
  </si>
  <si>
    <t>where changes relating to the circumstances under paragraph 3.1.68</t>
  </si>
  <si>
    <t>3.1.74c</t>
  </si>
  <si>
    <t>There is extra wording on top of the standard text here which adds that proposed scope of work is proportionate.  Suggest this is removed given that the work will be largely mandated.</t>
  </si>
  <si>
    <t>use standard re-opener text "(e) there is sufficient evidence to demonstrate that the modification to allowances are efficient."</t>
  </si>
  <si>
    <t>3.2.37 Definition - "Digitalisation"</t>
  </si>
  <si>
    <t>3.2.60 (a) (i)</t>
  </si>
  <si>
    <t>We suggest this is given an example "such as Market wide Half Hourly Settlement (MHHS)"</t>
  </si>
  <si>
    <t>3.2.60 ( c)</t>
  </si>
  <si>
    <t>Clarification needed in wording</t>
  </si>
  <si>
    <r>
      <t xml:space="preserve">"(c) the licensee being required to implement the outputs of Mature Innovation Projects related to data and digitalisation to fulfil obligations in the conditions of this licence. This includes but is not limited to Eligible SIF Projects, such as the development of </t>
    </r>
    <r>
      <rPr>
        <sz val="10"/>
        <color rgb="FFFF0000"/>
        <rFont val="Verdana"/>
        <family val="2"/>
      </rPr>
      <t xml:space="preserve">an analytical </t>
    </r>
    <r>
      <rPr>
        <sz val="10"/>
        <rFont val="Verdana"/>
        <family val="2"/>
      </rPr>
      <t>Digital Twin  of the licensee’s network."</t>
    </r>
  </si>
  <si>
    <t>SpC3.2 Part J Storm Arwen</t>
  </si>
  <si>
    <t>3.2.67(a)</t>
  </si>
  <si>
    <t>The proposed wording implies that the scope of the re-opener is too narrow and does not include  any follow-on or knock-on actions that arise from the recommendations.</t>
  </si>
  <si>
    <t xml:space="preserve">Remove the word "direct"
Use the term "arising from the Storm Arwen Recommendations"
</t>
  </si>
  <si>
    <t xml:space="preserve">We propose to keep the word "direct but add additional text which clarifies that follow on actions will be considered in scope of this re-opener. This paragraph has been amended to:
"The Storm Arwen Re-opener may be used where:
(a)	the costs incurred by the licensee in operating its Distribution Business have changed as a direct of the Storm Arwen Recommendations, including actions taken in consequence of those recommendations;" </t>
  </si>
  <si>
    <t>There is no definition for the term "Licensed Activity"</t>
  </si>
  <si>
    <t xml:space="preserve">We have replaced the term "Licensed Activity" with "Distribution Business". </t>
  </si>
  <si>
    <t>3.2.67(b)</t>
  </si>
  <si>
    <t xml:space="preserve">The materiality threshold should be removed as any changes to the licensee's Licensed Activity will be compliance related. </t>
  </si>
  <si>
    <t xml:space="preserve">Removal of para 3.2.64(b)
</t>
  </si>
  <si>
    <t xml:space="preserve">We will review DNO consultation responses on this issue when these are available and consider whether the materiality threshold should still apply. </t>
  </si>
  <si>
    <t>3.2.68(a)</t>
  </si>
  <si>
    <t xml:space="preserve">The proposed dates for the re-opener window may be too early. Moving the window, or including a second re-opener window should be considered. </t>
  </si>
  <si>
    <t>We will review DNO consultation responses on this issue when these are available and consider whether we should change the dates for the re-opener window or add an additional re-opener window. We have also added paragraph 3.2.68(b) which gives the Authority the power to direct another application window.</t>
  </si>
  <si>
    <t>3.2.40 (b)</t>
  </si>
  <si>
    <t xml:space="preserve">The term SARt is not included in Appendix 1. </t>
  </si>
  <si>
    <t>The re-opener term (SARt) has been added to Appendix 1</t>
  </si>
  <si>
    <t>Use "Distribution Business", not Licensed Activity, because it is a defined term and clarify "in consequence of "</t>
  </si>
  <si>
    <t>Change to "the costs incurred by the licensee in operating its Distribution Business have changed as a result of the Storm Arwen Recommendations, including in respect of any actions in consequence of or arising from those recommendations"</t>
  </si>
  <si>
    <t>This has been amended to: 
"The Storm Arwen Re-opener may be used where: 
(a) the costs incurred by the licensee in operating its Distribution Business have changed as a direct result of the Storm Arwen Recommendations, including actions taken in consequence of those recommendations;"</t>
  </si>
  <si>
    <t>We would support a second window later in ED2, say in January 2026, to allow for all relevant costs to be included in the re-opener</t>
  </si>
  <si>
    <t>Add "... or (b) Between 22 January 2026 and 26 January 2026."</t>
  </si>
  <si>
    <t xml:space="preserve">Resolved as per issue no. 4. </t>
  </si>
  <si>
    <t>3.2.69(a)</t>
  </si>
  <si>
    <t>Should be consistent with 3.2.56(a)</t>
  </si>
  <si>
    <t>Replace "sets out the changes to its Licensed Activity and associated costs, ..." with "sets out the changes to the way in which the licensee operates its Distribution Business and the associated costs, …"</t>
  </si>
  <si>
    <t xml:space="preserve">This has been amended to: 
"The licensee must, when making an application under the Storm Arwen Re-opener, send to the Authority a written application that:
(a) sets out the changes to the way in which the licensee operates its Distribution Business and the associated costs, including an explanation of how the circumstances in paragraph 3.2.67 are met; </t>
  </si>
  <si>
    <t>3.2.70(a)</t>
  </si>
  <si>
    <t>Change to "be confined to changes to the costs of operating the licensee’s Distribution Business as a result of the Storm Arwen Recommendations, including in respect of any actions in consequence of or arising from those recommendations"</t>
  </si>
  <si>
    <t xml:space="preserve">This has been amended to: 
"An application under this Part must:
(a) be confined to changes to the way in which the licensee operates its Distribution Business which are a direct result of the Storm Arwen Recommendations, or actions taken in consequence of those recommendations;" </t>
  </si>
  <si>
    <t>3.2.70 (c )</t>
  </si>
  <si>
    <t>Change "could be avoided or reduced as a result of the change to the licensee’s Licensed Activity arising from ..." to “… could be avoided or reduced as a result of changes to the way in which the licensee operates its Distribution Business in consequence of or arising from …”</t>
  </si>
  <si>
    <t xml:space="preserve">This has been amended to:
"An application under this Part must:
(c) take account of other allowed expenditure that could be avoided or reduced as a result of changes to the way in which the licensee operates its Distribution Business which are a direct result of the Storm Arwen Recommendations, or actions taken in consequence of those recommendations." </t>
  </si>
  <si>
    <t>3.2.71(b)</t>
  </si>
  <si>
    <t>Change "… allowances related to the change to the  Licensed Activity,  as a direct result of the Storm Arwen Recommendations;" to “… to allowances related to the way in which the licensee operates its Distribution Business as a result of the Storm Arwen Recommendations, including in respect of any actions in consequence of or arising from those recommendations;”</t>
  </si>
  <si>
    <t xml:space="preserve">This has been amended to:
" The following modifications to this licence may be made under the Storm Arwen Re-opener:
(b)	modifications confined to allowances related to changes to the way in which the licensee operates its Distribution Business which are a direct result of the Storm Arwen Recommendations, or actions taken in consequence of those recommendations  </t>
  </si>
  <si>
    <t>3.2.72(a)</t>
  </si>
  <si>
    <t>Change "where there has been a change to the Licensed Activity as a direct result of the Storm Arwen Recommendations" to “where there have been changes to the way in which the licensee operates its Distribution Business as a result of the Storm Arwen Recommendations, including in respect of any actions in consequence of or arising from those recommendations;”</t>
  </si>
  <si>
    <t>This has been amended to:
"The Authority may only make modifications to this licence under the Storm Arwen Re-opener by direction where:
(a) there has been a change to the way in which the licensee operates its Distribution Business which are a direct result of the Storm Arwen Recommendations, or actions taken in consequence of those recommendations;"</t>
  </si>
  <si>
    <t>3.2.72(c)</t>
  </si>
  <si>
    <t>"there is evidence to demonstrate that the modification to allowances is efficient" is too vague and does not meet the CMA's decision that the condition should set out the criteria by which GEMA will assess the modification with sufficient specificity that will enable the licensee to understand the framework within which GEMA will operate</t>
  </si>
  <si>
    <t>Further guidance will be included in the re-opener guidance</t>
  </si>
  <si>
    <t>3.2.72</t>
  </si>
  <si>
    <t>We do not agree that the absence of a timescale for a decision after consultation means that licensee’s cannot understand the framework within which GEMA will operate when exercising a power of self modification.  The time frame for making a decision is not a criteria against which GEMA will assess a proposed modification.  That assessment criteria is set out with sufficient specificity in licence, in the relevant paragraphs of the licence conditions that provide (i) the circumstances in which a re-opener may be used; and (ii) the requirements that must be met by a reopener application.   We consider that the requirement for consultation on a proposed modification for a minimum period  of 28 days provides the licensee with sufficient certainty as to the procedure the Authority will follow when exercising a power of self modification, and that it would not be appropriate to stipulate a timeframe within which a decision will be made following consultation as that will require to be determined on a case by case basis, with reference to the number and nature of any consultation responses received amongst other relevant factors. (see also issue 4 General Issues log).</t>
  </si>
  <si>
    <t>SPEN agrees with issue 1 above re: scope of drafting, which should be wider to cater for follow-on/knock-on impacts in relation to the recommendations.</t>
  </si>
  <si>
    <t>We support the suggested amendments to 3.2.56(a) following the LDWG to add "including actions taken in consequence of those recommendations"</t>
  </si>
  <si>
    <t>This has been resolved as per issue no. 1.</t>
  </si>
  <si>
    <t>As this re-opener is to achieve compliance with regulatory guidance, had it not been for the timing of storm Arwen closely coinciding with final plan submission, all expenditure would have been included within baseline allowances. As such we believe there would be merit in removing the materiality threshold for this re-opener.  In addition, applicability of a materiality threshold is at odds with Ofgem’s approach to have no materiality threshold for compliance related reopeners e.g. Electricity System Restoration and cyber</t>
  </si>
  <si>
    <t>No materiality</t>
  </si>
  <si>
    <t xml:space="preserve">This has been resolved as per issue no. 3. </t>
  </si>
  <si>
    <t xml:space="preserve">This has been resolved as per issue no. 6. </t>
  </si>
  <si>
    <t xml:space="preserve">This has been resolved as per issue no. 8-12. </t>
  </si>
  <si>
    <t>3.2.70(c)</t>
  </si>
  <si>
    <t>Change "… allowances related to the change to the Licensed Activity, as a direct result of the Storm Arwen Recommendations;" to “… to allowances related to the way in which the licensee operates it Distribution Business as a result of the Storm Arwen Recommendations, including in respect of any actions in consequence of or arising from those recommendations;”</t>
  </si>
  <si>
    <t>Change " where there has been a change to the Licensed Activity as a direct result of the Storm Arwen Recommendations" to “where there have been changes to the way in which the licensee operates its Distribution Business as a result of the Storm Arwen Recommendations, including in respect of any actions in consequence of or arising from those recommendations;”</t>
  </si>
  <si>
    <t xml:space="preserve">Two windows would be appropriate as there will be shorter term costs as well as possibly longer term costs if the reviews result in significant changes. We will respond to this as part of our DD. </t>
  </si>
  <si>
    <t>This has been resolved as per issue no. 4.</t>
  </si>
  <si>
    <t>This has been amended.</t>
  </si>
  <si>
    <t>We support the removal of "direct"</t>
  </si>
  <si>
    <t>We support the addition of 'consequential actions'</t>
  </si>
  <si>
    <t>3.2.67 (b)</t>
  </si>
  <si>
    <t>“Storm Arwen should be a zero materiality threshold as this is a an exogenously driven change through Ofgem/BEIS process. We will set this out in more detail in our draft determination response.”</t>
  </si>
  <si>
    <t>We propose there is a second window added (January 2026) to allow for consequential actions which may have a longer timescale to be enacted in the period</t>
  </si>
  <si>
    <t xml:space="preserve">This has been resolved as per issue no. 4. </t>
  </si>
  <si>
    <t>3.2.70(a), 3.2.70(c), 3.2.71(b), 3.2.72(a)</t>
  </si>
  <si>
    <t>"Direct" should be removed</t>
  </si>
  <si>
    <t>wording on consequential actions , as para 3.2.56 should be added</t>
  </si>
  <si>
    <t>No need for this to be bulleted</t>
  </si>
  <si>
    <t xml:space="preserve">We have added an additional sub-paragraph (3.2.65 (b)) which allows the Authority to trigger the re-opener. Therefore this bullet is now required. </t>
  </si>
  <si>
    <t>what does "take account of" mean in this context?</t>
  </si>
  <si>
    <t>The licensee must consider other allowed expenditure that could be avoided or reduced, when proposing modifications to SARt in its applications</t>
  </si>
  <si>
    <t>3.2.69</t>
  </si>
  <si>
    <t>Include a second application window</t>
  </si>
  <si>
    <t>3.2.68b</t>
  </si>
  <si>
    <t xml:space="preserve">The materiality threshold should be removed as any changes to the licensee's activities will be compliance related. </t>
  </si>
  <si>
    <t>3.2.70a</t>
  </si>
  <si>
    <t>This para can be simplified by cross-referencing to the circumstances described in 3.2.68</t>
  </si>
  <si>
    <t>gives details of the circumstances under paragraph 3.2.68a that exist</t>
  </si>
  <si>
    <t>3.2.71a/c</t>
  </si>
  <si>
    <t>3.2.72b</t>
  </si>
  <si>
    <t>3.2.73a</t>
  </si>
  <si>
    <t>3.2.73b</t>
  </si>
  <si>
    <t>393.2.70 should be 3.2.70</t>
  </si>
  <si>
    <t>LRE re-opener, 3.2 Part K</t>
  </si>
  <si>
    <t>Atalla Buretta</t>
  </si>
  <si>
    <t>July LDWG</t>
  </si>
  <si>
    <t>3.2.71</t>
  </si>
  <si>
    <t xml:space="preserve">Discussion on para 3.2.79 regarding how to differentiate what was in baseline allowances vs what is brought through re-opener. </t>
  </si>
  <si>
    <t>Further comments expected from DNOs through issues logs.</t>
  </si>
  <si>
    <t>3.2.73  (g)</t>
  </si>
  <si>
    <t xml:space="preserve">Section in re-opener gudiance document dedicated to this condition requested by DNOs. </t>
  </si>
  <si>
    <t>Ofgem to consider and DNOs to provide views through issues logs re. what should be included.</t>
  </si>
  <si>
    <t>Whole LRE re-opener</t>
  </si>
  <si>
    <t xml:space="preserve">Numbering updated </t>
  </si>
  <si>
    <t>Drafting amended, issue resolved</t>
  </si>
  <si>
    <t>3.2.73  (b)</t>
  </si>
  <si>
    <t>Wording "Sets out" added to start of sentence</t>
  </si>
  <si>
    <t>3.2.75</t>
  </si>
  <si>
    <t>Fullstop added</t>
  </si>
  <si>
    <t>3.2.76 (a)</t>
  </si>
  <si>
    <t>Wording "Special Condition 3.3" removed</t>
  </si>
  <si>
    <t>Appendix 1  Uncertain costs without an evaluative PCD</t>
  </si>
  <si>
    <t xml:space="preserve">LREt to be added to table </t>
  </si>
  <si>
    <t>3.3.4</t>
  </si>
  <si>
    <t>Typo in table. Should read SINVt in place of LRE</t>
  </si>
  <si>
    <t xml:space="preserve">Appendix 1  Evaluative PCD Table </t>
  </si>
  <si>
    <t>LRE should read SINVt</t>
  </si>
  <si>
    <t xml:space="preserve">3.2.4 </t>
  </si>
  <si>
    <t>Noted, formatting to be resolved for publication.</t>
  </si>
  <si>
    <t>Definitions spreadsheet</t>
  </si>
  <si>
    <t>Joe Slater shared the definition for 'Strategic investment' in the meeting.  We assume this will be added to the next circulated version of definitions spreadsheet.</t>
  </si>
  <si>
    <t>means investment which enables enhanced network capacity to be deployed in the short term in anticipation of expected longer term need. This may be needed to ensure no future net zero pathway is foreclosed or to ensure deliverability in the future, helping to keep longer term costs as low as possible for consumers.</t>
  </si>
  <si>
    <t>Drafting amened, issue resolved</t>
  </si>
  <si>
    <t>3.2.62 (b)</t>
  </si>
  <si>
    <t>The scope in the introduction paragraph (b) should include forecast changes to the network, reflecting 'current or forecast' demand' in the previous paragraph (a)</t>
  </si>
  <si>
    <r>
      <t>(b)</t>
    </r>
    <r>
      <rPr>
        <sz val="7"/>
        <color theme="1"/>
        <rFont val="Times New Roman"/>
        <family val="1"/>
      </rPr>
      <t xml:space="preserve">  </t>
    </r>
    <r>
      <rPr>
        <sz val="12"/>
        <color theme="1"/>
        <rFont val="Cambria"/>
        <family val="1"/>
      </rPr>
      <t>a change in current or forecast conditions on the network; and</t>
    </r>
  </si>
  <si>
    <t>3.2 Part J - Heading</t>
  </si>
  <si>
    <t>Labelled as Part J, but in list identifed as Part H</t>
  </si>
  <si>
    <t>3.2.64 (a)</t>
  </si>
  <si>
    <t>Reference to paragraph 3.2.2 should be corrected</t>
  </si>
  <si>
    <t>Change to 3.2.62</t>
  </si>
  <si>
    <t>3.2.64 (c )</t>
  </si>
  <si>
    <t>Appendix 1 relates to SpC 3.2.</t>
  </si>
  <si>
    <t>Clarify location of Appendix 1</t>
  </si>
  <si>
    <t>3.2.64 (d)</t>
  </si>
  <si>
    <t>There is no Appendix 3 in SpC 3.3.</t>
  </si>
  <si>
    <t xml:space="preserve">3.2.66 and 3.2.68 (a), (b) and </t>
  </si>
  <si>
    <t>Reference to paragraph 3.2.2/3.2.71 should be corrected</t>
  </si>
  <si>
    <t>3.2.67 (a)</t>
  </si>
  <si>
    <t>Deleted reference should be amended to SpC 3.2 and reinstated.</t>
  </si>
  <si>
    <t>3.2.68 (b)</t>
  </si>
  <si>
    <t>References to 3.2.4/3.2.73 and 3.2.5/3.2.74 should be corrected</t>
  </si>
  <si>
    <t>Change to 3.2.63 and 3.2.65</t>
  </si>
  <si>
    <t>3.3.4 (e )</t>
  </si>
  <si>
    <t>What is the definition of Stratgeic Investment?</t>
  </si>
  <si>
    <t>Appendix 1, SpC 3.2</t>
  </si>
  <si>
    <t>Will the SINVt row be populated with zeros at the start of RIIO-ED2?</t>
  </si>
  <si>
    <t>Yes, unless any proposed baseline Strategic Investments are suitable to be classed as a PCD following DD responses, in which case they will be set out here.</t>
  </si>
  <si>
    <t xml:space="preserve">The LRE Reopener and associated defined terms need to work correctly with a number of other conditions including secondary reinforcement volume driver (3.1), LV Services Volume Driver (3.10), LRE/ Strategic Investment PCD (3.3). The proposed text of those other conditions is not available for review to determine whether they interact appropriately. 
Please can all four conditions be discussed on the agenda for the August LDWG so that interactions and boundaries can be considered
</t>
  </si>
  <si>
    <t>All four conditions for review in September, following initial review of VD's in August</t>
  </si>
  <si>
    <t xml:space="preserve">Access SCR should be refected in the licence condition, not just the guidance document. </t>
  </si>
  <si>
    <t>Access approach subject to resubmission, review and consulation.</t>
  </si>
  <si>
    <t xml:space="preserve">Difficult to review and comment on this licence condition in isolation of the other two linked reopeners. We would support the request that was made at the LDWG for all three reopener licence conditions to be brought to the LDWG together so that a full review can be undertaken. </t>
  </si>
  <si>
    <t>All four conditions for review in September, following initial review of VD's in August.</t>
  </si>
  <si>
    <t>Re-opener window Part K.</t>
  </si>
  <si>
    <t>Primary projects have much longer lead times than at lower voltages and cannot wait for a reactive approach. Delays at this level risk significantly increasing network risks and have the potential to constrain uptakes to the lower forecasts – particularly for generation.  A key consideration for the LRE re-opener is to ensure the DNOs have confidence to invest proactively.
DNOs will need the ability to trigger the reopener throughout the period and on a project-by-project basis.</t>
  </si>
  <si>
    <t>increased flexibility in reopener window</t>
  </si>
  <si>
    <t>Point of policy to be covered in DD's in response to working groups.</t>
  </si>
  <si>
    <t>3.2.62</t>
  </si>
  <si>
    <t>Expanding on issue 1 above, we are concerned that the current drafting of 3.2.62 a and b would preclude us from submitting a reopener request where benchmarking has removed the project (or volume) from scope, and we want to submit that project as a reopener. Would change in a or b cover this (As it’s not a change from forecast demand or network conditions - it would be aligned with what we requested in our business plan submission)</t>
  </si>
  <si>
    <t>revise drafting to be clearer that such resubmission is permitted</t>
  </si>
  <si>
    <t>Joseph Slater</t>
  </si>
  <si>
    <t>Not clear why those first two para would preclude you. Please clarify (or can discuss on call)</t>
  </si>
  <si>
    <t>Associated Docs</t>
  </si>
  <si>
    <t>A guidance is required to accompany this reopener. Amongst other things, this should also be explicit that additional costs from SCR changes can be captured in this reopener</t>
  </si>
  <si>
    <t>Drafting within reopener guidance document</t>
  </si>
  <si>
    <t>Guidance to be provided in September.  Access approach subject to resubmission, review and consultation.</t>
  </si>
  <si>
    <t>Unclear how the reopener fits with the other reg mechs eg the volume drivers and the PCDs that Ofgem references for the reopener</t>
  </si>
  <si>
    <t xml:space="preserve">	If reopener triggered multiple times then how is materiality calculated; assuming if pass materiality for the first time then it would not apply to subsequent submissions. Clarification required.</t>
  </si>
  <si>
    <t xml:space="preserve">Each re-opener application would need to hit the materiality threshold. </t>
  </si>
  <si>
    <t>General point</t>
  </si>
  <si>
    <t xml:space="preserve">The LRE Reopener and associated defined terms need to work correctly with a number of other conditions including secondary reinforcement volume driver (3.1), LV Services Volume Driver (3.10) and LRE/ Strategic Investment PCD (3.3). The proposed text of those other conditions is not available for review to determine whether they interact appropriately. </t>
  </si>
  <si>
    <t>Please can all four conditions be discussed on the agenda for the August LDWG so that interactions and boundaries can be considered.</t>
  </si>
  <si>
    <t>Change to "… the licensee’s Load Related Expenditure has increased or is expected to increase …"</t>
  </si>
  <si>
    <t>3.2.62 (a) and (b)</t>
  </si>
  <si>
    <t>Distribution System is the defined term, not "network"</t>
  </si>
  <si>
    <t>Change "network" to "Distribution System" in both cases</t>
  </si>
  <si>
    <t>3.2.63</t>
  </si>
  <si>
    <t>Insert "During" before "such other periods"</t>
  </si>
  <si>
    <t>Atalla Buretta/Kenzie Sharkey</t>
  </si>
  <si>
    <t xml:space="preserve">Drafting amended, for review </t>
  </si>
  <si>
    <t>3.2.64(b), 3.27(a) and (b)</t>
  </si>
  <si>
    <t>Definition of "Strategic Investment" should refer to "Distribution System" as the defined term, not "network", and to "Customers" as the defined term, not "consumers"</t>
  </si>
  <si>
    <t>Change to "means investment which enables enhanced capacity to be deployed on the licensee’s Distribution System in the short term in anticipation of expected longer term need. This may be needed to ensure no future net zero pathway is foreclosed or to ensure deliverability in the future, helping to keep longer term costs as low as possible for Customers."</t>
  </si>
  <si>
    <t>Amended 'Distribution System' not amended 'Customers' to 'consumers'</t>
  </si>
  <si>
    <t>3.2.68</t>
  </si>
  <si>
    <t>there is evidence to demonstrate that the modification to allowances is efficient is too vague and does not meet the CMA's decison that the condition should set out the criteria by which GEMA will assess the modification with sufficient specificity that will enable the licensee to understand the framework within which GEMA will operate</t>
  </si>
  <si>
    <t>Kenzie Sharkey</t>
  </si>
  <si>
    <t>Already specified within the Licence. Consistent with all other re-openers.</t>
  </si>
  <si>
    <t>Comment for common procedures</t>
  </si>
  <si>
    <t>The LRE Reopener and associated defined terms need to work correctly with a number of other conditions including secondary reinforcement volume driver (3.1), LV Services Volume Driver (3.10), LRE/ Strategic Investment PCD (3.3). The proposed text of those other conditions is not available for review to determine whether they interact appropriately. 
Please can all four conditions be discussed on the agenda for the August LDWG so that interactions and boundaries can be considered.</t>
  </si>
  <si>
    <t xml:space="preserve">General </t>
  </si>
  <si>
    <t>for new comments see 'Load Conditions' tab</t>
  </si>
  <si>
    <t>3.2 Uncertain Costs Re-openers - Part L High Value Projects</t>
  </si>
  <si>
    <t>3.2.80</t>
  </si>
  <si>
    <t>As per our proposal in our Draft Determination response, we consider that 2 windows are more appropriate for HVP to reflect the interaction with T3</t>
  </si>
  <si>
    <t xml:space="preserve">We suggest two windows:
• Window one: January 2026 - So as to be agile enough to consider needs that have become more certain since ED Final Determinations; and,
• Window two; January 2027 - To be able to incorporate any new requirements as a result of the Transmission T3 price control settlement.
</t>
  </si>
  <si>
    <t>Ofgem will consider this proposal</t>
  </si>
  <si>
    <t>We are unsure if the definition and threshold still work in a shorter price control than ED1.  It is unlikely that a HVP added mid period will be complete and fully expensed during ED2, thereby making the mechanism potentially unworkable.  We have suggested an alternative definition.  Separately ENWL have proposed in our DD response that the threshold is lower for ED2, and should be between £18m and £20m.</t>
  </si>
  <si>
    <r>
      <t xml:space="preserve">means any individual non-load related investment project that is reasonably forecast to cost the licensee £25 million or more </t>
    </r>
    <r>
      <rPr>
        <sz val="10"/>
        <color rgb="FFFF0000"/>
        <rFont val="Verdana"/>
        <family val="2"/>
      </rPr>
      <t>up to the project completion.</t>
    </r>
    <r>
      <rPr>
        <sz val="11"/>
        <color theme="1"/>
        <rFont val="Calibri"/>
        <family val="2"/>
        <scheme val="minor"/>
      </rPr>
      <t xml:space="preserve"> </t>
    </r>
    <r>
      <rPr>
        <strike/>
        <sz val="10"/>
        <color theme="1"/>
        <rFont val="Verdana"/>
        <family val="2"/>
      </rPr>
      <t>during the Price Control Period.</t>
    </r>
  </si>
  <si>
    <t>Definition of High Value Project</t>
  </si>
  <si>
    <t>By their nature such projects will take some time to complete so all of the expenditure may not be incurred during the Price Control Period</t>
  </si>
  <si>
    <t>Delete "during the Price Control Period" from the definition</t>
  </si>
  <si>
    <t>3.2.80(b)</t>
  </si>
  <si>
    <t>Minor Change</t>
  </si>
  <si>
    <t>Add "During" before "such other"</t>
  </si>
  <si>
    <t>Agreed, change made.</t>
  </si>
  <si>
    <t>3.2.84</t>
  </si>
  <si>
    <t xml:space="preserve">We disagree. We believe this is sufficient specificity to satisfy the CMA decision.  </t>
  </si>
  <si>
    <t>3.2.101</t>
  </si>
  <si>
    <t>We disagree.  We do not believe the CMA judgement requires the licence to specify the length of time the Authority will take to consider a re-opener application, which must vary in accordance with its complexity.</t>
  </si>
  <si>
    <t>The HVP definition should clarify that projects include those submitted with business plan that have increased costs as well as new projects</t>
  </si>
  <si>
    <t>As stated in our response to OFgem's DD, we believe that Ofgem’s proposed materiality threshold of £25m for individual non-load related schemes is very high, and as a consequence is likely to exclude the majority of unforeseen activities that emerge. Although we accept this mechanism is for high value activities, we believe this threshold may be too exclusionary. We accept Ofgem’s application of a common materiality but as set out in our response to Q6 we believe there is merit in reviewing the common materiality threshold level to 0.5% base revenue.</t>
  </si>
  <si>
    <t>The definition should be amended to ensure it is clear that it could cover projects that span ED2/ED3.</t>
  </si>
  <si>
    <t>3.2.80(a)</t>
  </si>
  <si>
    <t>This reopener window looks appropriate but note that this does not align with the DD date.</t>
  </si>
  <si>
    <t>Date up for review</t>
  </si>
  <si>
    <t>3.2.81(a)</t>
  </si>
  <si>
    <t xml:space="preserve">Proposed amendment to wording. </t>
  </si>
  <si>
    <r>
      <rPr>
        <sz val="10"/>
        <color rgb="FF000000"/>
        <rFont val="Verdana"/>
        <family val="2"/>
      </rPr>
      <t xml:space="preserve">explains why the licensee </t>
    </r>
    <r>
      <rPr>
        <sz val="10"/>
        <color rgb="FFFF0000"/>
        <rFont val="Verdana"/>
        <family val="2"/>
      </rPr>
      <t>considers</t>
    </r>
    <r>
      <rPr>
        <sz val="10"/>
        <color rgb="FF000000"/>
        <rFont val="Verdana"/>
        <family val="2"/>
      </rPr>
      <t xml:space="preserve"> it has incurred or expects to incur costs on a High Value Project; </t>
    </r>
  </si>
  <si>
    <t>Accepted.</t>
  </si>
  <si>
    <t>Defined term - High Value Project</t>
  </si>
  <si>
    <t xml:space="preserve">Our earlier comments in item 1 of the issues log remain - We suggest two windows:
• Window one: January 2026 - So as to be agile enough to consider needs that have become more certain since ED Final Determinations; and,
• Window two; January 2027 - To be able to incorporate any new requirements as a result of the Transmission T3 price control settlement.
</t>
  </si>
  <si>
    <t>SpC 3.2 Part M Wayleaves and Diversions Re-opener</t>
  </si>
  <si>
    <t>SpC 3.2 Part M
Wayleaves and Diversions Costs defined term</t>
  </si>
  <si>
    <t>This defined term must capture: 
-All Land Rights i.e., Servitudes, Easements Leases and Freeholds too (not just wayleaves). The types of land right selected affords the DNO the option of securing the most appropriate land right for the apparatus and the ability to obtain a secure land right in perpetuity and deliver the correct compensation due to the grantor, in effect resulting in an economic and efficient approach by removing any future threat to the apparatus.
-It should be clear that this definition covers the land rights for existing electric lines and substations as well as for new ones installed as a result of a diversion.
-The commercially negotiated compensation to grantors. This is a key cost within this process and grantors have a legal right to receive such compensation.
-Those claims received prior to RIIO-ED2 but not paid until RIIO-ED2. If Ofgem limits the scope to NEW claims received in RIIO-ED2, this would create a perverse incentive for Land Agents to abandon a previously lodged, queued claim and resubmit it during RIIO-ED2. The timing of the claim submission is largely irrelevant because it could relate to assets that are decades old. The key date is the payment date or expected payment date.
We note that ENWL and UKPN have been asked by Ofgem (Mark Hogan) to consider the definition and we will present this back to Ofgem through engagement post licence drafting response. Current working assumption is to utilise the definitions relating to CV5 and C10 of the BPDTs and associated guidance.</t>
  </si>
  <si>
    <t>Our comments on this definition are shared in Appendix 5 to this consultation response</t>
  </si>
  <si>
    <t>West Coast of Cumbria re-opener, 3.2 Part N</t>
  </si>
  <si>
    <t>3.2.91</t>
  </si>
  <si>
    <t xml:space="preserve">Correction to references. </t>
  </si>
  <si>
    <t>References to be updated to 3.2.86, 3.2.88, 3.2.89</t>
  </si>
  <si>
    <t xml:space="preserve">References updated </t>
  </si>
  <si>
    <t>Title and throughout</t>
  </si>
  <si>
    <t>Moorside' to be replaced with 'West Coast of Cumbria'</t>
  </si>
  <si>
    <t>Update throughout</t>
  </si>
  <si>
    <t xml:space="preserve">Updated </t>
  </si>
  <si>
    <t xml:space="preserve">Inclusion of an early notification </t>
  </si>
  <si>
    <t>1.	ENWL/NGET receive application for connection at Moorside, which ENWL considers warrants the commencement of early preparatory work for the connection
2.	ENWL submit ‘early notification’ to Ofgem, setting out:
a.	Request for low materiality development funding for Moorside - @Darley, David, would be good to understand what sort of materiality you’d expect to see here, taking in to account later triggers for construction works
b.	Request for Ofgem to confirm future timing of triggering the Moorside re-opener
3.	Ofgem confirms:
a.	Approval of £[y]m of development funding; and
b.	That it will trigger main re-opener if [x] happens (e.g. submission of LOTI Final Needs Case or some form of generator milestone such as FID – to be considered, would adapt depending on circumstances)
4.	[x] happens, Ofgem triggers re-opener for ENWL to request full project construction costs</t>
  </si>
  <si>
    <t>Joe Slater</t>
  </si>
  <si>
    <t xml:space="preserve">General comment </t>
  </si>
  <si>
    <t>We note that this version of the licence condition does not currently reflect agreed directional changes discussed as part of our bilateral engagement with Ofgem. This is referred to in issues log item 3 and we will continue to liaise with Ofgem to enact these necessary changes in the coming weeks.</t>
  </si>
  <si>
    <t>3.2.97 (a) - Definition of West Coast of Cumbria is missing</t>
  </si>
  <si>
    <t xml:space="preserve">We have reviewed the definition of the term set out in column D and provide detailed comments on this in Annex 5 to our response 'Annex 5: Definitions'.
Please refer here for ENWL definitional views and comments.
</t>
  </si>
  <si>
    <t>3.2.97 (a) - Definition of "Initial Needs Case" and embedded definition of "Relevant Network Licensee"</t>
  </si>
  <si>
    <t>SpC 3.2 Part O Hebrides &amp; Orkney re-opener (SSEN)</t>
  </si>
  <si>
    <t>Jo Gaches</t>
  </si>
  <si>
    <t>3.2.101 a)</t>
  </si>
  <si>
    <t>Definitions not needed to specify exact cables.</t>
  </si>
  <si>
    <t>3.2.102</t>
  </si>
  <si>
    <t>Check year references correct.</t>
  </si>
  <si>
    <t>Amended to refer to 1st and 2nd years of price control</t>
  </si>
  <si>
    <t>Shetland Enduring Solution re-opener, 3.2 Part P</t>
  </si>
  <si>
    <t>3.2.96</t>
  </si>
  <si>
    <t>SSEN requested that dates be amended to reopener window dates be amended to June 2023 and September 2028</t>
  </si>
  <si>
    <t>Drafting amended. Discussed this with Mark and we both agreed that January 2024 would be more appropriate than June 2023 as it would provide SSEN more time to finalise the project and allowances would still flow at the same time.</t>
  </si>
  <si>
    <t>SSEN requested that the 10% up/down condition be added to the second re-opener window</t>
  </si>
  <si>
    <t>Drafting amended. September 2028 wouldn’t allow time for allowances to be incorporated in Year 5 RIGs, so have gone with standard Y5 window in Jan 2028.</t>
  </si>
  <si>
    <t xml:space="preserve">Following on from comment 1 above and  Ofgem's response. We appreciate that an earlier reopener window would not result in an earlier allowance, however as we intend to place a contract for the Shetland solution prior to the commencement of ED2, we would prefer the first reopener window to be as early as possible in ED2 to provide certainty that the costs will be recovered. </t>
  </si>
  <si>
    <t>Drafting has been amended consistent with our comments at issues 1 and 2 above. We do not see a justification for a non-standard re-opener window for this re-opener.</t>
  </si>
  <si>
    <t>3.2.95</t>
  </si>
  <si>
    <t xml:space="preserve">We proposed that no materiality threhold should apply as we have currently not requested any allowance for this (due to the level of uncertainty), therefore all costs should be recoverable. </t>
  </si>
  <si>
    <t>3.2.95	The Shetland Enduring Solution Re-opener may be used where the licensee has incurred or expects to incur costs related to the Shetland Enduring Solution.
(removing 'that exceed the Materiality Threshold')</t>
  </si>
  <si>
    <t xml:space="preserve">We do not agree that no materiality threshold should apply. This is a consistent policy for all re-openers. </t>
  </si>
  <si>
    <t>3.2.97(a)</t>
  </si>
  <si>
    <t xml:space="preserve">The wording doesn't quite work as 3.2.95 doesn't set out criteria. </t>
  </si>
  <si>
    <r>
      <rPr>
        <sz val="10"/>
        <color rgb="FF000000"/>
        <rFont val="Verdana"/>
        <family val="2"/>
      </rPr>
      <t xml:space="preserve">sets out how the </t>
    </r>
    <r>
      <rPr>
        <sz val="10"/>
        <color rgb="FFFF0000"/>
        <rFont val="Verdana"/>
        <family val="2"/>
      </rPr>
      <t xml:space="preserve">requirement </t>
    </r>
    <r>
      <rPr>
        <sz val="10"/>
        <color rgb="FF000000"/>
        <rFont val="Verdana"/>
        <family val="2"/>
      </rPr>
      <t xml:space="preserve">in paragraph 3.2.95 </t>
    </r>
    <r>
      <rPr>
        <sz val="10"/>
        <color rgb="FFFF0000"/>
        <rFont val="Verdana"/>
        <family val="2"/>
      </rPr>
      <t>has</t>
    </r>
    <r>
      <rPr>
        <sz val="10"/>
        <color rgb="FF000000"/>
        <rFont val="Verdana"/>
        <family val="2"/>
      </rPr>
      <t xml:space="preserve"> been fulfilled.</t>
    </r>
  </si>
  <si>
    <t>Drafting amended</t>
  </si>
  <si>
    <t xml:space="preserve">We are not clear why all Shetland related items have been removed from the PCFH (with the exception of legacy items). Several of these items require to be added back in and a new entry will be required for the new uncertainty mechanism. </t>
  </si>
  <si>
    <t>Noted your comments and are considering this separately</t>
  </si>
  <si>
    <t xml:space="preserve">Note that we also need to retain the existing ED1 uncertainty mechanism relating to: PPA with SVT; capital and operating costs for LPS; and ANM costs. </t>
  </si>
  <si>
    <t>Will be at Sept LDWG</t>
  </si>
  <si>
    <t>Note that we also need to retain the existing ED1 pass through mechanism for fuel costs and environmental permits for LPS.</t>
  </si>
  <si>
    <t>SpC 3.3 and SpC 9.3 Evaluative PCDs, reporting and example methodology</t>
  </si>
  <si>
    <t>Numbering error (3.3.1 should be 3.3.8)</t>
  </si>
  <si>
    <t>Addressed numbering error.</t>
  </si>
  <si>
    <t>What is meant by considered Fully Delivered and then with a subsequent Alternative Specification</t>
  </si>
  <si>
    <t>As defined in licence, this "means where the licensee has delivered a different specification to that set out in the relevant special condition, while achieving a Consumer Outcome that is materially equivalent or better than what would have been achieved if the licensee had delivered the output as set out in the relevant special condition."</t>
  </si>
  <si>
    <t>AIP text in Visual Amenity/ PCDs</t>
  </si>
  <si>
    <t>Not being used in the licence but putting it in the Handbook, not individual conditions</t>
  </si>
  <si>
    <t>3.3.3 c</t>
  </si>
  <si>
    <t>publish and send a notification - make language consistent across the licence</t>
  </si>
  <si>
    <t>There is no 3.3.3c. However, definitions for IT and OT are updated in the  "ED2 definitions spreadsheet".</t>
  </si>
  <si>
    <t>What is the process for obtaining access to the confidential documents?</t>
  </si>
  <si>
    <t>These will be provided directly to the relevant licensees.</t>
  </si>
  <si>
    <t>What is the difference between Mock and Other PCDs?</t>
  </si>
  <si>
    <t>Mock PCDs are where there is an output that has to be delivered (eg, cyber). Other PCDs are discretionary with allowance recovered if not delivered with no other consequence. TBC whether this is actually needed in ED.</t>
  </si>
  <si>
    <t>ENWL, WPD</t>
  </si>
  <si>
    <t>Care needed around the language with the potential for a high degree of subjectivity in current drafting</t>
  </si>
  <si>
    <t xml:space="preserve">SSEN </t>
  </si>
  <si>
    <t>Does the current drafting account for any investment that is not uniform across the period?</t>
  </si>
  <si>
    <t xml:space="preserve">It should do - each licence condition should specify whether the assessment of the output happens annually or at the end of the period, and how adjustments to the allowances in each year would be made  </t>
  </si>
  <si>
    <t xml:space="preserve">3.3.2(b) </t>
  </si>
  <si>
    <t>How would DNOs demonstrate that the costs were necessary and incurred efficiently in the event that an output is Not Delivered?</t>
  </si>
  <si>
    <t xml:space="preserve">This describes a case where, e.g., the DNO had to invest resources into preparation, but other circumstances later led to the failure to deliver the output, this could also include circumstances outside the DNOs' control. The preparatory works could still have been justified and efficient, and the DNO would have to submit evidence to show this. </t>
  </si>
  <si>
    <t>3.3.2(c)</t>
  </si>
  <si>
    <t>Definition of 'material impact'?</t>
  </si>
  <si>
    <t xml:space="preserve">This will vary depending upon the scale and cost of each PCD, therefore discretion is required to determine materiality for individual circumstances. </t>
  </si>
  <si>
    <t>3.3.2(d)(ii)</t>
  </si>
  <si>
    <t>How would the 'proportion of output delivered' be determined? Should this be the justified estimate that the licensee is required to provide under (ii)?</t>
  </si>
  <si>
    <t>How the proportion will be determined depends on the output in question - please see Appendix 2 for examples. Where there is no appropriate methodology to determine the proportion delivered, we would then determine the efficient cost of what was actually delivered, and adjust the allowance accordingly, as set out in licence condition 3.1.</t>
  </si>
  <si>
    <t>No timescale for the Ofgem assessment and direction - this would be helpful to provide certainty and transparency for DNOs.</t>
  </si>
  <si>
    <t xml:space="preserve">Timescales are outlined in the AD in chapter 7 - evaluative PCDs section - "We will seek to complete the assessment process within a period of 9 months or less" </t>
  </si>
  <si>
    <t>SSEN / WPD</t>
  </si>
  <si>
    <t>3.3.9(g)</t>
  </si>
  <si>
    <t xml:space="preserve"> 'allocate' would be more appropriate than 'proportion'.</t>
  </si>
  <si>
    <t xml:space="preserve">Change made (now 3.3.15(e)) </t>
  </si>
  <si>
    <t>4.3.22</t>
  </si>
  <si>
    <t>UKPN/ SPEN / WPD</t>
  </si>
  <si>
    <t xml:space="preserve">As noted in the LDWG meeting, care will need to be taken to ensure that definitions and policies are clear and as intended by policy.  We think this will be easiest to review once a specific PCD has been drafted.  It would be helpful to revisit this condition and guidance in April once the WSC PCD has been incorporated to test whether the definitions might introduce issues. </t>
  </si>
  <si>
    <t xml:space="preserve">Noted, definitions are clear and as intended in our view. </t>
  </si>
  <si>
    <t>Part D, 3.3.9 (f)</t>
  </si>
  <si>
    <t>What if an output has been fully delivered with an alternative specification which has a better outcome for customers - presumably under this drafting there would be no increase in allowance. Would there be circumstances where Ofgem would consider an upward adjustment for a much better outcome? If so then this drafting would seem to restrict that possibility.</t>
  </si>
  <si>
    <r>
      <rPr>
        <sz val="10"/>
        <rFont val="Verdana"/>
        <family val="2"/>
      </rPr>
      <t xml:space="preserve">No, upward adjustments are not foreseen. </t>
    </r>
    <r>
      <rPr>
        <sz val="11"/>
        <color theme="1"/>
        <rFont val="Calibri"/>
        <family val="2"/>
        <scheme val="minor"/>
      </rPr>
      <t xml:space="preserve">
The PCD mechanism is to ensure outputs are delivered for those allowances provided.
As part of the cost assessment process, those cost that are associated with the baseline allowances for PCDs that were determined to be of high confidence, therefore we expect the activities and works associated with the allowances to have a higher degree of certitude. 
We recognise that for certain projects that there may be scope for delivering greater consumer benefits but at higher price. We have provided reopeners for certain PCDs to ensure that there remains a level of flexibility.
We therefore reject the motion for an upside to total allowances for PCDs.</t>
    </r>
  </si>
  <si>
    <t>Part E, 3.3.10 and 11</t>
  </si>
  <si>
    <t xml:space="preserve">Until more detail is provided on ED2 PCD licence drafting, it is not possible to arrive at a firm view on whether it is appropriate for  PCD modifications  to be done by Ofgem direction rather than through a Section 11 process. We would like to revisit this point once more detail on PCD drafing is available. </t>
  </si>
  <si>
    <t>3.3.11(a)</t>
  </si>
  <si>
    <t>The delivery status could be any status not just “not Fully Delivered”</t>
  </si>
  <si>
    <t>Agreed, therefore alternative delivery statuses are set out and defined.</t>
  </si>
  <si>
    <t>DNO joint paper</t>
  </si>
  <si>
    <t>Process for evaluative PCDs and allowance changes is incomplete and difficult to follow - the categories that have been identified are not all specified correctly, leading to several predictable, efficient circumstances ending up in the ‘catch all’ bespoke expost review category</t>
  </si>
  <si>
    <t xml:space="preserve">Disagree that a change is needed - categories do cover all possible outcomes. It may be that licensees are referring to a point raised elsewhere - that upward adjustments should be possible where the output was delivered with alternative specification but at a higher cost that was nonetheless efficient. However, this outcome is accommodated in the categories as currently drafted. The PCD process does not provide for upward adjustments. </t>
  </si>
  <si>
    <t>3.3.14 (g)</t>
  </si>
  <si>
    <t>Sub-paragraph 3.3.14(g) sets out that “any adjustment to an associated allowance will proportion that allowance to Regulatory Years in accordance with the profile of actual expenditure reported by the licensee”. It is unclear whether the “actual expenditure” referred to here relates to an individual output, the full programme of cyber OT/cyber IT expenditure or all expenditure. It is also unclear whether this sub-paragraph refers to the apportionment of the allowance adjustment, or whether this is intended to allow that the entire allowance can be reapportioned in accordance with the profile of actual expenditure. We assume that the original allowances (whether baseline or reopener) will remain untouched and that this is only intended to refer to the apportionment of the allowance adjustment.</t>
  </si>
  <si>
    <t xml:space="preserve">No changes to AD required, it is clear as drafted. In response to the query: "actual expenditure" refers to the allowances associated with an output that has not been fully delivered. Licensee's assumption is not correct - the adjustment will reallocate allowances associated with the output, not just the adjustments. </t>
  </si>
  <si>
    <t>3.3.14 (a)</t>
  </si>
  <si>
    <t>The fact that an output has been assessed as meeting the
definition of Fully Delivered With An Alternative Specification should be sufficient to justify no allowance adjustment being made. 
If expenditure on the alternative solution did not exactly match the original allowance, any overspend against the original allowance would be subject to TIM. Any cyber IT underspend would also be subject to TIM and would be shared with customers. In the case of cyber OT,
any underspend would likely be given back to customers via UIOLI.</t>
  </si>
  <si>
    <r>
      <t xml:space="preserve">Sub-paragraph 3.3.14(a) should be amended to read “where an output is Fully Delivered With An Alternative Specification </t>
    </r>
    <r>
      <rPr>
        <strike/>
        <sz val="10"/>
        <rFont val="Verdana"/>
        <family val="2"/>
      </rPr>
      <t>and the
licensee demonstrates that any underspends against the associated allowances are attributable to Efficiency or Innovation</t>
    </r>
    <r>
      <rPr>
        <sz val="10"/>
        <rFont val="Verdana"/>
        <family val="2"/>
      </rPr>
      <t>, the Authority will not make any
adjustment to the associated allowance;”</t>
    </r>
  </si>
  <si>
    <t xml:space="preserve">No change made, original drafting meets policy intent. </t>
  </si>
  <si>
    <t>definitions</t>
  </si>
  <si>
    <t xml:space="preserve">The definition of Delayed fails to include instances where a PCD has been delivered in line with the original scope, but after the specified date </t>
  </si>
  <si>
    <r>
      <t xml:space="preserve">The definition of Delayed should be expanded “where the licensee has not delivered the output set out in the relevant special condition in full by the relevant delivery date, but </t>
    </r>
    <r>
      <rPr>
        <u/>
        <sz val="10"/>
        <rFont val="Verdana"/>
        <family val="2"/>
      </rPr>
      <t>has delivered or</t>
    </r>
    <r>
      <rPr>
        <sz val="10"/>
        <rFont val="Verdana"/>
        <family val="2"/>
      </rPr>
      <t xml:space="preserve"> intends to deliver the output at a later date.” </t>
    </r>
  </si>
  <si>
    <t>Change made in ED sector - if Licensees find this adds clarity.</t>
  </si>
  <si>
    <t xml:space="preserve">there is a conflict between the expectation that partial delivery can be justified by efficiency and the definition of Efficiency. (...) It means that Efficiency cannot be used to justify Partially Delivered or Partially Delivered With Alternative Specification </t>
  </si>
  <si>
    <r>
      <t xml:space="preserve">Change made to hypothetical example 3 to improve clarity, but not to definitions. The definition of efficiency works because it includes the reference to Conumser Outcome. Efficiency can be used to justify partial delivery of an </t>
    </r>
    <r>
      <rPr>
        <i/>
        <sz val="10"/>
        <rFont val="Verdana"/>
        <family val="2"/>
      </rPr>
      <t>output</t>
    </r>
    <r>
      <rPr>
        <sz val="10"/>
        <rFont val="Verdana"/>
        <family val="2"/>
      </rPr>
      <t>, if the</t>
    </r>
    <r>
      <rPr>
        <i/>
        <sz val="10"/>
        <rFont val="Verdana"/>
        <family val="2"/>
      </rPr>
      <t xml:space="preserve"> Consumer Outcome (</t>
    </r>
    <r>
      <rPr>
        <sz val="10"/>
        <rFont val="Verdana"/>
        <family val="2"/>
      </rPr>
      <t xml:space="preserve">that is the expected benefits to consumers in terms of service quality over what would have been the whole life of the output specified in the relevant special condition had it been delivered as specified), is still equivalent or improved despite less of the output having been delivered. </t>
    </r>
  </si>
  <si>
    <t>3.3.14</t>
  </si>
  <si>
    <t xml:space="preserve">The possible justifications for an output being Partially Delivered or Partially Delivered With Alternative Specification need to be extended to include
changes to external requirements and external factors </t>
  </si>
  <si>
    <r>
      <t xml:space="preserve">The wording of sub-paragraph 3.3.14(d)(i) should be amended to become: “the licensee demonstrates that any underspend against the associated allowance are attributable to Efficiency, or Innovation, </t>
    </r>
    <r>
      <rPr>
        <u/>
        <sz val="10"/>
        <rFont val="Verdana"/>
        <family val="2"/>
      </rPr>
      <t>or changes to external
requirements or external factors</t>
    </r>
    <r>
      <rPr>
        <sz val="10"/>
        <rFont val="Verdana"/>
        <family val="2"/>
      </rPr>
      <t>; and”</t>
    </r>
  </si>
  <si>
    <t xml:space="preserve">No change made, original drafting meets policy intent: allowances may be adjusted if there are changes to external factors that lead to an output not being fully delivered. </t>
  </si>
  <si>
    <t>The formula for determining allowances for Partially Delivered PCDs incorrectly assumes that output and Consumer Outcome delivery is likely to be proportional to expenditure incurred. (…) For cyber OT and cyber IT evaluative PCDs, it would be more appropriate for the revised allowance to take account of the costs that have been reasonably incurred</t>
  </si>
  <si>
    <t xml:space="preserve">No change needed as this alternative approach is already reflected in the process set out in licence. In the case described, the licensee will not be able to satisfy 3.3.14 (d) ii) by submitting a well justified estimate of the proportion of the output or consumer outcome delivered, and Ofgem can use 3.3.15(a) - adjust to allow only efficient cost. </t>
  </si>
  <si>
    <t>3.3.14e - now 3.3.15 (a)</t>
  </si>
  <si>
    <t>The ex-post assessment anticipated in sub-paragraph 3.3.14(e) is not consistent with policy, and also proposes an ex-post efficiency assessment that will be difficult to implement for cyber activities</t>
  </si>
  <si>
    <r>
      <t xml:space="preserve">No change made - the ex post efficiency assessment </t>
    </r>
    <r>
      <rPr>
        <i/>
        <sz val="10"/>
        <color theme="1"/>
        <rFont val="Verdana"/>
        <family val="2"/>
      </rPr>
      <t>is</t>
    </r>
    <r>
      <rPr>
        <sz val="11"/>
        <color theme="1"/>
        <rFont val="Calibri"/>
        <family val="2"/>
        <scheme val="minor"/>
      </rPr>
      <t xml:space="preserve"> consistent with Ofgem's intent for PCD policy in the cases set out in the licence condition. </t>
    </r>
  </si>
  <si>
    <t>parts A and E</t>
  </si>
  <si>
    <t>The PCD adjustments for OT and IT are presented differently, which may confuse users into thinking that different processes apply</t>
  </si>
  <si>
    <t>We suggest that the IT process is drafted to mirror the OT process (but without the UIOLI
step).</t>
  </si>
  <si>
    <t>See response for #29</t>
  </si>
  <si>
    <t>3.3.10</t>
  </si>
  <si>
    <t>#3: The proposed obligation in paragraph 3.3.10 to “take all reasonable steps to 
deliver the outputs specified” risks duplicating or even contradicting obligations 
elsewhere
Fix
To avoid unnecessary duplication and potential for contradiction and confusion, the words in 
paragraph 3.3.10 should be removed.
If the cyber PCDs are to remain part of a wider evaluative PCD condition and other 
mechanisms require the inclusion of Part B, we suggest that the following, alternative form of standard words proposed by Ofgem could be used:
“The licensee is funded to deliver the outputs specified in the Cyber 
Resilience OT PCD Table and the Cyber Resilience IT PCD Table in 
accordance with and by the delivery dates specified in those tables.”
However, if a separate cyber condition was to be developed, we do not believe 
that Part B would be necessary as the revised words do not perform any 
operative function.</t>
  </si>
  <si>
    <t>Agree- updated SpC 3.3.10 with revised wording</t>
  </si>
  <si>
    <r>
      <t xml:space="preserve">#5: There is not enough clarity in the drafting of Part D (UIOLI) to avoid double 
counting of any cyber OT evaluative PCD adjustment
#5.1: The UIOLI adjustment under sub-paragraph 3.3.15(a) is not well articulated 
and may double count adjustments made under Part C
</t>
    </r>
    <r>
      <rPr>
        <b/>
        <sz val="10"/>
        <color theme="1"/>
        <rFont val="Verdana"/>
        <family val="2"/>
      </rPr>
      <t>Fix</t>
    </r>
    <r>
      <rPr>
        <sz val="11"/>
        <color theme="1"/>
        <rFont val="Calibri"/>
        <family val="2"/>
        <scheme val="minor"/>
      </rPr>
      <t xml:space="preserve">
Paragraph 3.3.16 should be amended to make the intent clear: 
“The assessment under this Part will be made after the end of the Price Control 
Period and after any assessment under Part C. It will be made in such a way as 
to avoid double counting any adjustment to allowances made under Part C.”
We believe that this adjustment can be set out algebraically relatively easily...
#5.2: The purpose of sub-paragraph 3.3.15(b) is unclear, and may duplicate 
adjustments made under Part C
</t>
    </r>
    <r>
      <rPr>
        <b/>
        <sz val="10"/>
        <color theme="1"/>
        <rFont val="Verdana"/>
        <family val="2"/>
      </rPr>
      <t>Fix</t>
    </r>
    <r>
      <rPr>
        <sz val="11"/>
        <color theme="1"/>
        <rFont val="Calibri"/>
        <family val="2"/>
        <scheme val="minor"/>
      </rPr>
      <t xml:space="preserve">
The purpose of sub-paragraph 3.3.15(b) is unclear, and may duplicate 
adjustments made under Part C
</t>
    </r>
  </si>
  <si>
    <t>Part D reinstated and updated to reflect concerns raised around the application of UIOLI. - added in text from guidance:
'"Cyber resilience OT PCD assessment" will take place as part of close out of the price control. This is because of the two-stage assessment that is required. We will first consider whether any adjustment is required as a result of following the methodology for Evaluative PCDs in this document. We will then consider whether any Use It Or Lose It Adjustment is required. The Use It Or Lose It Adjustment will be determined by assessing the licensee’s total efficient spend for qualifying cyber resilience OT activities against the total use-it-or-lose-it allowance for cyber resilience OT. We will make one adjustment, if required, to reflect both assessments.'</t>
  </si>
  <si>
    <t>3.3.13</t>
  </si>
  <si>
    <t>#6: ...some of the allowance adjustment methodologies are not appropriate for cyber PCDs. Some will tend to provide inappropriately large allowance deductions. Others will mandate that Ofgem undertakes intrusive ex-post efficiency assessments that are neither consistent with policy nor likely to yield meaningful information about the efficiency or otherwise of cyber expenditure.
Fix
The general comprehensibility of Part C is probably better tackled once the other issues in it have been resolved, and once a decision has been made as to whether to create a separate cyber-specific condition.Inclusion of process diagrams and worked examples in the PCD Reporting Requirements and Methodology Document would also aid understanding. We identify solutions for some of the most material issues in the later sections of this note.</t>
  </si>
  <si>
    <t>3.3.13 updated to improve the comprehension and applicability of Cyber IT / Cyber OT
Cyber specific guidance documents to be updated to include worked examples.</t>
  </si>
  <si>
    <t>#7 A number of PCD output delivery ‘categories’ and their associated allowance 
adjustment methodologies have not been specified correctly, are inconsistent with 
policy or are inappropriate for the assessment of cyber PCD delivery
#7.1. Issues that are relevant to several or all PCD delivery ‘categories’
#7.1.1. It is unclear whether the definition of Consumer Outcome appropriately 
reflects the factors targeted by cyber activities 
The broad definition of Consumer Outcome can be quite widely interpreted and may be hard to relate to specific outputs, particularly in the case of activities such as cyber. In particular:
• Distribution Network is not a defined term, so it is not clear how OT and IT resilience 
would be captured in part (a). A relevant pre-existing defined term may be
Distribution System, but this would not encompass IT assets and may not include all 
OT assets. 
• In the case of parameter (b), cyber investment generally seeks to avoid deterioration in performance in the event of a cyber attack. Effectively, cyber projects target maintenance of existing levels of service quality by preventing very specific eventssuch as phishing or specific cyber attack. It is unclear how a DNO would be expected to quantify that an alternative cyber solution delivers a “materially equivalent or better” outcome against this aspect of the definition given the nature of the events the investment seeks to prevent. 
• The evolution of cyber guidance leads to an increasing blurring of the boundary 
between OT and IT outcomes, with cyber IT activities often being the ‘first line of 
defence’ against OT threats
Fix
Revisit the wording of the defined term Consumer Outcome, with other possible PCDs in mind as well as cyber, to ensure that all appropriate factors are included. 
Clarify how the quantification of delivery of Consumer Outcome will be undertaken for cyber activities. Consider whether reference to the defined term of Distribution System would be more appropriate than including the new and undefined term of Distribution Network in the definition of Consumer Outcome. (Note that this will not address the specific issue of some cyber assets not being included, but may be more useful for other PCDs). If the option of a separate condition covering cyber PCDs was considered, this could be differently achieved by referring to relevant criteria in the guidance issued under the NIS Regulations or CAF Assessment Framework as a means of assessing delivery.</t>
  </si>
  <si>
    <t>7.1.1 Consumer Outcome- means the benefits to existing and future consumers in terms of maintenance of existing levels of, or improvements in the network’s capability or resilience including cyber resilience, or benefits to consumers in terms of service quality, or reduction in risk delivered, that would have been delivered by the PCD output over the whole life of the PCD output as specified in the relevant licence condition.
In the context of works delivered by the licensee, this means the benefits to customers or consumers in terms of maintenance of existing levels of, or improvements in the network’s capability or resilience including cyber resilience, or benefits to consumers in terms of service quality, or reduction in risk delivered, that can be attributed to the works delivered by the licensee over the whole life of the works delivered.
This has been addded to the definitions.
7.1.1 Distribution network- is not a defined term. proposed updates to Consumer Outcome will address the definition of distribution networks and information systems which has both physical and logical components
7.1.1 Materially equivalent or better- hypothetical example to be included in Cyber specific guidance covering delivery with an alternate solution. It is unclear what the challenge is based on the "cyber solution" from a technical perspective there are a number of technologies able to deliver the same or similar levels of outcomes and similarly for people there are a number of consultancy or third party contractors that could be used to provide the "materially equivalent or better" outcome</t>
  </si>
  <si>
    <t>#7.2. Issues relating to ‘Fully Delivered With An Alternative Specification’ 
#7.2.1. Issues with the definition of Consumer Outcome inappropriately lead to DNOs being unable to demonstrate that PCDs are Fully Delivered With An Alternative Specification
Fix
Revisit the wording of the defined term Consumer Outcome to ensure it covers cyber outcomes.</t>
  </si>
  <si>
    <t xml:space="preserve">
Consumer Outcome definition updated to include terms 'cyber resilience' and 'risk reduction'.</t>
  </si>
  <si>
    <t>#7.4.2. The possible justifications for an output being Partially Delivered or Partially 
Delivered With Alternative Specification need to be extended to include 
changes to external requirements and external factors 
Fix
The wording of sub-paragraph 3.3.14(d)(i) should be amended to become:
“the licensee demonstrates that any underspend against the associated 
allowance are attributable to Efficiency, or Innovation, or changes to external 
requirements or external factors; and”</t>
  </si>
  <si>
    <t>Changes outlined in this log will help support the understanding of the mechanisms for both Cyber IT and OT. 
In this instance, we reject the proposed wording and the rationale for the proposal.
There are two re-opener windows throughout the price control period with an additional Authority triggered re-opener an option if needed/required. 
Our expectation is for the plans at submission or at re-openers to consider the threat landscape and the factors influencing the risks to identify, plan and remediate against those.</t>
  </si>
  <si>
    <t>3.3.14e</t>
  </si>
  <si>
    <t>#7.5. Issues relating to the bespoke ex-post assessment undertaken in sub_x0002_paragraph 3.3.14e
#7.5.1. The ex-post assessment anticipated in sub-paragraph 3.3.14(e) is not 
consistent with policy, and also proposes an ex-post efficiency assessment 
that will be difficult to implement for cyber activities 
Fix
We think it is probable that this category of PCD assessment was introduced into the generic 
drafting for some GD and T PCDs and that a much simpler process can be implemented for 
cyber OT and cyber IT.
If the ex-post assessment is to be retained in the condition, sub-paragraph 3.3.14(e)(iii) 
should be reworded to say
“where none of the circumstances described in sub-paragraphs (b) to (d) 
apply, the Authority may direct an adjustment to the associated 
allowances such as to allow only the efficient costs of any work carried 
out that contributes to the delivery of the output. When deciding on the 
value of any such adjustment, the Authority will:
i. have due regard to the particular characteristics of the output; and
ii. have due regard to any factors that are outside of the licensee’s 
control and that may have affected the ability of the licensee to Fully 
Deliver the output.;</t>
  </si>
  <si>
    <t>Changes outlined in this log will help support the understanding of the mechanisms for both Cyber IT and OT. 
In this instance, we reject the proposed wording and the rationale for the proposal.
There are two re-opener windows throughout the price control period with an additional Authority triggered re-opener an option if needed/required. 
Wording has been updated to reflect the intent and can be reviewed again in subsequent reviews from the DNO.</t>
  </si>
  <si>
    <t>LDWG- Sept 2022</t>
  </si>
  <si>
    <t>Review definitions for IT and OT to make more applicable to Cyber Security</t>
  </si>
  <si>
    <t xml:space="preserve">Definition: IT means a licensee's information technology network and information systems that relate to the use of computers, software, hardware and other devices to perform business operations.
Definition: OT means a licensee's operational technology network and information systems that interfaces with physical assets and processes of operations.
</t>
  </si>
  <si>
    <t>Review definition of measured risk reduction in SpC 3.2: 3.2.50</t>
  </si>
  <si>
    <t>Removal of term "measured" will have no impact on the requirements set out by the Authority for IT Re-openers i.e. the DNO is required to demonstrate a quantifiable method for risk reduction 
Term- removed from clause</t>
  </si>
  <si>
    <t>general</t>
  </si>
  <si>
    <t>Not clear yet whether 3.3 will only apply to cyber or also other evaluative PCDs. Having 3.2+3.3+9.3 apply is hard to understand, need cross references</t>
  </si>
  <si>
    <t xml:space="preserve">. </t>
  </si>
  <si>
    <t>we will keep under review whether to remove cyber from 3.2+3.3 depending on number of PCDs which will become apparent at FDs. We have added some cross-references, and are open to adding more if that improves clarity</t>
  </si>
  <si>
    <t>need cross refs between 3.3+9.3.</t>
  </si>
  <si>
    <t xml:space="preserve">We will keep structure of licences under review and add cross-references when the overall structure is finalised. </t>
  </si>
  <si>
    <t>3.3.6</t>
  </si>
  <si>
    <t>Aside from the "all" element which is covered elsewhere, why is this steps and not endeavours?</t>
  </si>
  <si>
    <t>TBC - its likely this will only be relevant to the cyber PCDs</t>
  </si>
  <si>
    <t>3.3.1(c )</t>
  </si>
  <si>
    <t>Costs up to the point of cancellation should also include committed costs as there will be costs which cannot be avoided as they are committed but will only land after the cancellatoin</t>
  </si>
  <si>
    <t>3.3.1(e)</t>
  </si>
  <si>
    <t>Why wil the Authoity only "consider" an adjustment using this formula?  Does it mean another formula could be used or that any adjustment wont always be made?</t>
  </si>
  <si>
    <t>Wording removed</t>
  </si>
  <si>
    <t>3.3.1(f)</t>
  </si>
  <si>
    <t>This appears to give the Authority free range to not follow what is in the licence</t>
  </si>
  <si>
    <t>We consider there is sufficient detail in the licence and in the AD that sets out how an adjustment will be made.</t>
  </si>
  <si>
    <t>Price Control Deliverable is a defined term of itself but there are various references in each condition to PCD</t>
  </si>
  <si>
    <t>Either use Price Control Deliverable in full in each case or define Price Control Deliverable as PCD at the first opportunity in each condition</t>
  </si>
  <si>
    <t>Defined term is Price Control Deliverable.</t>
  </si>
  <si>
    <t>3.3.3</t>
  </si>
  <si>
    <t>Minor drafting point</t>
  </si>
  <si>
    <t>Insert "the " before "Evaluative" for consistency</t>
  </si>
  <si>
    <t>Part D onwards</t>
  </si>
  <si>
    <t>Paragraph numbering goes wrong</t>
  </si>
  <si>
    <t>Reset paragraph numbering from 3.3.8</t>
  </si>
  <si>
    <t>Formatting fixed</t>
  </si>
  <si>
    <t>Part D 3.3.1</t>
  </si>
  <si>
    <t>".. until the date of the decision ..." as clarification</t>
  </si>
  <si>
    <t>Drafting has since changed.  Not clear what this relates to.</t>
  </si>
  <si>
    <t>3.3 Part B
3.3.10</t>
  </si>
  <si>
    <t xml:space="preserve">The proposed obligation in paragraph 3.3.10 to “take all reasonable steps to deliver the outputs specified” is an unnecessary obligation that effectively duplicates a sub-set of obligations contained in the extensive secondary legislation and guidance. There is also a chance that this paragraph could contradict the Network and Information Systems (NIS) Regulations 2018. </t>
  </si>
  <si>
    <t>If the cyber PCDs are to remain part of a wider evaluative PCD condition and other mechanisms require the inclusion of Part B, we suggest that the following, alternative form of standard words proposed by Ofgem could be used:
“The licensee is funded to deliver the outputs specified in the Cyber Resilience OT PCD Table and the Cyber Resilience IT PCD Table in accordance with and by the delivery dates specified in those tables.”
However, if a separate cyber condition was to be developed, we do not believe that Part B would be necessary as the revised words do not perform any operative function.</t>
  </si>
  <si>
    <t>3.3 Part C</t>
  </si>
  <si>
    <t>The condition does not make it clear that Ofgem will assess PCD delivery based on evidence that was reasonably available at the time that the decisions were made.</t>
  </si>
  <si>
    <t>Add an extra sub-paragraph early in paragraph 3.3.14 setting out that:
“The Authority shall only have regard to information that could reasonably have been available to the DNO at the time of making the relevant investment decisions”.</t>
  </si>
  <si>
    <r>
      <t>For the reasons set out in our consultation response, the assessment process is likely to result in inappropriately intrusive ex-post efficiency assessment of any partially delivered cyber outputs.</t>
    </r>
    <r>
      <rPr>
        <sz val="8"/>
        <rFont val="Calibri"/>
        <family val="2"/>
      </rPr>
      <t> </t>
    </r>
    <r>
      <rPr>
        <sz val="10"/>
        <rFont val="Verdana"/>
        <family val="2"/>
      </rPr>
      <t xml:space="preserve">
We urge Ofgem to reconsider the assessment and allowance adjustment process and the associated wording of the licence and to introduce a practical, workable approach to adjustment of allowances for cyber projects that are cancelled before the associated output is fully delivered.</t>
    </r>
  </si>
  <si>
    <t>3.3.13
PCD Reporting Requirements and Methodology Document para 1.12</t>
  </si>
  <si>
    <t>Ofgem’s issues log (row 25) sets out that in the event of a Partially Delivered output where costs are “front end loaded”  Ofgem would be able to fund the efficiently incurred costs via the processes in 3.3.13(a) (we think it means (e)). 
We do not understand how  Ofgem would be able to use this branch of 3.3.13 instead of 3.1.13(d). 
We also do not understand what approach the DNO should take to reporting the delivery status of a PCD in this situation. Paragraph 1.12 of PCD Reporting Requirements and Methodology Document does not permit the DNOs an option to indicate that assessment under 3.3.13(e) is appropriate. 
It would be helpful if Ofgem could include a “hypothetical example” in the Associated Document explaining this process.</t>
  </si>
  <si>
    <t>SpC 3.3 general</t>
  </si>
  <si>
    <t xml:space="preserve">The process for the assessment of evaluative PCDs that is set out in Part C of special condition 3.3 is a generic process. Some aspects of this generic process are not appropriate for the assessment of cyber PCDs. The generic drafting of key defined terms that this condition relies on (such as Consumer Outcome, Efficiency and Innovation) makes it difficult for DNOs to understand how cyber PCDs will be assessed or the likely impact on future allowance modifications. As cyber PCDs are likely to be the only evaluative PCDs ascribed to DNOs at the start of RIIO-ED2, the fact that the generic wording of the condition is not appropriate to cyber activities is concerning. These key terms should be reviewed and better tailored to the assessment of cyber PCDs.  </t>
  </si>
  <si>
    <t>3.3.13 (c)</t>
  </si>
  <si>
    <t>The treatment of a cyber OT or cyber IT PCD that is delayed into the RIIO-ED3 period is unclear.
It would be helpful if Ofgem could confirm that the re-profiling of any allowances associated with Delayed PCD delivery set out in 3.3.13(c) would extend to any PCD that is delayed into the RIIO-ED3 period.  A “hypothetic example” to confirm this treatment would be helpful.</t>
  </si>
  <si>
    <t>3.3 general</t>
  </si>
  <si>
    <t>It is unclear whether cyber OT is still subject to a potential additional Use It or Lose It (UIOLI) adjustment. SpC 3.3 does not include any UIOLI adjustment for cyber OT. We agree that the presence of the re-opener, PCD delivery mechanism and the PCD reporting provisions means that a UIOLI adjustment is not needed. However, we note from Ofgem’s issues log that a UIOLI mechanism is expected.  
The DNOs have previously submitted text and associated algebra that could enact this adjustment if it is required.</t>
  </si>
  <si>
    <t xml:space="preserve"> </t>
  </si>
  <si>
    <t>Cyber conditions (3.2, 3.3,9.3)</t>
  </si>
  <si>
    <t>Fundamentally, we think that it is most important to address the issues with the operation of the licence conditions in respect of cyber OT and cyber IT as outlined earlier in this response. Once those issues have been resolved, we would also support the creation of a single condition that covers all aspects of the regulation of cyber OT and cyber IT allowance adjustments. However, but this objective is secondary to ensuring that the various components operate correctly. 
We set out our proposal for how this could be achieved in our consultation response.</t>
  </si>
  <si>
    <t>Interaction between SpC 3.2, 3.3 and PCFM</t>
  </si>
  <si>
    <t>The treatment of allowances associated with cyber OT and cyber IT in the PCFM seems to create variant baseline allowances. This is quite different to the more familiar approach of creating fixed baseline allowances and/ or separate variable values, and is not consistent with how the draft PCFM operates. 
It would be helpful if Ofgem could explain how it envisages these allowances operating in the PCFM, and also provide guidance to DNOs on how it expects DNOs to adjust these values when setting network charges. This will help us to check whether the allowance adjustments envisaged in these conditions are being specified in a manner that is consistent with the intended operation of the PCFM.</t>
  </si>
  <si>
    <t>SINV</t>
  </si>
  <si>
    <t>As we highlight in our "load conditions" tab, we consider it is premature to assume that all Strategic Investment projects should be subject to evaluative PCDs.  We suggest that any PCD associated with Strategic Investment are created separately by a modification under Section 11A of the Act (in the same way any arising from SpC3.6 would be) andd references to SINV should be removed from 3.3 at this point.
The introduction of any PCDs associated with Strategic Investment should be introduced via a modification made under section 11A (modifications of conditions of licences) of the Act (following the drafting approach used in paragraph 3.6.10 for the Net Zero Re-opener). 
Changes to the drafting of SpC 3.2, 3.3 and the Load Related Expenditure Re-opener Guidance will be required to achieve this.</t>
  </si>
  <si>
    <t>3.3.13a</t>
  </si>
  <si>
    <t xml:space="preserve">para states: (a) where an output is Fully Delivered With An Alternative Specification  and the licensee demonstrates that any underspends against the associated allowances are attributable to Efficiency  or Innovation, the Authority may not make any adjustment to the associated allowance; </t>
  </si>
  <si>
    <r>
      <t xml:space="preserve">Change may to will:
(a) where an output is Fully Delivered With An Alternative Specification  and the licensee demonstrates that any underspends against the associated allowances are attributable to Efficiency  or Innovation, the Authority </t>
    </r>
    <r>
      <rPr>
        <sz val="10"/>
        <color rgb="FFFF0000"/>
        <rFont val="Verdana"/>
        <family val="2"/>
      </rPr>
      <t>will</t>
    </r>
    <r>
      <rPr>
        <sz val="10"/>
        <color theme="1"/>
        <rFont val="Verdana"/>
        <family val="2"/>
      </rPr>
      <t xml:space="preserve"> not make any adjustment to the associated allowance; </t>
    </r>
  </si>
  <si>
    <t>All comments relating to 9.3 and the PCD guidance document are shown in the relevant separate tabs.</t>
  </si>
  <si>
    <t>Special Condition 3.4 Use It Or Lose It Allowances - WSC</t>
  </si>
  <si>
    <t>Beth Hanna</t>
  </si>
  <si>
    <t>SPC3.4</t>
  </si>
  <si>
    <t>Ofgem asked for views on whether we prefer the algebraic expression of UIOLI (as proposed in WSC) or wordy equivalent (as in VA). We confirm that we prefer the algebraic expression and would be happy for this to be used for all UIOLI mechanisms in this condition.</t>
  </si>
  <si>
    <t>Reflected in the licence condition.
Also raised in No. 7, 13, 16, 19 and 21</t>
  </si>
  <si>
    <t>The draft condition does not set out what the treatment of any overspend against the overall WSC ‘cap’ would be.  We assume that any overspends would be subject to the TIM incentive sharing rate. It would be helpful if this could be made clear on the face of the condition.</t>
  </si>
  <si>
    <t>This is unnecessary, as this is how the PCFM automatically treats an overspend.  It would be necessary to apply special rules for the alternative to happen (which we will need to do to exclude any UIOLI underspend from the TIM).
Also raised in No. 8, 14, 17 and 22</t>
  </si>
  <si>
    <t>Issues log item 2 - Ofgem response</t>
  </si>
  <si>
    <t>We are confused by Ofgem's response on item 2 of issues log - can Ofgem please explain a little more what's intended and why?</t>
  </si>
  <si>
    <t>Also raised in No. 11, 15
&gt; The disaggregated assessment calculation for Visual Amenity is broadly consistent with the UIOLI allowance calculation in RIIO-ED1.  However, we note some DNOs have raised questions. 
&gt; For WSC, in ED1 costs were logged up and funded ex post. For ED2 we propose to set an ex ante UIOLI allowance. At DDs the WSC cost activity was subject to EJP review for the disaggregated assessment, with costs accepted as submitted, and was excluded from the totex assessment. We consulted on this policy position at DDs.
&gt; To note, the methodology for disaggregating allowances impacts the amounts apportioned to the WSC and VA UIOLI allowances. This methodology is being reviewed for FDs. We have used the same allowance disaggregation treatment for WSC and Visual Amenity and both have had catch-up efficiency applied in DDs allowances but not ongoing efficiency.</t>
  </si>
  <si>
    <t>SPC3.4.3</t>
  </si>
  <si>
    <t>We cannot comment on this obligation until the guidance is able to be viewed, so will need to revisit this condition once the guidance document is drafted</t>
  </si>
  <si>
    <t>&gt; Guidance Document was presented to the SRRWG at the meeting on 28 July and comments were incorporated and circulated on 29 July
&gt; Next steps will be to work with the DNOs to develop a first draft of the RIGs and RRP.  Timing will be after the consultation responses are submitted and Ofgem has had time to review.
Also raised in No. 18 and 20</t>
  </si>
  <si>
    <t>SpC 3.4.3 and 3.4.11</t>
  </si>
  <si>
    <t>Appears to have the same obligation</t>
  </si>
  <si>
    <t>Suggest this is only included once to avoid duplication</t>
  </si>
  <si>
    <t xml:space="preserve">We propose to retain the current drafting. 3.4.3 introduces the condition and what it includes. It highlights that this condition establishes the WSC Governance Document which is expanded on in Part B.  </t>
  </si>
  <si>
    <r>
      <t xml:space="preserve">Asked if interruption needs to be a defined term in the WSC definition:
</t>
    </r>
    <r>
      <rPr>
        <i/>
        <sz val="10"/>
        <color theme="1"/>
        <rFont val="Verdana"/>
        <family val="2"/>
      </rPr>
      <t>means a Customer experiencing on</t>
    </r>
    <r>
      <rPr>
        <sz val="11"/>
        <color theme="1"/>
        <rFont val="Calibri"/>
        <family val="2"/>
        <scheme val="minor"/>
      </rPr>
      <t xml:space="preserve"> </t>
    </r>
    <r>
      <rPr>
        <i/>
        <sz val="10"/>
        <color theme="1"/>
        <rFont val="Verdana"/>
        <family val="2"/>
      </rPr>
      <t xml:space="preserve">average at least four interruptions at Higher Voltage Distribution per Regulatory Year, over a three Regulatory Year period (ie 12 or more over three Regulatory Years, with a minimum of two interruptions per Regulatory Year).
 </t>
    </r>
  </si>
  <si>
    <t>&gt; Agree - the RIGs definition of an Interruption would not be suitable here.  If the addition by LDWG of "Distribution" is intended to exclude transmission-related interruptions, then the definition could be expanded to reflect this.
&gt; DNOs please provide suggestions for the definition.
&gt; Suggestions in No. 9</t>
  </si>
  <si>
    <t>Same as No. 1</t>
  </si>
  <si>
    <t>The draft condition does not set out what the treatment of any overspend against the overall WSC ‘cap’ would be. We assume that any overspends would be subject to the TIM incentive sharing rate. It would be helpful if this could be made clear on the face of the condition.</t>
  </si>
  <si>
    <t>Same as No. 2</t>
  </si>
  <si>
    <t xml:space="preserve">Further to issue number 6, the definition of “Worst Served Customer” should be clear that only faults on the licensee’s Distribution System above low voltage are included in the count i.e. incidents on other connected distributed generation, transmission or distribution systems that cause power cuts on the licensee’s Distribution System should be excluded. The definition should also include only unplanned power cuts. </t>
  </si>
  <si>
    <t>Proposed definition of “Worst Served Customer” is “means a Customer who experiences on average at least four unplanned Power Cuts at Distribution Higher Voltage per Regulatory Year, over a three Regulatory Year period (i.e. 12 or more such Power Cuts over three Regulatory Years, with a minimum of two such Power Cuts per Regulatory Year)”. Proposed definition of “Power Cut” for the purposes of this condition is “means where the supply to a Customer’s premises is interrupted for three minutes or longer as a result of a failure of, fault in or damage to the licensee’s Distribution System”. The definition of WSC Project would have to change accordingly. Proposed definition of WSC Project is “means a project that is expected to reduce the number of Power Cuts experienced by Worst Served Customers. This covers both capital investments and operational changes.”</t>
  </si>
  <si>
    <t xml:space="preserve">Amended in the definitions tracker. We are open to views as part of the informal licence consultation. </t>
  </si>
  <si>
    <t>Part A, 3.4.4</t>
  </si>
  <si>
    <t>DNOs to provide views on whether this should be set out in a formula or text</t>
  </si>
  <si>
    <t>Part A, 3.4.5</t>
  </si>
  <si>
    <t>Will the Visual Amenity funding operate in the same way as for WSC?</t>
  </si>
  <si>
    <t xml:space="preserve">Same as No. 3
</t>
  </si>
  <si>
    <t>CRC 2D</t>
  </si>
  <si>
    <t>&gt; Asked if there will be separate drafting for legacy close out for both WSC and IIS
&gt; SPEN to send Ofgem a separate email on this</t>
  </si>
  <si>
    <t>Reg Finance have confirmed that, as this is a PCFM Variable Value for ED1, it will carried into the RIIO-ED2 model, until it's done.</t>
  </si>
  <si>
    <t>missing</t>
  </si>
  <si>
    <t>spc 3.4</t>
  </si>
  <si>
    <t>Although Hilary has provided an answer to issue 2 above, I'm still not clear on the differences between Viaual Amenity and WSC. In simple terms, if WSC UIOLI now works in the following way ( total max amount agreed upfront and within totex,  with annual revenue allowance being set at what the DNO has spent (as long as the total cap has not been breached)). My questions are:
o	Does visual amenity UIOLI work in this way too?
o	What (if any) are the differences between how each of these will work in ED2 vs ED1?</t>
  </si>
  <si>
    <t>Same as No. 3</t>
  </si>
  <si>
    <t xml:space="preserve">We note that we have not had sight of the associated guidance document for this licence condition. As with all other licence conditions, it is important to review the licence condition and associated document in parallel to ensure that a full review is possible. </t>
  </si>
  <si>
    <t>Same as No. 4</t>
  </si>
  <si>
    <t>3.4.4</t>
  </si>
  <si>
    <t>We support using a formula to set out WSC rather than narrative, it is clearer for all and reduces risk of misinterpretation</t>
  </si>
  <si>
    <t>5.4.5</t>
  </si>
  <si>
    <t>We understand from the LDWG on 8 June that the guidance doucment for WSC will be disucssed at an ED1 QoS WG - it is imperitive that this document is developed urgently and brought back to a LDWG before the informal consultation</t>
  </si>
  <si>
    <t>3.4.6</t>
  </si>
  <si>
    <t>WSCCSEt and WSCCSC - the reference to 3.4.7 should be 3.4.5.</t>
  </si>
  <si>
    <t>3.4.4a &amp; b</t>
  </si>
  <si>
    <t>It would make sense to swap these two around given that WSC then comes first in the condition.  This also lines up with the appendices as UVA is app 1 and WSC is app 2</t>
  </si>
  <si>
    <t>Defined Term - Worst Served Customer</t>
  </si>
  <si>
    <t>Te defined term in the definitions spreadsheet differs to the Ofgem response to some comments in the issues log.  ENWL disagree with the proposed changes and have included our suggestion within Annex 5 of our response</t>
  </si>
  <si>
    <t>Defined Term - WSC Project</t>
  </si>
  <si>
    <t>3.4.7</t>
  </si>
  <si>
    <t>This should be a new Part C as it is about the governance document, not the formula</t>
  </si>
  <si>
    <t>Create new Part and change the definition of WSC Governance Document to point to the correct Part of the condition</t>
  </si>
  <si>
    <t>3.4.8</t>
  </si>
  <si>
    <t>This para says "The WSC Governance Document may  make provision about the governance and administration of the Worst Served Customers Use It Or Lose It Allowance, including"  "may" should change to "will" to provide clarity of what the governance document will contain</t>
  </si>
  <si>
    <r>
      <t xml:space="preserve">The WSC Governance Document </t>
    </r>
    <r>
      <rPr>
        <sz val="10"/>
        <color rgb="FFFF0000"/>
        <rFont val="Verdana"/>
        <family val="2"/>
      </rPr>
      <t>will</t>
    </r>
    <r>
      <rPr>
        <sz val="10"/>
        <color theme="1"/>
        <rFont val="Verdana"/>
        <family val="2"/>
      </rPr>
      <t xml:space="preserve"> make provision about the governance and administration of the Worst Served Customers Use It Or Lose It Allowance, including</t>
    </r>
  </si>
  <si>
    <t>It is premature to include figures in any appendix ahead of Final Determinations</t>
  </si>
  <si>
    <t>SpC 3.4 Visual Amenity UIOLI</t>
  </si>
  <si>
    <t>Eilidh Alexander</t>
  </si>
  <si>
    <t>3.4.1.</t>
  </si>
  <si>
    <t xml:space="preserve">Wider query on whether we refer to the Totex formula in the totex chapter. </t>
  </si>
  <si>
    <t>No, there is no headline formula in Chapter 3. The licence is just outlining the value and the means by which it may be altered.</t>
  </si>
  <si>
    <t>3.4.1</t>
  </si>
  <si>
    <t>To carry forward the standard lines on where we are not applying the TIM</t>
  </si>
  <si>
    <t>Introductory paragraph improvements</t>
  </si>
  <si>
    <t>3.4.11</t>
  </si>
  <si>
    <t>VAPTEt and VAPCAP - the reference to 3.4.5 should be to 3.4.10.</t>
  </si>
  <si>
    <t>Section header</t>
  </si>
  <si>
    <t>The header Formuale for calculating the Visual Amenity Projects term has lost its Part letter</t>
  </si>
  <si>
    <t>Correct formatting to include Part reference, and correct typo in header</t>
  </si>
  <si>
    <t>SpC 3.4 EV Optioneering UIOLI (SPEN)</t>
  </si>
  <si>
    <t>Appendix 3</t>
  </si>
  <si>
    <t>Values should be split between SPM and SPD licensees.</t>
  </si>
  <si>
    <t>SPEN to confirm values across SPM and SPD.</t>
  </si>
  <si>
    <t>Caroline Ainslie</t>
  </si>
  <si>
    <t>Values received and confirmed by Ofgem 25/8/2022 - Appendix 3 updated.</t>
  </si>
  <si>
    <t>SLC3.5 PCB volume driver</t>
  </si>
  <si>
    <t>Does the unit cost factor in things like real price effects?</t>
  </si>
  <si>
    <t xml:space="preserve">Question directed to Cost Team - RPEs confirmed to be applied post modelling. </t>
  </si>
  <si>
    <t>Unit rate needs to allow for the replacement of associated assets, not just PMTs</t>
  </si>
  <si>
    <t xml:space="preserve">We have not currently included 'associated assets' with the replacement of a PMT as we believe associated assets in poor condition should already be captured in other areas of the busines plan, i.e. within NARMs. Discussions ongoing in this area.
We are proposing to calculate unit costs for PMTs and to include a menu of unit rates to accommodate upsizing where justified. This is sitting with the cost team and discussions are ongoing. </t>
  </si>
  <si>
    <t>What is the definition of PCB interventions?</t>
  </si>
  <si>
    <t>WPD "there may be a previous document submitted to Ofgem earlier this year that helps this"</t>
  </si>
  <si>
    <t xml:space="preserve">The 'PCB Interventions' definition proposed by DNOs includes the replacement of associated assets. We have not currently included associated assets within the volume driver scope. We will consider the feedback provided by DNOs and confirm the definition of 'PCB Interventions' following further discussions. </t>
  </si>
  <si>
    <t>1.	The volume driver drafting does not capture need for Pole Mounted Transformers (PMTs) AND associated asset interventions (specifically poles and switchgear). Ofgem said this was raised at the policy group and they were considering.</t>
  </si>
  <si>
    <t>1.	The PCBA term should include terms to capture costs associated with poles and with switchgear. The definition  should also reference these.</t>
  </si>
  <si>
    <t xml:space="preserve">2.	In some instances, DNOs will choose to replace a PMT with a Ground Mounted Transformer (GMT) where this is more efficient. This point was not raised at LDWG. </t>
  </si>
  <si>
    <t>2.	The PCBA term should include terms to capture costs associated with GMTs. In some cases, DNOs may be required to replace a PMT with a GMT if the forecast load growth exceeds the capacity that can be supplied by a PMT. The definition below should also reference this.</t>
  </si>
  <si>
    <t>3.	A clear definition for the term “PCB Interventions” is required in the licence. Ofgem requested DNO suggestions on this.</t>
  </si>
  <si>
    <t>“PCB Interventions”, in the context and scope of the PCBs Volume Driver, means any work undertaken by the licensee on pole-mounted transformers and associated poles and pole-mounted switchgear in order to comply with the PCBs Regulations and such work may involve the installation of a ground-mounted transformer in some circumstances where the forecast load growth exceeds the capacity that can be supplied by a pole-mounted transformer.
“PCBs” has meaning given to that term at Regulation 2(1) of either of the PCBs Regulations.  
“PCBs Regulations” means:
In the case of England and Wales, the Environmental Protection (Disposal of Polychlorinated Biphenyls and other Dangerous Substances) (England and Wales) Regulations 2000, and any amendment to it.
In the case of Scotland, the Environmental Protection (Disposal of Polychlorinated Biphenyls and other Dangerous Substances) (Scotland) Regulations 2000, and any amendment to it</t>
  </si>
  <si>
    <t>4.	PMTs, GMTs, poles and switchgear will each have multiple different unit cost options. Ofgem said this was recognised and the exact number of unit cost categories is being considered by Ofgem.</t>
  </si>
  <si>
    <t>The number of unit costs within each asset category and the level of unit costs should be taken from DNOs CV22 submission or Ofgem’s disaggregated assessment of CV7 costs. This would result in the following cost categories:
a.	PMTs: 10 categories, unit costs taken from CV22 table rows 175-186
b.	GMTs: 2 categories, unit costs taken from Ofgem’s disaggregated assessment of CV7 costs
c.	Poles: 2 categories, unit costs taken from Ofgem’s disaggregated assessment of CV7 costs
d.	Switchgear: 6 categories, unit costs taken from Ofgem’s disaggregated assessment of CV7 costs</t>
  </si>
  <si>
    <t xml:space="preserve">We are proposing to calculate unit costs for PMTs and to include a menu of unit rates to accommodate upsizing where justified. This is sitting with the cost team and discussions are ongoing in this area. </t>
  </si>
  <si>
    <t>SPEN paper copied to help with context</t>
  </si>
  <si>
    <t xml:space="preserve">The feedback will be considered as part of our discussions. </t>
  </si>
  <si>
    <t>3.5.3</t>
  </si>
  <si>
    <t xml:space="preserve">It would be helpful to confirm that the Authority could allow the volume driver to apply in the last two years of the price control. </t>
  </si>
  <si>
    <t>For regulatory years 2026/27 and 2027/28 the authority has the sole discretion to continue to apply the formula in paragraph 3.5.3.</t>
  </si>
  <si>
    <t xml:space="preserve">Due to the legislative compliance deadline, in our view, it is not appropriate for this mechanism to exist beyond the legislative compliance deadline. We believe that it is in the best interest of consumers to ensure that consumers only pay for the assets that are mandated to be replaced relative to the DNOs’ compliance obligation with the PCB Regulations.
We expect for this activity to be aligned with the legislation, and any extension to the legislation may also result in an extension to the mechanism. </t>
  </si>
  <si>
    <t>We are unclear how the tiered unit rates in the DD (para 3.177 of the Core Methodology) will be captured.</t>
  </si>
  <si>
    <t xml:space="preserve">We are proposing to calculate unit costs for PMTs and to include a menu of unit rates to accommodate upsizing where justified. This is sitting with the cost team and discussions are ongoing. </t>
  </si>
  <si>
    <t>Definition of PCB Intervention</t>
  </si>
  <si>
    <t>See proposed definition.</t>
  </si>
  <si>
    <t xml:space="preserve">“PCBs Interventions”, in the context and scope of the PCBs Volume Driver, means any work undertaken by the licensee on pole mounted transformers and associated pole and pole mounted switchgear in order to comply with the PCBs Regulations, and such work may involve the installation of a ground mounted transformer in some circumstances if the forecast load growth exceeds the capacity that can be supplied by a pole mounted transformer.
“PCBs” has meaning given to that term at Regulation 2(1) of either of the PCB Regulations.  
“PCBs Regulations” means:
In the case of England and Wales, the Environmental Protection (Disposal of Polychlorinated Biphenyls and other Dangerous Substances) (England and Wales) Regulations 2000, and any amendment to it.
In the case of Scotland, the Environmental Protection (Disposal of Polychlorinated Biphenyls and other Dangerous Substances) (Scotland) Regulations 2000, and any amendment to it.
</t>
  </si>
  <si>
    <t>Unit costs</t>
  </si>
  <si>
    <t>The number of unit costs within each asset category and the level of unit costs should be taken from DNOs CV22 submission or Ofgem’s disaggregated assessment of CV7 costs</t>
  </si>
  <si>
    <t>Definition of PCB Interventions</t>
  </si>
  <si>
    <t>Clarify definition</t>
  </si>
  <si>
    <t>Propose: “PCB Interventions means any work undertaken by the licensee on pole-mounted transformers and associated poles and pole-mounted switchgear in order to comply with the PCBs Regulations and any work that involves the installation of a ground-mounted transformer in circumstances where the forecast load growth exceeds the capacity that can be supplied by the relevant pole-mounted transformer."</t>
  </si>
  <si>
    <t>Definition of PCBs</t>
  </si>
  <si>
    <t>Use defintion from the regulations for consistency of interpretation</t>
  </si>
  <si>
    <t>Propose: "PCBs has meaning given to that term at Regulation 2(1) of either of the PCBs Regulations."</t>
  </si>
  <si>
    <t>PCB definition included in the definition of Regulations spreadsheet</t>
  </si>
  <si>
    <t>Add definition of the regulations</t>
  </si>
  <si>
    <t>Propose: "PCBs Regulations means, in the case of England and Wales, the Environmental Protection (Disposal of Polychlorinated Biphenyls and other Dangerous Substances) (England and Wales) Regulations 2000, and any amendment to it and, in the case of Scotland, the Environmental Protection (Disposal of Polychlorinated Biphenyls and other Dangerous Substances) (Scotland) Regulations 2000, and any amendment to it."</t>
  </si>
  <si>
    <t>PCB Regulations is included in the definition of ED2 Definitions spreadsheet</t>
  </si>
  <si>
    <t>3.5.2</t>
  </si>
  <si>
    <t>Using proposed definition of "PCB Interventions" would mean that reference to "asset replacement work" is not needed</t>
  </si>
  <si>
    <t>Change to "The effect of this condition is to fund the licensee to undertake PCB Interventions during the Price Control Period relative to baseline allowances."</t>
  </si>
  <si>
    <t>Should 1 April 2025 say 1 April 2026?</t>
  </si>
  <si>
    <t>The text is referring to the regulatory year 2025/26 and as the compliance deadline is 31/12/2025 this should remain as 2025.</t>
  </si>
  <si>
    <t>3.5.3, definitions of PCBVAt and PCBVBt</t>
  </si>
  <si>
    <t>Using proposed definition of "PCB Interventions" would mean that reference to "in the licensee's Distribution Services Area" is not needed</t>
  </si>
  <si>
    <t xml:space="preserve">Change to "means the total number of PCB Interventions for [rating/size of PMT A]" and to "means the total number of PCB Interventions for [rating/size of PMT B]" respectively </t>
  </si>
  <si>
    <t>Suggestion to better describe the effect.  Current drafting says "The effect of this condition is to adjust revenue to fund the licensee for asset replacement work made to reduce PCB contamination on its overhead network  during the Price Control Period relative to baseline allowances."</t>
  </si>
  <si>
    <r>
      <t xml:space="preserve">“The effect of this condition is to adjust revenue to fund the licensee for asset replacement work </t>
    </r>
    <r>
      <rPr>
        <sz val="11"/>
        <color rgb="FFFF0000"/>
        <rFont val="Calibri"/>
        <family val="2"/>
      </rPr>
      <t xml:space="preserve">undertaken to remove PCB contaminated PMTs from </t>
    </r>
    <r>
      <rPr>
        <sz val="11"/>
        <color theme="1"/>
        <rFont val="Calibri"/>
        <family val="2"/>
      </rPr>
      <t>its overhead network during the Price Control Period relative to baseline allowances.”</t>
    </r>
  </si>
  <si>
    <t>Updated in Licence Condition</t>
  </si>
  <si>
    <t>We noted in LDWG that PCB Interventions is not yet defined, and suggest an option.  Care will need to be taken to ensure that the definition within the volume driver is distinct from other PCB related work which would fall within baseline allowances.</t>
  </si>
  <si>
    <t>“PCB Interventions”, in the context and scope of the PCB Volume Driver, means any work undertaken by the licensee on pole-mounted transformers and associated poles and pole-mounted switchgear in order to comply with the PCBs Regulations and any work that involves the installation of a ground-mounted transformer in circumstances where the forecast load growth exceeds the capacity that can be supplied by the relevant pole-mounted transformer.</t>
  </si>
  <si>
    <t>Proposed amended definition</t>
  </si>
  <si>
    <t xml:space="preserve">“PCBs Interventions”, in the context and scope of the PCBs Volume Driver, means any work undertaken by the licensee on pole-mounted transformers and associated poles and pole-mounted switchgear in order to comply with the PCBs Regulations, and such work may involve the installation of a ground-mounted transformer in some circumstances if the forecast load growth exceeds the capacity that can be supplied by a pole-mounted transformer.
“PCBs” has meaning given to that term at Regulation 2(1) of either of the PCBs Regulations.  
“PCBs Regulations” means:
In the case of England and Wales, the Environmental Protection (Disposal of Polychlorinated Biphenyls and other Dangerous Substances) (England and Wales) Regulations 2000, and any amendment to it.
In the case of Scotland, the Environmental Protection (Disposal of Polychlorinated Biphenyls and other Dangerous Substances) (Scotland) Regulations 2000, and any amendment to it.
</t>
  </si>
  <si>
    <t>SpC 3.5
Defined terms</t>
  </si>
  <si>
    <t>Ofgem has recently acknowledged that both associated asset interventions and ground-mounted transformers may be required as part of PCB Interventions work in certain circumstances, but the definition of PCB Interventions does not currently allow for:
- Associated asset interventions required to support the pole-mounted transformers (such as poles and associated equipment). There will be instances where the pole mounted transformers can not be replaced without these associated assets also being replaced; or 
- Replacement of ground-mounted transformers where the forecast load growth exceeds the capacity that can be supplied by a PMT.</t>
  </si>
  <si>
    <r>
      <t>We suggest the</t>
    </r>
    <r>
      <rPr>
        <b/>
        <sz val="10"/>
        <rFont val="Verdana"/>
        <family val="2"/>
      </rPr>
      <t xml:space="preserve"> PCB Interventions</t>
    </r>
    <r>
      <rPr>
        <sz val="10"/>
        <rFont val="Verdana"/>
        <family val="2"/>
      </rPr>
      <t xml:space="preserve"> definition is amended as follows: 
“in the context and scope of the PCB Interventions Volume Driver, means any work undertaken by the licensee on pole-mounted transformers and associated poles and pole-mounted switchgear in order to comply with the PCBs Regulations and such work may involve the installation of a ground-mounted transformer in circumstances where the forecast load growth exceeds the capacity that can be supplied by a pole-mounted transformer.”
</t>
    </r>
    <r>
      <rPr>
        <b/>
        <sz val="10"/>
        <rFont val="Verdana"/>
        <family val="2"/>
      </rPr>
      <t xml:space="preserve">PCBs </t>
    </r>
    <r>
      <rPr>
        <sz val="10"/>
        <rFont val="Verdana"/>
        <family val="2"/>
      </rPr>
      <t xml:space="preserve">“has meaning given to that term at Regulation 2(1) of either of the PCBs Regulations.”  
</t>
    </r>
    <r>
      <rPr>
        <b/>
        <sz val="10"/>
        <rFont val="Verdana"/>
        <family val="2"/>
      </rPr>
      <t>PCBs Regulations</t>
    </r>
    <r>
      <rPr>
        <sz val="10"/>
        <rFont val="Verdana"/>
        <family val="2"/>
      </rPr>
      <t xml:space="preserve"> means:
“In the case of England and Wales, the Environmental Protection (Disposal of Polychlorinated Biphenyls and other Dangerous Substances) (England and Wales) Regulations 2000, and any amendment to it.
In the case of Scotland, the Environmental Protection (Disposal of Polychlorinated Biphenyls and other Dangerous Substances) (Scotland) Regulations 2000, and any amendment to it.”</t>
    </r>
  </si>
  <si>
    <t>We assume that the formula can be flexed to reflect the agreed number of unit rates which will apply. This will need to be reflected for Formal Consultation when policy decisions are made.</t>
  </si>
  <si>
    <t>3.5.4</t>
  </si>
  <si>
    <t>We disagree with the use of a sunset clause we set out our position in more detail in "Annex 3: Outstanding policy challenges with licence drafting interaction"</t>
  </si>
  <si>
    <t xml:space="preserve">Appendix 1 and 2 </t>
  </si>
  <si>
    <t>Additional appendices will be needed if additional unit rates are agreed as part of the policy decisions for PCB volume driver.</t>
  </si>
  <si>
    <t>SpC 3.6 Net Zero Reopener</t>
  </si>
  <si>
    <t>Attala Buretta</t>
  </si>
  <si>
    <t>23.03.2022</t>
  </si>
  <si>
    <t>3.6.4</t>
  </si>
  <si>
    <t xml:space="preserve">Expected a different formula with a value that is directed when the re-opener is triggered. </t>
  </si>
  <si>
    <t>Clarified and noted that the allowances are in appendix 1. No follow up question on this by the company.</t>
  </si>
  <si>
    <t xml:space="preserve">SSMD did not mention that there will be a PCD. No policy discussion on whether a PCD is applicable in the ED2 sector. </t>
  </si>
  <si>
    <t xml:space="preserve">Confirmed. To be further discussed in April DEWG and the condition will be come in again in the May LDWG. </t>
  </si>
  <si>
    <t xml:space="preserve">Sycnorize with the environmental re-opener. Company stated that in Feb DEWG it was discussed that the env re-opener will be narrow and everything else to fall within the NZ. Policy discussion on the environmental legislation should be syncronized with the discussion around this re-opener. </t>
  </si>
  <si>
    <t>Will be brought again in the April DEWG and May LDWG.</t>
  </si>
  <si>
    <t>Ofgem is exploring to narrow the env re-opener, further to the Feb DEWG. The discussion will be facilitated if the env and nz re-openers are brought in at the same time in April.</t>
  </si>
  <si>
    <t>Same as above.</t>
  </si>
  <si>
    <t>3.6.10</t>
  </si>
  <si>
    <t>justification why para 3.6.10 exists there</t>
  </si>
  <si>
    <t>It is not necessary, but it clarifies how the re-opener will be implemented.</t>
  </si>
  <si>
    <t>3.6.9(b)</t>
  </si>
  <si>
    <t>what is the logic behind changing any other licence conditions</t>
  </si>
  <si>
    <t>Clarified - relating to outputs under other conditions that will be related to a NZ development.</t>
  </si>
  <si>
    <t>3.6.6</t>
  </si>
  <si>
    <t>establishes"</t>
  </si>
  <si>
    <t>Corrected to "establishes".</t>
  </si>
  <si>
    <t>the NZ conditions that may be required to trigger the re-opener need to be examined further in the context of ED.</t>
  </si>
  <si>
    <t>Noted. To be further discussed in the April DEWG and the condition will be scheduled for May LDWG.</t>
  </si>
  <si>
    <t xml:space="preserve">3.6.9(c) </t>
  </si>
  <si>
    <t>justification behind this condition</t>
  </si>
  <si>
    <t>Clare clarified - modifications should be relevant to allowances that are linked back to the net zero context.</t>
  </si>
  <si>
    <t>3.6.2(b)</t>
  </si>
  <si>
    <t>To reflect Clare's clarification</t>
  </si>
  <si>
    <t xml:space="preserve">After "licence" add: "insofar as those outputs, delivery dates and allowances are related to a Net Zero Development" </t>
  </si>
  <si>
    <t xml:space="preserve">We don't think clarification is required. </t>
  </si>
  <si>
    <t>After "licence" add: "insofar as those outputs, delivery dates and allowances are related to a Net Zero Development"</t>
  </si>
  <si>
    <t>3.6.9(c)</t>
  </si>
  <si>
    <t>Change "is" to "are"</t>
  </si>
  <si>
    <t>Addressed.</t>
  </si>
  <si>
    <t>3.6.14( c)</t>
  </si>
  <si>
    <t>After "status" add: "of the output that has not been Fully Delivered"  and before "value" add: "the"</t>
  </si>
  <si>
    <t>01.04.2022</t>
  </si>
  <si>
    <t xml:space="preserve">This condition could potentially be further clarified by making it clearer that any such wider SpC modifications must only be one where incidental to the implementation of a Net Zero Development under this reopener. </t>
  </si>
  <si>
    <t>NZ condition</t>
  </si>
  <si>
    <t xml:space="preserve">Views shared with Ofgem DEWG ahead of policy discussion </t>
  </si>
  <si>
    <t>Would like to revisit this condition and issues log after the policy discussion takes place</t>
  </si>
  <si>
    <r>
      <t>Definition of Reopeners in definitions spreadsheet only refers to SpC 3.2. Also, the term "Reopener" is capitalised in 3.6.2 (b) but the definition refers to "Reopener</t>
    </r>
    <r>
      <rPr>
        <b/>
        <sz val="10"/>
        <rFont val="Verdana"/>
        <family val="2"/>
      </rPr>
      <t>s</t>
    </r>
    <r>
      <rPr>
        <sz val="10"/>
        <rFont val="Verdana"/>
        <family val="2"/>
      </rPr>
      <t>"</t>
    </r>
  </si>
  <si>
    <t>3.6.1</t>
  </si>
  <si>
    <t>Should "net zero Reopener" be capitalised? i.e. "Net Zero Reopener"? This then aligns with the heading of SpC 3.6</t>
  </si>
  <si>
    <t>3.6.7</t>
  </si>
  <si>
    <t xml:space="preserve">Does this paragraph need to refer to "Licensed Activity" for which the definition is TBD? </t>
  </si>
  <si>
    <t>Suggested alternatives:
(b) the Net Zero Development has caused, or is expected to cause, the licensee's expenditure to increase or decrease during the Price Control Period; 
(c) the effect, or expected effect, of the Net Zero Development on the  the licensee's expenditure is not otherwise provided for in this licence;
(d) the effect, or expected effect, of the Net Zero Development has not already been assessed under another Re-opener; and
(e) the impact, or expected impact, on the licensee's expenditure of the Net Zero Development exceeds the Materiality Threshold.</t>
  </si>
  <si>
    <t>3.6.8, 3.6.9</t>
  </si>
  <si>
    <t xml:space="preserve"> These paragraphs provde a lot of scope for making any change to any special conditions; should circumstances that need to be met before a modification is made be included or referenced here? Also, can these paragraphs be merged and simplified?</t>
  </si>
  <si>
    <t xml:space="preserve">Suggested alternative:
3.6.8 The Authority may make modifications under the Net Zero Re-opener at any time during the Price Control Period where the conditions in paragraph 3.6.7 are met and where: 
(a) modifications are confined to outputs, delivery dates and allowances relevant to the Net Zero Development that is the subject of the Re-opener;
(b) modifications to the outputs, delivery dates and allowances in the other special conditions of this licence are confined to those resulting from the Net Zero Development that is the subject of the Re-opener; and
(d) modifications are confined to allowances for Regulatory Years commencing on or after 1 April 2023.
</t>
  </si>
  <si>
    <t>01.04.2021</t>
  </si>
  <si>
    <t>3.6 Part E heading</t>
  </si>
  <si>
    <t xml:space="preserve">It is unclear which direction this is referring to. </t>
  </si>
  <si>
    <t xml:space="preserve">This seems to only refer to direction of NZROt but it seems the same process should be followed when making a modification under the Net Zero Reopener. Suggest 3.6.13 refers to 3.6.8 and 3.6.12 (see issue below). </t>
  </si>
  <si>
    <t>3.6.13</t>
  </si>
  <si>
    <t>Reference to 3.6.11 does not seem correct; should this refer to 3.6.8 and 3.6.12?</t>
  </si>
  <si>
    <t>3.6.14</t>
  </si>
  <si>
    <t>Reference to 3.6.11 does not seem correct; should this refer to 3.6.12?</t>
  </si>
  <si>
    <t xml:space="preserve">There is no reference in this condition to reopener application windows for licensee applications, unlike other reopener conditions. </t>
  </si>
  <si>
    <t>Authority only trigger.</t>
  </si>
  <si>
    <t>Part B heading</t>
  </si>
  <si>
    <t>The heading should not be a question.  It should be a statement of what the section describes.  It should be called something like “Net Zero Price Control Deliverables”</t>
  </si>
  <si>
    <t>Change "Part B: What is the licensee funded to deliver? " to "Net Zero Price Control Deliverables"</t>
  </si>
  <si>
    <t>3.6.9 (d)</t>
  </si>
  <si>
    <t>3.6.11</t>
  </si>
  <si>
    <t>The new paragraph 3.6.11 is irrelevant, if it is only the Authority that can trigger a Net Zero Re-opener.  Paragraph 3.6.8 only suggests that the Authority may make modifications.  There are no provisions in the licence for a licensee to make a re-opener submission.</t>
  </si>
  <si>
    <t>Appendix 1 Title</t>
  </si>
  <si>
    <t>Remove £m from the title because the data is not exclusively £m.  It also includes outputs and dates.</t>
  </si>
  <si>
    <t>Appendix 1 Table</t>
  </si>
  <si>
    <t>There needs to be a title above the regulatory years and total that states "Allowances"</t>
  </si>
  <si>
    <t xml:space="preserve">Addressed. </t>
  </si>
  <si>
    <t>The formula seems to assume that all the items will be in the list in the appendix for 1.4.23 and adjustments will be made to that - normally I would have expected a separate term in the formula which the reopener acts upon but that is not present here</t>
  </si>
  <si>
    <t>Establishes not established</t>
  </si>
  <si>
    <t>3.6.7e</t>
  </si>
  <si>
    <t>DNOs will need to see the value for the materiality threshold to understand the impact of this LC</t>
  </si>
  <si>
    <t>Consultation position at DDs.</t>
  </si>
  <si>
    <t>3.6.9</t>
  </si>
  <si>
    <t>too many "modifications" in the sentences</t>
  </si>
  <si>
    <t>3.6.9b</t>
  </si>
  <si>
    <t>Shouldn’t this be tied back to a Net Zero Reopener action?</t>
  </si>
  <si>
    <t>3.6.9 a/c</t>
  </si>
  <si>
    <t>Does these two overlap?</t>
  </si>
  <si>
    <t>Should this reference Net Zero Development being cost beneficial once other options have been considered and discounted?</t>
  </si>
  <si>
    <t>3.6.7(d)</t>
  </si>
  <si>
    <t>Rather than 'has not already been assessed under another re-opener', it may be more accurate to state this 'could not be assessed under another re-opener'.</t>
  </si>
  <si>
    <t>the effect of the Net Zero Development could not be assessed under another Re-opener'</t>
  </si>
  <si>
    <t xml:space="preserve">As discussed at the LDWG, this is very wide ranging - we are not convinced it is appropraite for this to allow modifications to alowances under any other special licence conditions. </t>
  </si>
  <si>
    <t xml:space="preserve">We note the ongoing policy discussions around the interaction and potential crossover between this reopener and the environmental reopener. It is essential that there is a clear distinction and that the drafting then reflects this. </t>
  </si>
  <si>
    <t>This paragraph refers to requirement comply with the Re-opener Guidance and Application Requirements Document. However, (a) this condition is written so that only Ofgem can trigger it and (b) appendix 1 of the Re-opener Guidance and Application Requirements Document says that it does not apply to the Net Zero Re-opener.  This paragraph should be deleted.</t>
  </si>
  <si>
    <t>As this re-opener may only be triggered by Ofgem, a paragraph should be included setting out how the Authority will assess whether to instigate the re-opener.</t>
  </si>
  <si>
    <t>Defined term - Price Control Deliverable</t>
  </si>
  <si>
    <t>Defined term - Net Zero Developments</t>
  </si>
  <si>
    <t>Can Ofgem advise whether item e is intended to be covered by the Load Related Re-opener or the Net Zero Re-opener?</t>
  </si>
  <si>
    <t>3.6.7b, c and e</t>
  </si>
  <si>
    <t>The term Licensed Activity should be removed and replaced with Distribution Business</t>
  </si>
  <si>
    <t>Special Condition 3.7 Coordinated Adjustment Mechanism Re-opener (CAM)</t>
  </si>
  <si>
    <t>3X.7</t>
  </si>
  <si>
    <t>costs incurred after the start of ED2 - does this cause any problems with costs incurred at the bridge (end) of ED1 to (start) of ED2. Does this pose a risk?</t>
  </si>
  <si>
    <t>Changing the date to April 2021</t>
  </si>
  <si>
    <t>Any CAM costs incurred over ED1 will be captured in reporting (March 2023) and should have been part of any ED1 application. Preparatory application costs incurred in ED1 for an application during 1st year of ED2 would be captured in ED2 reporting.</t>
  </si>
  <si>
    <t>Original ED1 license has a  window of May 2022 - is there a risk that Ofgem won't make a decision before April 2023?</t>
  </si>
  <si>
    <t>Possible grandfathering provisions to address this besides practical ways to address this.</t>
  </si>
  <si>
    <t>The timing of the window is to ensure decisions are made before the AIP of that year - the date is set due to simpler applications so that meeting the AIP date will ensure awards are made in that same year.</t>
  </si>
  <si>
    <t>3X.3</t>
  </si>
  <si>
    <t>"Sets out" not "explains"</t>
  </si>
  <si>
    <t>3X.6</t>
  </si>
  <si>
    <t>Starts with (b) not (a)</t>
  </si>
  <si>
    <t>Agreed, formatting corrected.</t>
  </si>
  <si>
    <t>3X.6(g)</t>
  </si>
  <si>
    <t>Is the CAMt term used in all other sectors - if not needs to revert to ED1 drafting</t>
  </si>
  <si>
    <t>Yes, the CAMt (term) is identical across the sectors.</t>
  </si>
  <si>
    <t>3X.8</t>
  </si>
  <si>
    <t>If you read the opening sentence and bullets (a) or (b) it does not make sense and feels like some wording is missing</t>
  </si>
  <si>
    <t>Agreed, redrafted to relect which paragraphs have requirements that will be assessed before the Authority makes a direction.</t>
  </si>
  <si>
    <t>3X.5</t>
  </si>
  <si>
    <t>Capitalise "writing"</t>
  </si>
  <si>
    <t>"Writing" is a definted term in ED1, but not in ED2 (at time of writing). To avoid doubt, sentence has been amended to refer only to required contents and not format: formatting is dealt with in detail in the associated Re-opener Guidance, which paragraph 3.7.8 requires DNOs to comply with.</t>
  </si>
  <si>
    <t>3X.4 and 3X.6f and 3X.10c</t>
  </si>
  <si>
    <t>Refers to outputs, delivery dates and allowances within the special conditions, however it is possible that such granular information does not appear in the special conditions</t>
  </si>
  <si>
    <t>Suggest this reference is removed, and original ED1 wording retained</t>
  </si>
  <si>
    <t>Have amended to include the word "any" in 3.7.4 and 3.7.6, so that the direction does not exclude values that have no outputs/delivery dates/allowances associated with them. The reference in 3.7.10 has been amended as per issue No.6 in this spreadsheet.</t>
  </si>
  <si>
    <t>3X.7b</t>
  </si>
  <si>
    <t xml:space="preserve">On reflection after the meeting agree with issue 1 - any CAM application made in May 2023 could realistically include costs incurred in 2022 (preparation) </t>
  </si>
  <si>
    <t>Suggest revert to original wording of 1 April 2021.  This is important with the introduction of 3X.8 as eligibility criteria</t>
  </si>
  <si>
    <t>See response to issue No.1 in this spreadsheet.</t>
  </si>
  <si>
    <t>3X.10a</t>
  </si>
  <si>
    <t>This refers to PCFM Variable Values which has been replaced elsewhere in the condition to CAMt</t>
  </si>
  <si>
    <t>Change to be consistent with rest of the condition</t>
  </si>
  <si>
    <t>The reference in 3.7.10 has been amended as per issue No.6 in this spreadsheet.</t>
  </si>
  <si>
    <t>3.7.2</t>
  </si>
  <si>
    <t>missing words</t>
  </si>
  <si>
    <r>
      <t xml:space="preserve">3.7.2 The effect of this condition is to establish a Re-opener </t>
    </r>
    <r>
      <rPr>
        <sz val="10"/>
        <color rgb="FFFF0000"/>
        <rFont val="Verdana"/>
        <family val="2"/>
      </rPr>
      <t xml:space="preserve">which can be </t>
    </r>
    <r>
      <rPr>
        <sz val="10"/>
        <color theme="1"/>
        <rFont val="Verdana"/>
        <family val="2"/>
      </rPr>
      <t xml:space="preserve">triggered  by the licensee </t>
    </r>
  </si>
  <si>
    <t>Appears to be a repeat of Part A - suggest this is deleted</t>
  </si>
  <si>
    <t>Delete Part D</t>
  </si>
  <si>
    <t>3.7.11</t>
  </si>
  <si>
    <t>We are unsure which paragraph gives the Authority the power to make a direction, not sure that 3.7.4 does this</t>
  </si>
  <si>
    <t>Special Condition 3.8 Carry-over Green Recovery Scheme Project Costs (CGRSt)</t>
  </si>
  <si>
    <t>Tim Aldridge</t>
  </si>
  <si>
    <t>3.9.2</t>
  </si>
  <si>
    <t>Condition should specify that eligible projects should have commenced in ED1.</t>
  </si>
  <si>
    <t>Add to definition of Green Recovery Project Costs</t>
  </si>
  <si>
    <t>See revised draft of 25-Feb-22</t>
  </si>
  <si>
    <t>Current drafting removes requirement to spend ED1 allowance in full before gaining green recovery funding</t>
  </si>
  <si>
    <t>Reintroduce reference to Overall Expenditure Condition from ED1 version in defition of Green Scheme Project Costs</t>
  </si>
  <si>
    <t>Initial drafting included in version of 25-Feb-22</t>
  </si>
  <si>
    <t>3.9.1</t>
  </si>
  <si>
    <t>Current drafting is ambiguous with respect to treatment around the TIM - neutral impact rather than not being applied to Totex.</t>
  </si>
  <si>
    <t>Drafting suggested in Feb-22 LDWG which may need refining</t>
  </si>
  <si>
    <t>Initial drafting included in version of 25-Feb-22. Superseded by issue 6.</t>
  </si>
  <si>
    <t>Could be clearer that this is a legacy condition for carry forward allowances</t>
  </si>
  <si>
    <t>Add Carry-over to title and at relevant points in condition</t>
  </si>
  <si>
    <t>WPD/ENWL</t>
  </si>
  <si>
    <t>3.8.2</t>
  </si>
  <si>
    <t>3.8.2 refers to paragraph 3.9.3</t>
  </si>
  <si>
    <t>Reference should be to paragraph 3.8.3</t>
  </si>
  <si>
    <t>Numbering changed from 3.9 to 3.8 when separating out from main chapter. If 3.8 is maintained, then update reference to 3.8.3</t>
  </si>
  <si>
    <t>3.8.1</t>
  </si>
  <si>
    <t>Proposed alternative wording</t>
  </si>
  <si>
    <r>
      <t xml:space="preserve">3.8.1 The purpose of this condition is to calculate the term CGRSt (the Carry-over Green Recovery Scheme term).  This contributes to the calculation of the Totex Allowance, </t>
    </r>
    <r>
      <rPr>
        <sz val="10"/>
        <color rgb="FFFF0000"/>
        <rFont val="Verdana"/>
        <family val="2"/>
      </rPr>
      <t>to be included in</t>
    </r>
    <r>
      <rPr>
        <strike/>
        <sz val="10"/>
        <color theme="1"/>
        <rFont val="Verdana"/>
        <family val="2"/>
      </rPr>
      <t xml:space="preserve"> </t>
    </r>
    <r>
      <rPr>
        <strike/>
        <sz val="10"/>
        <color rgb="FFFF0000"/>
        <rFont val="Verdana"/>
        <family val="2"/>
      </rPr>
      <t>but is treated by</t>
    </r>
    <r>
      <rPr>
        <sz val="11"/>
        <color theme="1"/>
        <rFont val="Calibri"/>
        <family val="2"/>
        <scheme val="minor"/>
      </rPr>
      <t xml:space="preserve"> the ED2 Price Control Financial Model</t>
    </r>
    <r>
      <rPr>
        <sz val="10"/>
        <color rgb="FFFF0000"/>
        <rFont val="Verdana"/>
        <family val="2"/>
      </rPr>
      <t>,</t>
    </r>
    <r>
      <rPr>
        <sz val="11"/>
        <color theme="1"/>
        <rFont val="Calibri"/>
        <family val="2"/>
        <scheme val="minor"/>
      </rPr>
      <t xml:space="preserve"> </t>
    </r>
    <r>
      <rPr>
        <sz val="10"/>
        <color rgb="FFFF0000"/>
        <rFont val="Verdana"/>
        <family val="2"/>
      </rPr>
      <t xml:space="preserve">to ensure </t>
    </r>
    <r>
      <rPr>
        <strike/>
        <sz val="10"/>
        <color rgb="FFFF0000"/>
        <rFont val="Verdana"/>
        <family val="2"/>
      </rPr>
      <t>so as to receive</t>
    </r>
    <r>
      <rPr>
        <sz val="10"/>
        <color rgb="FFFF0000"/>
        <rFont val="Verdana"/>
        <family val="2"/>
      </rPr>
      <t xml:space="preserve"> </t>
    </r>
    <r>
      <rPr>
        <sz val="11"/>
        <color theme="1"/>
        <rFont val="Calibri"/>
        <family val="2"/>
        <scheme val="minor"/>
      </rPr>
      <t xml:space="preserve">neutral treatment </t>
    </r>
    <r>
      <rPr>
        <sz val="10"/>
        <color rgb="FFFF0000"/>
        <rFont val="Verdana"/>
        <family val="2"/>
      </rPr>
      <t xml:space="preserve">under </t>
    </r>
    <r>
      <rPr>
        <strike/>
        <sz val="10"/>
        <color rgb="FFFF0000"/>
        <rFont val="Verdana"/>
        <family val="2"/>
      </rPr>
      <t>by</t>
    </r>
    <r>
      <rPr>
        <sz val="11"/>
        <color theme="1"/>
        <rFont val="Calibri"/>
        <family val="2"/>
        <scheme val="minor"/>
      </rPr>
      <t xml:space="preserve"> the Totex Incentive Mechanism.</t>
    </r>
  </si>
  <si>
    <t>Proposed alternative wording:
This contributes to the calculation of the Totex Allowance and receives neutral treatment under the Totex Incentive Mechanism.</t>
  </si>
  <si>
    <t>3.8.3</t>
  </si>
  <si>
    <t>"current" is not needed due to definition of "Price Control Period"</t>
  </si>
  <si>
    <t>Delete "current"</t>
  </si>
  <si>
    <t>Agree - remove "current".</t>
  </si>
  <si>
    <t xml:space="preserve">The Overall Expenditure Condition should not apply to GRS expenditure in RIIO-ED2; the Heads of Terms refers to "new funding" in RIIO-ED1 in relation to this. It does not follow that expenditure in RIIO-ED2 on schemes that have been approved by Ofgem, and commenced in RIIO-ED1, should not be fully funded. Such schemes would receive Totex allowances if they had been included in companies' RIIO-ED2 plans. </t>
  </si>
  <si>
    <r>
      <t>The GRE</t>
    </r>
    <r>
      <rPr>
        <vertAlign val="subscript"/>
        <sz val="10"/>
        <color theme="1"/>
        <rFont val="Verdana"/>
        <family val="2"/>
      </rPr>
      <t>t</t>
    </r>
    <r>
      <rPr>
        <sz val="11"/>
        <color theme="1"/>
        <rFont val="Calibri"/>
        <family val="2"/>
        <scheme val="minor"/>
      </rPr>
      <t xml:space="preserve"> term in 3.8.2 should be replaced by a second term for GRS expenditure in RIIO-ED2 which is not subject to the RIIO-ED1 Overall Expenditure Condition. </t>
    </r>
  </si>
  <si>
    <t>This is a legacy condition purely to deal with GRS spending on projects that began in ED1 and extended into ED2.
To be discussed through a separate policy session.</t>
  </si>
  <si>
    <t>Any treatment resulting from this condition must be replicated with equal treatment for licensees not requiring additional funding under this mechanism e.g. expenditure should be used to offset any underspend on LRE</t>
  </si>
  <si>
    <t>This is a legacy condition purely to deal with GRS spending that extends into ED2.
No suggested drafting for this condition.
To be discussed through a separate policy session.</t>
  </si>
  <si>
    <t>Introduction</t>
  </si>
  <si>
    <t>Could be clearer still that this is a legacy condition for carry forward allowances only (in addition to changes made for issue 4)</t>
  </si>
  <si>
    <t>Added a second paragraph to the Introduction</t>
  </si>
  <si>
    <t>GRSt</t>
  </si>
  <si>
    <t>GRS1t needs to be updated to the ED2 price base.</t>
  </si>
  <si>
    <t>TGRS and GRS1Rt terms will need to be will need to be uplifted to 2020-21 prices</t>
  </si>
  <si>
    <t>Can this appendix be pre-populated, the figures were set in ED1 so should be readily available now</t>
  </si>
  <si>
    <t>LRE Volume Drivers, 3.9</t>
  </si>
  <si>
    <t>Fiona Campbell</t>
  </si>
  <si>
    <t>August LDWG</t>
  </si>
  <si>
    <t>3.9.5, 3.9.7</t>
  </si>
  <si>
    <t xml:space="preserve">Discussion on para 3.9.5 (also applying to 3.9.7) and whether the licence needs to specify the ability to update the cap </t>
  </si>
  <si>
    <t>Ofgem noted that governance doc will cover this, but to bear in mind for that. Update - covered in doc.</t>
  </si>
  <si>
    <t>Part A</t>
  </si>
  <si>
    <t>Query whether it should be secondary network volume driver (rather than reinforcement)</t>
  </si>
  <si>
    <t>Maintain as is, consistent with CV2 name used in BPDT/RRPs.</t>
  </si>
  <si>
    <t>3.9.4, 3.9.6</t>
  </si>
  <si>
    <t>Query whether year t needed to be defined</t>
  </si>
  <si>
    <t>Ofgem clarified the approach to the ED2 licence is to define at beginning of the licence unless justification otherwise.</t>
  </si>
  <si>
    <t>Regarding terms SRUC and SRCD, suggestion to change wording to be interventions (UC) and asset reinforced (CD) and could then be consistent with part B</t>
  </si>
  <si>
    <t>Eg. SRUC meants the unit cost of intervention type i</t>
  </si>
  <si>
    <t xml:space="preserve">Ofgem to consider. Following further consideration, change made to LVSUC definition but no further changes needed as consider current approach is clearer. </t>
  </si>
  <si>
    <t xml:space="preserve">Noted 'slippage' of some defined terms not being consistent in Part C </t>
  </si>
  <si>
    <t>Ofgem to amend drafting to ensure consistency</t>
  </si>
  <si>
    <t>capital K in km</t>
  </si>
  <si>
    <t>Ofgem to amend</t>
  </si>
  <si>
    <t>Ref to previous LDWG discussion, does revenue (with small 'r') refer to allowed revenue</t>
  </si>
  <si>
    <t>Ofgem clarified it meant totex, as per 3.9.1 and actioned change in group</t>
  </si>
  <si>
    <t>Query when gov doc likely to be received by LDWG</t>
  </si>
  <si>
    <t>Ofgem clarified it's coming to September WG</t>
  </si>
  <si>
    <t>3.9.4, 3.96 and Appendices</t>
  </si>
  <si>
    <t>Query over headings or definitions issue for associated appendix tables and lack of clarity</t>
  </si>
  <si>
    <t>Ofgem to consider and DNOs to provide any drafting suggestions via issues log</t>
  </si>
  <si>
    <t>Query whether governance doc is necessary or if reporting via RIGs could be sufficient</t>
  </si>
  <si>
    <t>Ofgem consider governance document important as DNOs must satisfy requirements of this to receive funding. To consider at Sept LDWG once governance doc drafted.</t>
  </si>
  <si>
    <t>LRE Volume Driver condition</t>
  </si>
  <si>
    <t>Query over how these conditions fit with other load condition (re-opener, net to gross) and request to bring these all back to LDWG to discuss in the round</t>
  </si>
  <si>
    <t>Ofgem to allow for discussion on all conditions at Sept WG, noting Ofgem request for DNOs to provide further comment on what they're unclear on</t>
  </si>
  <si>
    <t>For clarity it might be better to rename the Secondary Reinforcement VD as the Secondary Network Reinforcement VD.</t>
  </si>
  <si>
    <t>Secondary Network Reinforcement VD and SNRVDt.</t>
  </si>
  <si>
    <t>We consider it appropriate for it to stay as Secondary Reinforcement as this is consistent with the associated cost category in the BPDT/RRPs.</t>
  </si>
  <si>
    <t>3.9.3 &amp; Part C</t>
  </si>
  <si>
    <t>Query over the need for a Governance Document as the process can be dealt with in the RIGs.</t>
  </si>
  <si>
    <t>We consider the governance document is necessary as it requirements are contingent for the receipt of funding, rather just specificying reporting requirements.</t>
  </si>
  <si>
    <t>If renamed to Secondary Network Reinforcement VD then unit costs acroynm changes</t>
  </si>
  <si>
    <t>SNRUCt</t>
  </si>
  <si>
    <t>N/A due to response to 15</t>
  </si>
  <si>
    <t>If SNRUCt renamed then definition changes, taking into account change of wording proposed above in 4.</t>
  </si>
  <si>
    <t>means the unit cost of intervention type i, set out in Appendix 1</t>
  </si>
  <si>
    <t>If renamed to Secondary Network Reinforcement VD then asset reinforced acroynm changes (taking into consideration change of working proposed above in 4).</t>
  </si>
  <si>
    <t>SNRARt</t>
  </si>
  <si>
    <t>If SNRARt renamed then definition chnages, taking into consideration change of working proposed above in 4.</t>
  </si>
  <si>
    <t>means the asset delivered type i, set out in Appendix 1</t>
  </si>
  <si>
    <t>This paragraph defines the cap on the volume driver, but query over whether it have a reference to another Appendix which contains the value of the cap for each DNO.</t>
  </si>
  <si>
    <t>Appendix with value to be added</t>
  </si>
  <si>
    <t>This paragraph (or another) should include the mid period review requirement.</t>
  </si>
  <si>
    <t>This will be covered in the governance document.</t>
  </si>
  <si>
    <t>3.9.6</t>
  </si>
  <si>
    <t>For consistency wih the SNR VD the unit cost defintion should be changed.</t>
  </si>
  <si>
    <t>means the unit cost of intervention type i, set out in Appendix 2</t>
  </si>
  <si>
    <t>Part C heading, 3.9.8, 3.9.9 &amp; 3.9.10, Appendix 1 &amp; Appendix 2</t>
  </si>
  <si>
    <t>Definitions document refers to Load Related Volume Drivers Governance Document</t>
  </si>
  <si>
    <t>Load Related Volume Drivers Governance Document</t>
  </si>
  <si>
    <t xml:space="preserve">Change made </t>
  </si>
  <si>
    <t>Table heading change, if proposal 15 above is accepted</t>
  </si>
  <si>
    <t>SNRVDt unit cost by intervention type(£)</t>
  </si>
  <si>
    <t>Table heading change, if proposals 16 &amp; 17 above are accepted</t>
  </si>
  <si>
    <t>Definition of asset reinforced SNRARi</t>
  </si>
  <si>
    <t>LVSVDt unit cost by intervention type(£)</t>
  </si>
  <si>
    <t>Definition of phrase 'cut-out (Metered)' doesn't point to this LC.</t>
  </si>
  <si>
    <t>To discuss in LDWG to understand issue better</t>
  </si>
  <si>
    <t xml:space="preserve">We note the discussion at the LDWG on the intent for details around reviewing the cap to be captured in the guidance document. As this is fundamental to the operation of the licence condition, our view is that this detail must be on the face of the licence rather than in the guidance document. </t>
  </si>
  <si>
    <t>3.9.5</t>
  </si>
  <si>
    <t>If the value of SRVD is not licensee-specific and is, therefore, set out in an Appendix, it should be clear that the limit is the total value of SRVD in aggregate for the whole of the Price Control Period</t>
  </si>
  <si>
    <t>Propose: "The total value of SRVD for the Price Control Period cannot exceed £[X]m in aggregate."</t>
  </si>
  <si>
    <t>3.9.7</t>
  </si>
  <si>
    <t>If the value of LVSVD is not licensee-specific and is, therefore, set out in an Appendix, it should be clear that the limit is the total value of SRVD in aggregate for the whole of the Price Control Period</t>
  </si>
  <si>
    <t>Propose: "The total value of LVSVD for the Price Control Period cannot exceed £[X]m in aggregate."</t>
  </si>
  <si>
    <t>Part C Heading, 3.9.8, 3.9.9, 3.9.10, Appendix 1 and Appendix 2</t>
  </si>
  <si>
    <t>Make title of the governance document consistent with the definitions spreadsheet, which is "Load Related Volume Drivers Governance Document"</t>
  </si>
  <si>
    <t>Change title to "Load Related Volume Drivers Governance Document" in each case</t>
  </si>
  <si>
    <t>Change "… the delivery metrics that expenditure incurred under this condition will be subject to." to "… and the delivery metrics to which expenditure incurred under this condition will be subject."</t>
  </si>
  <si>
    <t>Consider current wording appropriate as intent is to specify that for the SRVD it will include details on the metric. Can discuss at LDWG if helpful</t>
  </si>
  <si>
    <t>Sp.C. 3.10 - 1-in-20 Severe Weather</t>
  </si>
  <si>
    <t>Herpreet Bharma</t>
  </si>
  <si>
    <t>24.08.2022</t>
  </si>
  <si>
    <t>NPG</t>
  </si>
  <si>
    <t>3.10.1 
Definition for 1-in-20 Severe Weather Event - Definitions Spreadsheet</t>
  </si>
  <si>
    <t xml:space="preserve">Whether the term 'terrestrial' is necessary when describing a Severe Weather 1-20 event. There should be alignment between the SW 1-20 definition and the definition of a SW event under the IIS. </t>
  </si>
  <si>
    <t>exclude 'extra terestirial' events</t>
  </si>
  <si>
    <t>Resolved as per issue no. 9.</t>
  </si>
  <si>
    <t>In Part B of the definition, the first element is missing (in comparison to the IIS definition)</t>
  </si>
  <si>
    <t>We propose to add the following text to the definition of a 1-in-20 SW Event:
"the event ends at a time determined by the Authority having regard to: such time as the licensee may have declared was the end of the severe weather event in its statement of facts submitted under paragraph 4.4.10(b) of Special Condition 4.4."
This will align the definition of a SW event and a 1-in-20 SW event.</t>
  </si>
  <si>
    <t>SSE</t>
  </si>
  <si>
    <t>3.10.3
Defintion for "Restoration Costs" - RIGs</t>
  </si>
  <si>
    <t>Suggest additions to the definition of the 'restoration costs': mobile generation and batteries to be included.</t>
  </si>
  <si>
    <t>Resolved as per issue no. 10.</t>
  </si>
  <si>
    <t>3.10.2</t>
  </si>
  <si>
    <t>Suggest adding incurred 'restoration' and 'temporary accomodation' costs in this paragraph of the condition</t>
  </si>
  <si>
    <t>Resolved as per issue no.19.</t>
  </si>
  <si>
    <t>3.10.3
Defintion for "Temporary Accomodation Costs" - RIGs</t>
  </si>
  <si>
    <t>definition of temporary accomodation costs: does it include direct payments to a hotel? Will propose wording.</t>
  </si>
  <si>
    <t>Resolved as per issue no. 11.</t>
  </si>
  <si>
    <t>Definitions on restoration costs: back office support staff should be included to the definition to make it clear</t>
  </si>
  <si>
    <t>Clarirification on temporary accomodation costs: is it costs for food of customers that are offered temporary accomodation, or does it refer also to food tracks etc.?</t>
  </si>
  <si>
    <t xml:space="preserve">Definition of temporary welfare costs: does it include public or members of staff welfare costs? </t>
  </si>
  <si>
    <t xml:space="preserve">1-in-20 Severe Weather Event means a weather-related event that:
(a) starts at the beginning of a 24-hour period when the number of Incidents caused by the weather-related event at Distribution Higher Voltage in that period is equal to or greater than the commencement threshold number specified in Appendix 1 to Special Condition 3.11 (Allowed Expenditure for 1-in-20 Severe Weather Events); and
(
b) ends at a time determined by the Authority having regard to:
i) such time as the licensee may have declared was the end of the 1-in-20 Severe Weather Event in its statement of facts; 
ii) the time of Restoration of the last Customer off supply due to a low voltage Incident linked to the underlying cause of the 1-in-20 Severe Weather Event (provided that the supply have been restored to all Customers off supply due to high voltage Incidents linked to the underlying cause of the 1-in-20 Severe Weather Event); and
iii) the end of a 48-hour period, when the number of Customers off supply due to high voltage Incidents linked to the underlying cause of the 1-in-20 Severe Weather Event has fallen to zero.
</t>
  </si>
  <si>
    <t>We have amended the definition of a 1-in-20 Severe Weather Event as follows:
"means a weather event that originates in the Earth's atmosphere, that  causes a number of Incidents at Distribution Higher Voltage in any 24 hour periods, which exceeds the number specified in Appendix 1 to Special Condition 3.11 (Allowed Expenditure for 1-in-20 Severe Weather Events).
The duration of the event is determined in accordance with the following:
(a)   the event starts at the beginning of a 24-hour period where the number of Incidents at Distribution Higher Voltage in that period is equal to or greater than the commencement threshold specified in Appendix 1 to Special Condition 3.11; and
(b)   the event ends at a time determined by the Authority having regard to:
 i) such time as the licensee may have declared was the end of the Severe Weather Event in its statement of facts submitted under paragraph 4.4.14(b) of Special Condition 4.4 (Interruptions incentives scheme output delivery incentive);  
ii)  the time of restoration of the last Customer off supply due to a Low Voltage Incident linked to the underlying cause of the severe weather (provided that all Customers off supply due to Incidents at Distribution Higher Voltage linked to the underlying cause of the event have been restored); and
iii) the end of a 48-hour period, when the number of Customers off supply due to Incidents at Distribution Higher Voltage linked to the underlying cause of the 1-in-20 Severe Weather Event has fallen to zero.</t>
  </si>
  <si>
    <t xml:space="preserve">Restoration Costs means any costs incurred by the licensee in respect of a 1-in-20 Severe Weather Event in order to:
i) restore supplies to any affected Customers, including any staff-related and contractor-related costs over and above those the licensee incurs in the normal course of its business, the carrying out of any necessary switching activity and the provision of temporary supplies via, but not limited to, mobile generation and facilities for the storage of electricity that are not owned by the licensee;
ii) repair any faulted assets in order to return such assets to their Pre-Fault Availability; 
iii) replace faulted assets;
iv) undertake work on any associated assets that is required due to the circumstances of the faulted asset, including factors such as the configuration, location or access constraints associated with the faulted asset; and 
v) undertake work on the same asset at the same time as the work set out in iv), including replacement of additional components or full replacement of the asset concerned even if repair of that asset would be possible.  </t>
  </si>
  <si>
    <t>We propose to amend the definition of Restoration Costs as follows:
Restoration Costs means any costs incurred by the licensee in respect of a 1-in-20 Severe Weather Event in order to restore supplies to any affected Customers.  This includes:
i) staff-related and contractor-related costs over and above those the licensee incurs in the normal course of its business. This includes contact centre and support staff.
ii) the carrying out of any necessary switching activity;
iii)  the provision of temporary supplies via, but not limited to, mobile generation and facilities for the storage of electricity that are not owned by the licensee;
iv) undertaking work on faulted asset to return them to their Pre-Fault Availability. This includes the repair or replacement of additional components or full replacement of the asset concerned even if repair of that asset would be possible.  
v) undertaking work on any associated asset that is required due to the circumstances of the faulted asset, including factors such as the configuration, location or access constraints associated with the faulted asset.
We propose to add this text to the ED2 LC Definitions spreadsheet.</t>
  </si>
  <si>
    <t xml:space="preserve">Customer Support Costs means the cost of payments made by the licensee to any Customer or other person for food, drink and/or temporary accommodation, in a hotel or otherwise, during a 1-in-20 Severe Weather Event, including as reimbursement to the Customer for such costs incurred or as payments made directly to the provider of such food, drink or temporary accommodation.
</t>
  </si>
  <si>
    <t>We propose to amend the defintion as follows:
Customer Support Costs means the cost of payments made by the licensee to any Customer for food, drink and/or temporary accommodation, in a hotel or otherwise, during a 1-in-20 Severe Weather Event. This includes reimbursement to the Customer for such costs incurred or as payments made directly to the provider of such food, drink or temporary accommodation.
We propose to add this text to the ED2 LC Definitions spreadsheet.</t>
  </si>
  <si>
    <t>RIGs</t>
  </si>
  <si>
    <t>Other definitions required re terms currently in the RIGs:
Incident means any occurrence on the licensee’s Distribution System or other connected distributed generation, transmission or distribution systems, which:
i) results in a loss of supply of electricity to one or more Customers for three minutes or longer; or
ii) prevents a circuit or item of equipment from carrying normal load current or being able to withstand through fault current for three minutes or longer.
Pre-Fault Availability means the return of an asset to service with the same level of functionality it had before an Incident occurred.
Restoration means the supply to any premises that has been interrupted has been restored such that the Customer is able to use the supply to the premises in the same manner as the supply could have been used before it was interrupted.</t>
  </si>
  <si>
    <t xml:space="preserve">We propose to keep these definitions in the RIGs as they are used by multiple LCs / cost areas. </t>
  </si>
  <si>
    <t>Amend definition</t>
  </si>
  <si>
    <t>Propose: "1-in-20 Severe Weather Event means a weather-related event that: 
(a) starts at the beginning of a 24-hour period when the number of Incidents caused by the weather-related event at Distribution Higher Voltage in that period is equal to or greater than the commencement threshold number specified in Appendix 1 to Special Condition 3.11 (Allowed Expenditure for 1-in-20 Severe Weather Events); and 
(b) ends at a time determined by the Authority having regard to: 
i) such time as the licensee may have declared was the end of the 1-in-20 Severe Weather Event in its statement of facts; 
ii) the time of Restoration of the last Customer off supply due to a low voltage Incident linked to the underlying cause of the 1-in-20 Severe Weather Event (provided that the supply has been restored to all Customers off supply due to high voltage Incidents linked to the underlying cause of the 1-in-20 Severe Weather Event); and 
iii) the end of a 48-hour period, when the number of Customers off supply due to high voltage Incidents linked to the underlying cause of the 1-in-20 Severe Weather Event has fallen to zero."</t>
  </si>
  <si>
    <t>Resolved as per issue no.9.</t>
  </si>
  <si>
    <t xml:space="preserve">Propose: Restoration Costs means any costs incurred by the licensee in respect of a 1-in-20 Severe Weather Event in order to: 
i) restore supplies to any affected Customers, including but not limited to any staff-related and contractor-related costs, costs relating to any contact centre operated by the licensee and costs of any necessary support staff, the carrying out of any necessary switching activity and the provision of temporary supplies via, but not limited to, mobile generation and facilities for the storage of electricity that are not owned by the licensee; 
ii) repair any faulted assets in order to return such assets to their Pre-Fault Availability; 
iii) replace faulted assets; 
iv) undertake work on any associated assets that is required due to the circumstances of the faulted asset, including factors such as the configuration, location or access constraints associated with the faulted asset; and 
v) undertake work on the same asset at the same time as the work set out in 
iv), including replacement of additional components or full replacement of the asset concerned even if repair of that asset would be possible. </t>
  </si>
  <si>
    <t>Change defined term and amend definition</t>
  </si>
  <si>
    <t>Propose change defined term to be “Customer Support Costs” and 
“Customer Support Costs means the cost of payments made by the licensee to any Customer or other person for food, drink and/or temporary accommodation, in a hotel or otherwise, during a 1-in-20 Severe Weather Event, including as reimbursement to the Customer for such costs incurred or as payments made directly to the provider of such food, drink or temporary accommodation.”</t>
  </si>
  <si>
    <t>Resolved as per issue no. 11.  
We have also amended para 3.10.3 and changed "Temporary Accomodation Costs" to "Customer Support Costs"</t>
  </si>
  <si>
    <t>Definitions Spreadheet / RIGs</t>
  </si>
  <si>
    <t>Definition of "Incident" based on that in the RIGs will be required</t>
  </si>
  <si>
    <t>Propose “Incident means any occurrence on the licensee’s Distribution System or other connected distributed generation, transmission or distribution systems, which: 
i) results in a loss of supply of electricity to one or more Customers for three minutes or longer; or 
ii) prevents a circuit or item of equipment from carrying normal load current or being able to withstand through fault current for three minutes or longer.</t>
  </si>
  <si>
    <t>Resolved as per issue no. 12 above.</t>
  </si>
  <si>
    <t>Definition of "Pre-Fault Availability" based on that in the RIGs will be required</t>
  </si>
  <si>
    <t>Propose: "Pre-Fault Availability means the return of an asset to service with the same level of functionality it had before an Incident occurred."</t>
  </si>
  <si>
    <t>Definition of "Restoration" based on that in the RIGs will be required</t>
  </si>
  <si>
    <t>Propose: “Restoration means the supply to any premises that has been interrupted has been restored such that the Customer is able to use the supply to the premises in the same manner as the supply could have been used before it was interrupted.”</t>
  </si>
  <si>
    <t>Reference Restoration Costs and Customer Support Costs</t>
  </si>
  <si>
    <t>Change “… incurred costs as a result …” to “… incurred Restoration Costs and Customer Support Costs as a result …”</t>
  </si>
  <si>
    <t xml:space="preserve">We have amended para 3.10.2 as follows:
The effect of this condition is to provide additional allowances where the licensee has incurred Restoration Costs and Customer Support Costs as a result of a 1-in-20 Severe Weather Event.
 </t>
  </si>
  <si>
    <t>3.10.3</t>
  </si>
  <si>
    <t>Reference Customer Support Costs in definition of VAEWt</t>
  </si>
  <si>
    <t>Change “… the Temporary Accommodation Costs incurred …” to “… the Customer Support Costs incurred …”</t>
  </si>
  <si>
    <t>Resolved as per issue no. 15.</t>
  </si>
  <si>
    <t>Suggested amendments to the definition.</t>
  </si>
  <si>
    <t xml:space="preserve">1-in-20 Severe Weather Event means a weather-related event that:
(a)	starts at the beginning of a 24-hour period when the number of Incidents caused by the weather-related event at Distribution Higher Voltage in that period is equal to or greater than the commencement threshold number specified in Appendix 1 to Special Condition 3.11 (Allowed Expenditure for 1-in-20 Severe Weather Events); and
(b)	ends at a time determined by the Authority having regard to:
i)	such time as the licensee may have declared was the end of the 1-in-20 Severe Weather Event in its statement of facts; 
ii)	the time of Restoration of the last Customer off supply due to a low voltage Incident linked to the underlying cause of the 1-in-20 Severe Weather Event (provided that the supply have been restored to all Customers off supply due to high voltage Incidents linked to the underlying cause of the 1-in-20 Severe Weather Event); and
iii)	the end of a 48-hour period, when the number of Customers off supply due to high voltage Incidents linked to the underlying cause of the 1-in-20 Severe Weather Event has fallen to zero.
</t>
  </si>
  <si>
    <t xml:space="preserve">Suggested amendments to the definition to for clarity on the costs that are included. </t>
  </si>
  <si>
    <t>Restoration Costs means any costs incurred by the licensee in respect of a 1-in-20 Severe Weather Event in order to: 
i) restore supplies to any affected Customers, including but not limited to any staff-related and contractor-related costs, costs relating to any contact centre operated by the licensee and costs of any necessary support staff, the carrying out of any necessary switching activity and the provision of temporary supplies via, but not limited to, mobile generation and facilities for the storage of electricity that are not owned by the licensee; 
ii) repair any faulted assets in order to return such assets to their Pre-Fault Availability; 
iii) replace faulted assets; 
iv) undertake work on any associated assets that is required due to the circumstances of the faulted asset, including factors such as the configuration, location or access constraints associated with the faulted asset; and 
v) undertake work on the same asset at the same time as the work set out in 
iv), including replacement of additional components or full replacement of the asset concerned even if repair of that asset would be possible.</t>
  </si>
  <si>
    <t xml:space="preserve">Suggest rename to Customer Support Costs (as this definition includes food/drink as well as accommodation costs. Also suggest amendements to the definition. </t>
  </si>
  <si>
    <t xml:space="preserve">Customer Support Costs means the cost of payments made by the licensee to any Customer or other person for food, drink and/or temporary accommodation, in a hotel or otherwise, during a 1-in-20 Severe Weather Event, including as reimbursement to the Customer for such costs incurred or as payments made directly to the provider of such food, drink or temporary accommodation.
Other definitions required re terms currently in the RIGs:
Incident means any occurrence on the licensee’s Distribution System or other connected distributed generation, transmission or distribution systems, which:
i)	results in a loss of supply of electricity to one or more Customers for three minutes or longer; or
ii)	prevents a circuit or item of equipment from carrying normal load current or being able to withstand through fault current for three minutes or longer.
Pre-Fault Availability means the return of an asset to service with the same level of functionality it had before an Incident occurred.
Restoration means the supply to any premises that has been interrupted has been restored such that the Customer is able to use the supply to the premises in the same manner as the supply could have been used before it was interrupted.
</t>
  </si>
  <si>
    <t>Resolved as per issues 11 and 12.</t>
  </si>
  <si>
    <t>A more suitable definition has been discussed and drafted amongst DNOs</t>
  </si>
  <si>
    <t>Proposed amended definitions: 
1-in-20 Severe Weather Event means a weather-related event that:
(a) starts at the beginning of a 24-hour period when the number of Incidents caused by the weather-related event at Distribution Higher Voltage in that period is equal to or greater than the commencement threshold number specified in Appendix 1 to Special Condition 3.11 (Allowed Expenditure for 1-in-20 Severe Weather Events); and
(b) ends at a time determined by the Authority having regard to:
i) such time as the licensee may have declared was the end of the 1-in-20 Severe Weather Event in its statement of facts; 
ii) the time of Restoration of the last Customer off supply due to a low voltage Incident linked to the underlying cause of the 1-in-20 Severe Weather Event (provided that the supply have been restored to all Customers off supply due to high voltage Incidents linked to the underlying cause of the 1-in-20 Severe Weather Event); and
iii) the end of a 48-hour period, when the number of Customers off supply due to high voltage Incidents linked to the underlying cause of the 1-in-20 Severe Weather Event has fallen to zero.</t>
  </si>
  <si>
    <t>Customer Support Costs means the cost of payments made by the licensee to any Customer or other person for food, drink and/or temporary accommodation, in a hotel or otherwise, during a 1-in-20 Severe Weather Event, including as reimbursement to the Customer for such costs incurred or as payments made directly to the provider of such food, drink or temporary accommodation.</t>
  </si>
  <si>
    <t>Resolved as per issue no. 12.</t>
  </si>
  <si>
    <t>Proposed amended definition: 
1-in-20 Severe Weather Event means a weather-related event that:
(a) 	starts at the beginning of a 24-hour period when the number of Incidents caused by the weather-related event at Distribution Higher Voltage in that period is equal to or greater than the commencement threshold number specified in Appendix 1 to Special Condition 3.11 (Allowed Expenditure for 1-in-20 Severe Weather Events); and
(b) 	ends at a time determined by the Authority having regard to:
i) 	such time as the licensee may have declared was the end of the 1-in-20 Severe Weather Event in its statement of facts; 
ii) 	the time of Restoration of the last Customer off supply due to a low voltage Incident linked to the underlying cause of the 1-in-20 Severe Weather Event (provided that the supply have been restored to all Customers off supply due to high voltage Incidents linked to the underlying cause of the 1-in-20 Severe Weather Event); and
iii) 	the end of a 48-hour period, when the number of Customers off supply due to high voltage Incidents linked to the underlying cause of the 1-in-20 Severe Weather Event has fallen to zero.</t>
  </si>
  <si>
    <t xml:space="preserve">Proposed amended definition: 
Restoration Costs means any costs incurred by the licensee in respect of a 1-in-20 Severe Weather Event in order to:
i)	restore supplies to any affected Customers, including any staff-related and contractor-related costs over and above those the licensee incurs in the normal course of its business, the carrying out of any necessary switching activity and the provision of temporary supplies via, but not limited to, mobile generation and facilities for the storage of electricity that are not owned by the licensee;
ii)	repair any faulted assets in order to return such assets to their Pre-Fault Availability; 
iii)	replace faulted assets;
iv)	undertake work on any associated assets that is required due to the circumstances of the faulted asset, including factors such as the configuration, location or access constraints associated with the faulted asset; and 
v)	undertake work on the same asset at the same time as the work set out in iv), including replacement of additional components or full replacement of the asset concerned even if repair of that asset would be possible.  </t>
  </si>
  <si>
    <t xml:space="preserve">Other definitions required re terms currently in the RIGs:
Incident means any occurrence on the licensee’s Distribution System or other connected distributed generation, transmission or distribution systems, which:
i)	results in a loss of supply of electricity to one or more Customers for three minutes or longer; or
ii)	prevents a circuit or item of equipment from carrying normal load current or being able to withstand through fault current for three minutes or longer.
Pre-Fault Availability means the return of an asset to service with the same level of functionality it had before an Incident occurred.
Restoration means the supply to any premises that has been interrupted has been restored such that the Customer is able to use the supply to the premises in the same manner as the supply could have been used before it was interrupted.
</t>
  </si>
  <si>
    <t>3.11.1</t>
  </si>
  <si>
    <t>Can Ofgem please explain why this is treated in Ch 3 totex and not Ch6 pass-through?</t>
  </si>
  <si>
    <t>We have situated this licence condition in Chapter 3 because it is a variable totex allowance.</t>
  </si>
  <si>
    <t>Proposed revision to the 1-in-20 Severe Weather Event definition</t>
  </si>
  <si>
    <t xml:space="preserve">1-in-20 Severe Weather Event means a weather-related event that: 
(a) starts at the beginning of a 24-hour period when the number of Incidents caused by the weather-related event at Distribution Higher Voltage in that period is equal to or greater than the commencement threshold number specified in Appendix 1 to Special Condition 3.11 (Allowed Expenditure for 1-in-20 Severe Weather Events); and
(b) ends at a time determined by the Authority having regard to:
i) such time as the licensee may have declared was the end of the 1-in-20 Severe Weather Event in its statement of facts; 
ii) the time of Restoration of the last Customer off supply due to a low voltage Incident linked to the underlying cause of the 1-in-20 Severe Weather Event (provided that the supply has been restored to all Customers off supply due to high voltage Incidents linked to the underlying cause of the 1-in-20 Severe Weather Event); and
iii) the end of a 48-hour period, when the number of Customers off supply due to high voltage Incidents linked to the underlying cause of the 1-in-20 Severe Weather Event has fallen to zero.
</t>
  </si>
  <si>
    <t>We recognise that it is the intent to define Restoration Costs in the RIGS rather than the licence, however as this is new, suggest that the definition is recorded and agreed at LDWG for transparency when reviewing the licence. Our proposed definition for Restoration Costs is shown here</t>
  </si>
  <si>
    <t>Restoration Costs means any costs incurred by the licensee in respect of a 1-in-20 Severe Weather Event in order to:
 i) restore supplies to any affected Customers, including but not limited to any staff-related and contractor-related costs, costs relating to any contact centre operated by the licensee and costs of any necessary support staff, the carrying out of any necessary switching activity and the provision of temporary supplies via, but not limited to, mobile generation and facilities for the storage of electricity that are not owned by the licensee; 
ii) repair any faulted assets in order to return such assets to their Pre-Fault Availability; 
iii) replace faulted assets; 
iv) undertake work on any associated assets that is required due to the circumstances of the faulted asset, including factors such as the configuration, location or access constraints associated with the faulted asset; and 
v) undertake work on the same asset at the same time as the work set out in iv), including replacement of additional components or full replacement of the asset concerned even if repair of that asset would be possible.</t>
  </si>
  <si>
    <t>Resolved as per issue no. 10.
We think that the additional text (costs relating to any contact centre operated by the licensee and costs of any necessary support staff) is incorporated in the definition proposed under issue no. 10.</t>
  </si>
  <si>
    <t>We recognise that it is the intent to define Temporary Accommodation Costs in the RIGS rather than the licence, however as this is new, suggest that the definition is recorded and agreed at LDWG for transparency when reviewing the licence. We propose an alternative title which we consider is more reflective of the activity and change from Temporary Accommodation Costs to Customer Support Costs.  Our proposed definition is shared here</t>
  </si>
  <si>
    <t>Proposed as per issue no. 11.</t>
  </si>
  <si>
    <t>Align table header to definition of 1 in 20 Severe Weather Event by replacing the words high voltage with Distribution Higher Voltage</t>
  </si>
  <si>
    <r>
      <t xml:space="preserve">Commencement threshold number 
(number of </t>
    </r>
    <r>
      <rPr>
        <sz val="10"/>
        <color rgb="FFFF0000"/>
        <rFont val="Verdana"/>
        <family val="2"/>
      </rPr>
      <t>Distribution Higher Voltage</t>
    </r>
    <r>
      <rPr>
        <sz val="10"/>
        <rFont val="Verdana"/>
        <family val="2"/>
      </rPr>
      <t xml:space="preserve"> weather related incidents in a 24 hour period)
</t>
    </r>
  </si>
  <si>
    <t>S</t>
  </si>
  <si>
    <t>Net to gross adjustment for load related expenditure, 3.11 (was previously SpC 3.13)</t>
  </si>
  <si>
    <t>September LDWG</t>
  </si>
  <si>
    <t>3.13.3</t>
  </si>
  <si>
    <t>Typo noted, with space missing between wording</t>
  </si>
  <si>
    <t>Change made in session</t>
  </si>
  <si>
    <t>3.13.5</t>
  </si>
  <si>
    <t>Query over if the use of 'requirement' in the heading for part B is correct</t>
  </si>
  <si>
    <t>Ofgem clarified that this was consitent with other parts of the licence, and is not a requirement but specifying what has been funded. Ofgem has updated the wordng to be clearer on this.</t>
  </si>
  <si>
    <t>Definitions log</t>
  </si>
  <si>
    <t>The definition of gross LRE should specify the relevant condition number and need to amend to say 'appendix' not 'table'</t>
  </si>
  <si>
    <t>Ofgem has updated the definitions log as suggested</t>
  </si>
  <si>
    <t>3.13.2</t>
  </si>
  <si>
    <t>It was noted that Actual Percentage was capitalised ahead of gross LRE, but a definition was not provided for this</t>
  </si>
  <si>
    <t>Ofgem noted that this would be amended to not be capitalised, consistent with other similar usage in the licence</t>
  </si>
  <si>
    <t>3.13.1</t>
  </si>
  <si>
    <t>There was a query whether the TIM reference was necessary</t>
  </si>
  <si>
    <t>Ofgem noted the drafting was to differentiate it from other adjustments in this chapter but it would consider</t>
  </si>
  <si>
    <t xml:space="preserve">Query if the wording was too definitive and implied an adjustment would always be made </t>
  </si>
  <si>
    <t>Additional drafting has been incorproated to be more specific</t>
  </si>
  <si>
    <t>3.13.7</t>
  </si>
  <si>
    <t xml:space="preserve">Query on how the number of connection projects would be taken into account and if this would determine the level of adjustment </t>
  </si>
  <si>
    <t>Ofgem noted that the number of connection projects was included to support the reporting the licensee would undertake for 3.13.10, but the 'specific customer funded reinforcement' would be £m and any percentage based on this relative to gross LRE</t>
  </si>
  <si>
    <t>3.13.9</t>
  </si>
  <si>
    <t>Query on if the use of 'not' was correct in relation to the conditions for making an adjustement, with example provided</t>
  </si>
  <si>
    <t>Ofgem noted it will take away to consider if the paragraph was meeting the intent</t>
  </si>
  <si>
    <t>Question if whether there were parameters for the level of adjustment which could be made (ie a materiality threshold)</t>
  </si>
  <si>
    <t>Ofgem clarified there were not currently but welcomed views on if they would support the intent of the licence</t>
  </si>
  <si>
    <t>SpC 3.12 Smart Street mechanistic PCD and SCL 9.3 Part D Smart Street Reporting (previously SpC 3.11)</t>
  </si>
  <si>
    <t>3.11.4</t>
  </si>
  <si>
    <t>Query of whether the algebra drafting required ENWL to deliver 1,000 installations per year, as opposed to 1,000 installations over the course of ED2</t>
  </si>
  <si>
    <t>None</t>
  </si>
  <si>
    <t>Zak Rawle</t>
  </si>
  <si>
    <t xml:space="preserve">The algebra was clarified at the LDWG meeting. </t>
  </si>
  <si>
    <t>SpC 3.11, Appendix 1</t>
  </si>
  <si>
    <t>Question of whether the profiled delivery of installations was in line with ENWL's expected delivery, as it assumed a linear delivery across ED2</t>
  </si>
  <si>
    <t>It was clarified at the meeting that the algebra was time agnostic as it only required ENWL to deliver 1,000 sites in ED2 but it didn’t matter when</t>
  </si>
  <si>
    <t>9.3.11, b)</t>
  </si>
  <si>
    <t>A bilateral meeting with Ofgem was requested to discuss how best to measure the number of times that Smart Street has been activated</t>
  </si>
  <si>
    <t>TBD</t>
  </si>
  <si>
    <t>Ofgem to arrange a bilateral with ENWL to discuss</t>
  </si>
  <si>
    <t>9.3.11, d)</t>
  </si>
  <si>
    <t>A bilateral meeting with Ofgem was requested to discuss how best to measure the cost savings that are validated</t>
  </si>
  <si>
    <t>SpC 9.3, Appendix 2</t>
  </si>
  <si>
    <t>ENWL requested that Smart Street reporting be incorporated / aligned with the RIGs reporting. Moving the deadline from 31 Jan to 31 July</t>
  </si>
  <si>
    <t>3.11.2</t>
  </si>
  <si>
    <t>As discussed at bilateral and agreed with Ofgem, "1000 sites" to be changed to "1000 OLTC (on load tap changer(s))" as sites can have more than one OLTC which each serve different areas. Business plan and costs relate to 1000 OLTCs.</t>
  </si>
  <si>
    <t>Change site to OLTC (on load tap changer(s))</t>
  </si>
  <si>
    <t>Issues added by ENWL which have been previously submitted to Ofgem but were missing off the circulated issues log as part of the consultation documentation.</t>
  </si>
  <si>
    <t>3.12.4 and appendix 1</t>
  </si>
  <si>
    <t xml:space="preserve">SSAt. We are unsure why annual values are needed given discussion at LDWG and in our bilateral. We therefore suggest that appendix 1 includes single total value for the PCD as profile unnecessary. If profile is necessary, we suggest an ENWL proposed profile rather than arbitrary flat profile as currently included. </t>
  </si>
  <si>
    <t>Total value rather than annual values as not necessary for PCD algebra as set out.</t>
  </si>
  <si>
    <t>3.12.6 (a)</t>
  </si>
  <si>
    <t>Based on bilateral discussion we suggest the following alternative drafting reflecting agreement with Ofgem at that session.</t>
  </si>
  <si>
    <t xml:space="preserve">"(a) the number of sites where Smart Street has been installed and sites commissioned" </t>
  </si>
  <si>
    <t>9.3.11 (b)</t>
  </si>
  <si>
    <t>Based on bilateral discussion as (a) Smart Street is always active and (b) it was agreed that this was not necessary for the purposes of this mechanistic PCD this was unnecessary and should be removed.</t>
  </si>
  <si>
    <t>Remove (b) completely.</t>
  </si>
  <si>
    <t>9.3.11 (c)</t>
  </si>
  <si>
    <t>Based on bilateral discussion and practicalities of smart street technology alternative drafting agreed</t>
  </si>
  <si>
    <t>"(c) the number of customers connected to a Smart Street Substation at the reporting date"</t>
  </si>
  <si>
    <t>9.3.11 (d)</t>
  </si>
  <si>
    <t>Based on bilateral discussion and practicalities of smart street technology alternative drafting agreed. It was agreed that reporting of benefits delivered, and costs reduction was important. The use of a representative sample with transparent methodology of reporting would likely be sufficient and proportionate.</t>
  </si>
  <si>
    <t>"(d) a summary of the MWHr reductions achieved by Smart Street and the cost savings to customers as a result"</t>
  </si>
  <si>
    <t>3.12 Part B</t>
  </si>
  <si>
    <t xml:space="preserve">After discussion with Ofgem on AD for PCDs and through further review of 3.12 and 9.3 we don’t think this should be in licence at all as Smart Street is a mechanistic.This section (part B) including our revisions above should be set out in the RIGs and SpC 3.12 refer to reporting requirements set out in the RIGs. </t>
  </si>
  <si>
    <t xml:space="preserve">Remove alll sub bullets (a-d) Part B completely leaving reference to reporting requirements with the addition of "set out/ defined by the RIGSs "and date reference </t>
  </si>
  <si>
    <t>9.3 Part E</t>
  </si>
  <si>
    <t>Whilst not specific to Smart Street 9.3.14 needs to be revised to reflect the what the "Price Control Deliverable Reporting Requirements and Methodology Document: Version 3" aims to set out in 1.3 and the sub bullets in this para.</t>
  </si>
  <si>
    <t xml:space="preserve">Replace 9.3.14 (a) through (d) with: 
"
• The principles that underpin our use of PCDs;
• The types of PCDs we will use to hold network companies to account for price control funding;
• Possible outcomes of our assessment of delivery of PCDs; 
• Information that the licensee is required to provide as part of PCD reporting; and,
• The process and timelines for our assessment of PCD delivery and allowance adjustments. "
</t>
  </si>
  <si>
    <t>9.3 appendix 2</t>
  </si>
  <si>
    <t>As per comment set out in log item 11 remove appendix 2</t>
  </si>
  <si>
    <t>Remove appendix 2.</t>
  </si>
  <si>
    <t>3.12.3 and Part B</t>
  </si>
  <si>
    <t>After discussion with Ofgem on AD for PCDs and through further review of 3.12 and 9.3 we don’t think this should be in licence at all as Smart Street is a mechanistic. This section (part B) including our revisions below should be set out in the RIGs and SpC 3.12 refer to reporting requirements set out in the RIGs.</t>
  </si>
  <si>
    <t>Remove 3.12.3 and Part B from licence</t>
  </si>
  <si>
    <t>3.12.6</t>
  </si>
  <si>
    <t>Change to reflect issue above</t>
  </si>
  <si>
    <r>
      <t xml:space="preserve">"The licensee must send a report to the Authority, in a form approved by the Authority </t>
    </r>
    <r>
      <rPr>
        <sz val="10"/>
        <color rgb="FFFF0000"/>
        <rFont val="Verdana"/>
        <family val="2"/>
      </rPr>
      <t>where the requirements are set out in the RIGs.</t>
    </r>
    <r>
      <rPr>
        <sz val="10"/>
        <color theme="1"/>
        <rFont val="Verdana"/>
        <family val="2"/>
      </rPr>
      <t>"</t>
    </r>
  </si>
  <si>
    <t>3.12.6 (a) to go into RIGs but with suggested remediations in column F</t>
  </si>
  <si>
    <t xml:space="preserve">Based on bilateral discussion we suggest the following alternative drafting reflecting agreement with Ofgem at that session.
</t>
  </si>
  <si>
    <r>
      <t xml:space="preserve">"(a) the number of sites where Smart Street has been installed </t>
    </r>
    <r>
      <rPr>
        <sz val="10"/>
        <color rgb="FFFF0000"/>
        <rFont val="Verdana"/>
        <family val="2"/>
      </rPr>
      <t>and sites commissioned</t>
    </r>
    <r>
      <rPr>
        <sz val="10"/>
        <color theme="1"/>
        <rFont val="Verdana"/>
        <family val="2"/>
      </rPr>
      <t>"</t>
    </r>
  </si>
  <si>
    <t>3.12.6 (b) to go into RIGs but with suggested remediations in column F</t>
  </si>
  <si>
    <t xml:space="preserve">Based on bilateral discussion as (a) Smart Street is always active and (b) it was agreed that this was not necessary for the purposes of this mechanistic PCD this was unnecessary and should be removed.
</t>
  </si>
  <si>
    <t>Suggested remedy - Remove (b) completely.</t>
  </si>
  <si>
    <t>3.12.6 (c) to go into RIGs but with suggested remediations in column F</t>
  </si>
  <si>
    <t xml:space="preserve">Based on bilateral discussion and practicalities of smart street technology alternative drafting agreed
</t>
  </si>
  <si>
    <r>
      <t xml:space="preserve">
Suggested remedy - "(c) the number of customers</t>
    </r>
    <r>
      <rPr>
        <sz val="10"/>
        <color rgb="FFFF0000"/>
        <rFont val="Verdana"/>
        <family val="2"/>
      </rPr>
      <t xml:space="preserve"> connected to a Smart Street Substation at the reporting date or the date compiled</t>
    </r>
    <r>
      <rPr>
        <sz val="10"/>
        <color theme="1"/>
        <rFont val="Verdana"/>
        <family val="2"/>
      </rPr>
      <t>"</t>
    </r>
  </si>
  <si>
    <t>3.12.6 (d) to go into RIGs but with suggested remediations in column F</t>
  </si>
  <si>
    <t xml:space="preserve">Based on bilateral discussion and practicalities of smart street technology alternative drafting agreed. It was agreed that reporting of benefits delivered, and costs reduction was important. The use of a representative sample with transparent methodology of reporting would likely be sufficient and proportionate.
</t>
  </si>
  <si>
    <r>
      <t xml:space="preserve">
Suggested remedy - "(d) a summary of the MWHr reductions achieved by Smart Street, using a representative sample, </t>
    </r>
    <r>
      <rPr>
        <sz val="10"/>
        <color rgb="FFFF0000"/>
        <rFont val="Verdana"/>
        <family val="2"/>
      </rPr>
      <t xml:space="preserve">and the estimated cost savings </t>
    </r>
    <r>
      <rPr>
        <sz val="10"/>
        <color theme="1"/>
        <rFont val="Verdana"/>
        <family val="2"/>
      </rPr>
      <t>to customers as a result"</t>
    </r>
  </si>
  <si>
    <t>SpC4.1</t>
  </si>
  <si>
    <t>4.1.3</t>
  </si>
  <si>
    <t>Formula uses wrong term for IIS incentive (should be IQt rather than IISt)</t>
  </si>
  <si>
    <t>SLC4.2 - TTC ODI</t>
  </si>
  <si>
    <t>KB</t>
  </si>
  <si>
    <t>4.2.5</t>
  </si>
  <si>
    <t>Formulae need extra brackets, otherwise TQAt doesn't happen until TQIt of the formulae happen.</t>
  </si>
  <si>
    <t>Brackets added.</t>
  </si>
  <si>
    <t>DB</t>
  </si>
  <si>
    <t>What is the price base</t>
  </si>
  <si>
    <t>Default price base 2020-21 prices</t>
  </si>
  <si>
    <t>Part D and Part E</t>
  </si>
  <si>
    <t>"Above and below" in the definitions - would be better to have more than or less than for clarity</t>
  </si>
  <si>
    <t>Change has been made</t>
  </si>
  <si>
    <t>Is the number of days to be consulted on at DDs?</t>
  </si>
  <si>
    <t>Yes. That information will be provided at DDs with the most updated data we have at that time. We will also update using latest data at FDs.</t>
  </si>
  <si>
    <t>JE</t>
  </si>
  <si>
    <t>4.2.1</t>
  </si>
  <si>
    <t>feeding into calculated revenue defined term - says later allowed revenue undefined term - should this be consistent with the earlier statement</t>
  </si>
  <si>
    <t>Thomas Leung</t>
  </si>
  <si>
    <t>Noted for consistency.  Updated to make sure that Calculated Revenue used throughout.</t>
  </si>
  <si>
    <t>wording of the condition and the RIGs are not consistent (RIGs have defined terms) - should those def'ns be in this condition and on the face of the licence?</t>
  </si>
  <si>
    <t>Face of the licence should be the source</t>
  </si>
  <si>
    <t>Will take away and reflect on updating the RIGs for ED2. No change needed to the licence condition.</t>
  </si>
  <si>
    <t>BH</t>
  </si>
  <si>
    <t>Tricky condition where good performance is low - upper and lower bands are counter-intuitive but are right? Doesn't make it easy when the same logic is applied elsewhere</t>
  </si>
  <si>
    <t> </t>
  </si>
  <si>
    <t>Fair comment as a result of a lower score in this ODI indicating better performance (and vice versa).  This is the direct consequence of using similar formula constructions  for different output delivery incentives.  So once a reader understand the formula logic in one area,  they can then apply it to other areas.  So we need to trade off between consistent formula constructions across different incentives and bespoken ones.  Welcome suggestions on how else it could be drafted but not proposing to change.</t>
  </si>
  <si>
    <t>Construct of incentive formulae - need to look carefully at the number decimals and the rounding. Why are the values not more explicit and flows through to the licence? Explicit translation of the targets might be better for the construction of the licence condition</t>
  </si>
  <si>
    <t>We will look at decimal places and agree what is appropriate for this condition. If we understand "explicit translation" properly, have decided to state actual values in the licence condition where we can.</t>
  </si>
  <si>
    <t>Incentive rate is constant over all the years - do you need a five tables over five years with the same values? Could consolidate a lot of these values into one column as they are the same for each year</t>
  </si>
  <si>
    <t>Agree with this proposal. Will confirm and make the change</t>
  </si>
  <si>
    <t>Need to also consider drafting In the legacy condition for the two year overhang</t>
  </si>
  <si>
    <t>Agree will need a legacy time to connect incentive or other treatment.</t>
  </si>
  <si>
    <t>JS</t>
  </si>
  <si>
    <t>LVSSA and LVSSB def'ns in the ED1 specials tab but not in the ED2 specials tab for definitions</t>
  </si>
  <si>
    <t>ED2 tab in Definitions has been updated.</t>
  </si>
  <si>
    <t>4.2.4, 4.2.5, 4.2.6, 4.2.7</t>
  </si>
  <si>
    <t xml:space="preserve">Corrections to brackets in response to issue 1 above are not correct; current approach subtracts (actual time taken*incentive rate) from target time. Calculation should subtract actual time from target time and then multiply by incentive rate. </t>
  </si>
  <si>
    <r>
      <t>Proposed amended formulae:  
If TQAPt &lt; TQALDt , 
TQAt = min(TQAREt, (</t>
    </r>
    <r>
      <rPr>
        <sz val="10"/>
        <color rgb="FFFF0000"/>
        <rFont val="Verdana"/>
        <family val="2"/>
      </rPr>
      <t>(TQATt  - TQAPt) * TQAIt)</t>
    </r>
    <r>
      <rPr>
        <sz val="11"/>
        <color theme="1"/>
        <rFont val="Calibri"/>
        <family val="2"/>
        <scheme val="minor"/>
      </rPr>
      <t>)
If TQAPt &gt; TQAUDt, 
TQAt = max(-TQAREt, (</t>
    </r>
    <r>
      <rPr>
        <sz val="10"/>
        <color rgb="FFFF0000"/>
        <rFont val="Verdana"/>
        <family val="2"/>
      </rPr>
      <t>(TQATt – TQAPt) * TQAIt)</t>
    </r>
    <r>
      <rPr>
        <sz val="11"/>
        <color theme="1"/>
        <rFont val="Calibri"/>
        <family val="2"/>
        <scheme val="minor"/>
      </rPr>
      <t>)
If TQBPt &lt; TQBLDt , 
TQBt = min(TQBREt, (</t>
    </r>
    <r>
      <rPr>
        <sz val="10"/>
        <color rgb="FFFF0000"/>
        <rFont val="Verdana"/>
        <family val="2"/>
      </rPr>
      <t>(TQBTt  - TQBPt) * TQBIt)</t>
    </r>
    <r>
      <rPr>
        <sz val="11"/>
        <color theme="1"/>
        <rFont val="Calibri"/>
        <family val="2"/>
        <scheme val="minor"/>
      </rPr>
      <t>)
If TQBPt &gt; TQBUDt, 
TQBt = max(-TQBREt, (</t>
    </r>
    <r>
      <rPr>
        <sz val="10"/>
        <color rgb="FFFF0000"/>
        <rFont val="Verdana"/>
        <family val="2"/>
      </rPr>
      <t>(TQBTt – TQBPt) * TQBIt)</t>
    </r>
    <r>
      <rPr>
        <sz val="11"/>
        <color theme="1"/>
        <rFont val="Calibri"/>
        <family val="2"/>
        <scheme val="minor"/>
      </rPr>
      <t>)    
If TCAPt &lt; TCALDt , 
TCAt = min(TCAREt, (</t>
    </r>
    <r>
      <rPr>
        <sz val="10"/>
        <color rgb="FFFF0000"/>
        <rFont val="Verdana"/>
        <family val="2"/>
      </rPr>
      <t>(TCATt  - TCAPt) * TCAIt)</t>
    </r>
    <r>
      <rPr>
        <sz val="11"/>
        <color theme="1"/>
        <rFont val="Calibri"/>
        <family val="2"/>
        <scheme val="minor"/>
      </rPr>
      <t>)
If TCAPt &gt; TCAUDt, 
TCAt = max(-TCAREt, (</t>
    </r>
    <r>
      <rPr>
        <sz val="10"/>
        <color rgb="FFFF0000"/>
        <rFont val="Verdana"/>
        <family val="2"/>
      </rPr>
      <t>(TCATt – TCAPt) * TCAIt)</t>
    </r>
    <r>
      <rPr>
        <sz val="11"/>
        <color theme="1"/>
        <rFont val="Calibri"/>
        <family val="2"/>
        <scheme val="minor"/>
      </rPr>
      <t>) 
If TCBPt &lt; TCBLDt , 
TCBt = min(TCBREt, (</t>
    </r>
    <r>
      <rPr>
        <sz val="10"/>
        <color rgb="FFFF0000"/>
        <rFont val="Verdana"/>
        <family val="2"/>
      </rPr>
      <t>(TCBTt  - TCBPt) * TCBIt)</t>
    </r>
    <r>
      <rPr>
        <sz val="11"/>
        <color theme="1"/>
        <rFont val="Calibri"/>
        <family val="2"/>
        <scheme val="minor"/>
      </rPr>
      <t>)
If TCBPt &gt; TCBUDt, 
TCBt = max(-TCBREt, (</t>
    </r>
    <r>
      <rPr>
        <sz val="10"/>
        <color rgb="FFFF0000"/>
        <rFont val="Verdana"/>
        <family val="2"/>
      </rPr>
      <t>(TCBTt – TCBPt) * TCBIt)</t>
    </r>
    <r>
      <rPr>
        <sz val="11"/>
        <color theme="1"/>
        <rFont val="Calibri"/>
        <family val="2"/>
        <scheme val="minor"/>
      </rPr>
      <t>)</t>
    </r>
  </si>
  <si>
    <t>Changes have been made</t>
  </si>
  <si>
    <t>With regard to decimals and rounding, we have a spreadsheet that shows how the calculation and rounding works, which might be of help.</t>
  </si>
  <si>
    <t>We will look at decimal places and agree what it appropriate for this condition. Would welcome any further examples if available.</t>
  </si>
  <si>
    <t>4.24, definition of TQATt</t>
  </si>
  <si>
    <t>"Working Day" is the defined term</t>
  </si>
  <si>
    <t>Capitalise "working days"</t>
  </si>
  <si>
    <t>Change has been made.</t>
  </si>
  <si>
    <t>4.24, definition of TQAPt</t>
  </si>
  <si>
    <t>Clarify that the "average time taken" is in Working Days</t>
  </si>
  <si>
    <t>Change to "means the licensee’s average time taken to produce a LVSSA quotation measured in Working Days;"</t>
  </si>
  <si>
    <t>4.24, definition of TQALDt</t>
  </si>
  <si>
    <t>Should the definition be the same as its equivalent in 4.2.5, 4.2.6 and 4.2.7?</t>
  </si>
  <si>
    <t>If so, insert "Working Days" after "[X]"</t>
  </si>
  <si>
    <t>4.24, definition of TQAUDt</t>
  </si>
  <si>
    <t>4.25, definition of TQBTt</t>
  </si>
  <si>
    <t>4.25, definition of TQBPt</t>
  </si>
  <si>
    <t>Change to "means the licensee’s average time taken to produce a LVSSB quotation measured in Working Days;"</t>
  </si>
  <si>
    <t>4.25, definition of TQBLDt</t>
  </si>
  <si>
    <t>4.25, definition of TQBUDt</t>
  </si>
  <si>
    <t>4.26, definition of TCATt</t>
  </si>
  <si>
    <t>Clarify that the "target time taken" is from acceptance to completion of the connection in Working Days</t>
  </si>
  <si>
    <t>Change to "means the target time taken from acceptance of a LVSSA connection offer to completion of the connection and has the value of [X] Working Days;"</t>
  </si>
  <si>
    <t>4.26, definition of TCAPt</t>
  </si>
  <si>
    <t>Clarify the "average time taken" is from acceptance to completion of the connection in Working Days</t>
  </si>
  <si>
    <t>Change to "means the licensee’s average time taken from acceptance of a LVSSA connection offer to completion of the connection measured in Working Days;"</t>
  </si>
  <si>
    <t>4.26, definition of TCALDt</t>
  </si>
  <si>
    <t>4.26, definition of TCAUDt</t>
  </si>
  <si>
    <t>4.27 definition of TCBTt</t>
  </si>
  <si>
    <t>Change to "means the target time taken from acceptance of a LVSSB connection offer to completion of the connection and has the value of [X] Working Days;"</t>
  </si>
  <si>
    <t>4.27, definition of TCBPt</t>
  </si>
  <si>
    <t>Change to "means the licensee’s average time taken from acceptance of a LVSSB connection offer to completion of the connection measured in Working Days;"</t>
  </si>
  <si>
    <t>4.27, definition of TCBLDt</t>
  </si>
  <si>
    <t>4.27, definition of TQBUDt</t>
  </si>
  <si>
    <t>First Appendix 3</t>
  </si>
  <si>
    <t>Should be Appendix 2</t>
  </si>
  <si>
    <t>Second Appendix 3</t>
  </si>
  <si>
    <t>Delete Appendix 4</t>
  </si>
  <si>
    <t>No other typo identified. Keep Appendix 4.</t>
  </si>
  <si>
    <t>Title should refer to LVSSB</t>
  </si>
  <si>
    <t>Change LVSSA to LVSSB</t>
  </si>
  <si>
    <t>ENWL - AS</t>
  </si>
  <si>
    <t>Definitions are not capitalised throughout</t>
  </si>
  <si>
    <t>ENWL - DB</t>
  </si>
  <si>
    <t>Reference issue #1 above regarding misplaced brackets, the correction has now placed the brackets in the wrong place.  The issue can be found in all parts.</t>
  </si>
  <si>
    <t>Example of what it should be (4.2.4):
TQAt = min(TQAREt, (TQATt  - TQAPt) * TQAIt)</t>
  </si>
  <si>
    <t>Formulas</t>
  </si>
  <si>
    <t>The current style of presentation for the formula could be difficult to understand, particularly so for TTC where shorter connection time represented better performance which then translated into higher reward level and vice versa.  Formula constructions with plus-and-minus signs together with  max-and-min function to represent cap-and-collar of deadband could be difficult to comprehend.  There were similar issues for other ODI areas such as BMCS.</t>
  </si>
  <si>
    <t>The formula will remain the current form.  'Positive' and 'negative' will be added before 'adjustments' to indicate their inverse relationship with values of quotation and connection time.</t>
  </si>
  <si>
    <t>Appendices</t>
  </si>
  <si>
    <t>Why are there two formats for tables in the appendices if max expsoure and incentive rates across 5-year ED2 period would be the same for individual DNOs?</t>
  </si>
  <si>
    <t>Change has been made.  All tables are in one format.</t>
  </si>
  <si>
    <t xml:space="preserve">For a sub-set of incentives, for conditions where max reward and RORE % are aligned between DNOs, we propose a revsion to the algebra  
Take the maximum of:
• Max reward value in £
• (Actual performance – Target score) x incentive rate
Where the Target Score is the start of reward.  The policy positions in FD will typically set the thresholds where rewards start and what needs to be achieved to reach maximum reward.  Currently, the maximum reward score is not used directly in the algebra in the licence.  It is used indirectly in the calculation of the incentive rate.  Because the incentive rate was hard coded in the licence to only two decimal places, this resulted in difference levels that different DNOs needed to achieve in order to achieve maximum reward and therefore inconsistent with the original policy intent.  When the TTC targets were reset for the last four years, this was identified and the revised incentive rates set to five decimal places.
To avoid this risk and to provide greater clarity on the targets an alternative approach could be to use the following generic formula.
1. If Actual performance is ≥ Max reward score, then reward = Max Reward
2. If Actual performance &lt; Max reward score then
(Actual performance – Start of reward target score) x Max Reward
                                           (Max reward score - Start of reward target score)
</t>
  </si>
  <si>
    <t>Final TTC targets will be in five decimal places to ensure all DNOs need to reach the same performance level to achieve maximum reward</t>
  </si>
  <si>
    <t>Definition of LVSSB</t>
  </si>
  <si>
    <t>"associated works" should be a defined term and be the similar to that in the Connections Guaranteed Standards regulations</t>
  </si>
  <si>
    <t>Change "associated works" to "Associated Works" and add definition "Associated Works means any works required in order to provide a connection to the licensee's Distribution System, including any necessary reinforcement works or diversionary works."</t>
  </si>
  <si>
    <t>4.2.4 and throughout the condition</t>
  </si>
  <si>
    <t>We suggest that the word positive adjustment change to reward - this is the wording in 4.3 and we think it is clearer</t>
  </si>
  <si>
    <t>change positive adjustment to reward</t>
  </si>
  <si>
    <t>We suggest that the word negative adjustment change to penalty - this is the wording in 4.3 and we think it is clearer</t>
  </si>
  <si>
    <t>change negative adjustment to penalty</t>
  </si>
  <si>
    <t>We propose that the appendices are consolidated into two appendices, one that lists all may exposure and one that lists all incentive rates.  This will improve readability of the licence.</t>
  </si>
  <si>
    <t>Consolidate tables and revise cross references to appendices</t>
  </si>
  <si>
    <t>SLC 4.3 - Broad Measure of Customer Service</t>
  </si>
  <si>
    <t>4.3.1</t>
  </si>
  <si>
    <t>The BMCS incentive does not contribute to the calculation of the Totex Allowance. Paragraph to be ameded accordingly.</t>
  </si>
  <si>
    <t>This has been ammended to: 
4.3.1 	The purpose of this condition is to calculate the term BMCSt (the broad measure of customer service output delivery incentive term).  This contributes to the calculation of the term ODIt (the output delivery incentives term), which in turn feeds into Calculated Revenue in Special Condition 2.1 (Revenue restriction).</t>
  </si>
  <si>
    <t>4.3.3</t>
  </si>
  <si>
    <t>Need to ensure that any rewards / penatlies earned by DNOs from the Stakeholder Engagement and Consumer Vulnerability Incentive in the final year of ED1 are factored into revenue adjustement</t>
  </si>
  <si>
    <t>This has been included in Part B Special Condition 7.4 Legacy incentive performance (LIPt)</t>
  </si>
  <si>
    <t>4.3.5</t>
  </si>
  <si>
    <t xml:space="preserve">Extra bracket needed in formula </t>
  </si>
  <si>
    <t>This has been amended</t>
  </si>
  <si>
    <t>SPEN / NpG</t>
  </si>
  <si>
    <t>4.3.9</t>
  </si>
  <si>
    <t xml:space="preserve">Definitions in the license condition should not refer to the RIGs for further clarification. Prefernce is for definitions to be wholly defined in the licence;  in particular the "Unsuccessful Calls,"  "Repeat Complaints" and "Resolved Complaints" definitions.   </t>
  </si>
  <si>
    <t xml:space="preserve">Definitions have been added to the Definitions Spreadsheet </t>
  </si>
  <si>
    <t>4.3.5, 4.3.6, 4.3.7</t>
  </si>
  <si>
    <t xml:space="preserve">The ED1 approach of using terms to define static target values in formulae should be kept for ED2.  The rationale for this is so that formulae are easy to understand and follow, for those who are not familiar with the incentive. </t>
  </si>
  <si>
    <t>Term defining target values to be kept</t>
  </si>
  <si>
    <t xml:space="preserve">The formulae for calulating the revenue adjustment associated with the supply interruptions, connections and general enquiries elements of the customer satisfaction survey, need to factor the proposed deadband in the formulae. </t>
  </si>
  <si>
    <t>Deadband formula has been added to the supply interruptions, connections and general enquiries elements of the customer satisfaction survey,</t>
  </si>
  <si>
    <t xml:space="preserve">Annexes </t>
  </si>
  <si>
    <t>WPD to be added to tables in annexes</t>
  </si>
  <si>
    <t>WPD has been added to all annexes</t>
  </si>
  <si>
    <t>Issues Log</t>
  </si>
  <si>
    <t>Condition name and Ofgem contact need amending</t>
  </si>
  <si>
    <t>4.3.2</t>
  </si>
  <si>
    <t>Insert full stop after "incentive"</t>
  </si>
  <si>
    <t>Amended: 4.3.2  	The effect of this condition is to adjust revenue to reward or penalise the licensee in relation to its performance under the broad measure of customer service output delivery incentive.</t>
  </si>
  <si>
    <t>After "satisfaction" add: "Survey" and capitalise "customer satisfaction" consistent with the definition of CSt in Part A</t>
  </si>
  <si>
    <t>Amended: Part B: Formula for calculating the Customer Satisfaction Survey term (CSt)</t>
  </si>
  <si>
    <r>
      <t xml:space="preserve">BMCS refers to …"4.3 (Broad Measure of Customer </t>
    </r>
    <r>
      <rPr>
        <u/>
        <sz val="10"/>
        <rFont val="Verdana"/>
        <family val="2"/>
      </rPr>
      <t>Satisfaction</t>
    </r>
    <r>
      <rPr>
        <sz val="10"/>
        <rFont val="Verdana"/>
        <family val="2"/>
      </rPr>
      <t>...)" Should this not be Service rather than Satisfaction. Also this term is capitalised whereas the other references to Broad measure of customer satisfaction output delivery incentive, are not capitalised.</t>
    </r>
  </si>
  <si>
    <t xml:space="preserve">Amended in para 4.3.1 and throughout: 4.3.1	   The purpose of this condition is to calculate the term BMCSt (the broad measure of customer service output delivery incentive term).  </t>
  </si>
  <si>
    <t>More generally, related to point no.4 above, SPEN's general position is that definitions should as a first principle appear within the text of the licence.</t>
  </si>
  <si>
    <t xml:space="preserve">This has been resolved as per Issue 4. </t>
  </si>
  <si>
    <t xml:space="preserve">We discussed the need for clarity of defined terms and, in particular, the relationship between definitions on the face of the licence and further clarity that may be provided in the RIG.
We are not clear where it is proposed that the ‘legal hierarchy’ between the various documents will be formally set out in case any conflicts arise. We note that the draft PCFH does not include any equivalent to GD PCFH para 1.8 setting out hierarchy. Given Ofgem’s proposal that the PCFM Guidance will be issued as a RIG, the ED list will need to be expanded accordingly. </t>
  </si>
  <si>
    <t>4.3.8</t>
  </si>
  <si>
    <t>CMPt term is not described. Suggest retaining ED1 wording = means the complaints metric performance term</t>
  </si>
  <si>
    <t>A new definition for the Complaints Metric has been added to the Definitions Spreadhseet: Complaints Metric means the metric used to measure the extent to which the licensee has handled its Complaints for the purposes of the broad measure of customer service output delivery incentive.</t>
  </si>
  <si>
    <t>Definition of Complaint</t>
  </si>
  <si>
    <t>Uses the same wording as ED1 but adds 'as further clarified in the RIGs'. We haven't seen the RIGs so we do not understand what additional clarification is envisaged for the definition of Complaint. Can Ofgem please address this ambiguity when this licence is brought back to April's LDWG?</t>
  </si>
  <si>
    <t>The definiton of Compliant has been amended: means any expression of dissatisfaction made to the licensee that is related to any one or more of its products, its services or the manner in which it has dealt with any such expression of dissatisfaction, and where either a response is provided by or on behalf of the licensee at the point at which contact is made or a response is explicitly or implicitly required or expected to be provided thereafter.</t>
  </si>
  <si>
    <t>Closing out BMCS in ED1</t>
  </si>
  <si>
    <t>We believe that legacy terms for each ED1 incentive (such as BMCS) are needed, regardless if there will be an equivalent incentive in ED2, mainly to account for the 2-year lag becoming a 0-year lag. Drafting in the ODI section gives an award in the year that it is earned. Because of this the ODI section drafting does not account for the performance in the last two years of ED1 which should impact allowed revenues in the first two years of ED2.</t>
  </si>
  <si>
    <t>Consider in Legacy licence drafting</t>
  </si>
  <si>
    <t>This has been resolved as per issue 2.</t>
  </si>
  <si>
    <t xml:space="preserve">In the working group we discussed the need for clarity of defined terms and, in particular, the relationship between definitions on the face of the licence and further clarity that may be provided in the RIG.
We are not clear where it is proposed that the ‘legal hierarchy’ between the various documents will be formally set out in case any conflicts arise. We note that the draft PCFH does not include any equivalent to GD PCFH para 1.8 setting out hierarchy. Given Ofgem’s proposal that the PCFM Guidance will be issued as a RIG, the ED list will need to be expanded accordingly. </t>
  </si>
  <si>
    <t>Proposals from the customer service WG are suggesting that there should be an upside and downside deadband, which has not been factored into the calculation of Terms CSAt, CSBt, CSCt CMt.  This will require additional terms for the upside deadband and downside deadband in each measure and changes to the relevant formulas.</t>
  </si>
  <si>
    <t xml:space="preserve">This has been resolved as per Issue 9. </t>
  </si>
  <si>
    <t>Change the order of the definition of terms to a more logical order with SIASt and SIIMt as the first terms in the list</t>
  </si>
  <si>
    <t>4.3.6</t>
  </si>
  <si>
    <t>Change the order of the definition of terms to a more logical order with CASt and CIMt as the first terms in the list</t>
  </si>
  <si>
    <t>4.3.7</t>
  </si>
  <si>
    <t>Change the order of the definition of terms to a more logical order with GASt and GIMt as the first terms in the list</t>
  </si>
  <si>
    <t>The calculation ((PUTtx100) x UCPIR) calculates the adjustment for unsuccessful calls.  It is based upon the percentage of unsuccessful calls x an incentive rate.  Calling the term UCPIR an incentive rate is misleading, because it actually represents the maximum adjustment for unsuccessful calls, not a rate.  Suggest rewording the description in the table.</t>
  </si>
  <si>
    <r>
      <t xml:space="preserve">UCPIR means the licensee’s </t>
    </r>
    <r>
      <rPr>
        <sz val="10"/>
        <color rgb="FFFF0000"/>
        <rFont val="Verdana"/>
        <family val="2"/>
      </rPr>
      <t>maximum negative adjustment</t>
    </r>
    <r>
      <rPr>
        <strike/>
        <sz val="10"/>
        <color theme="1"/>
        <rFont val="Verdana"/>
        <family val="2"/>
      </rPr>
      <t xml:space="preserve"> penalty incentive rate</t>
    </r>
    <r>
      <rPr>
        <sz val="11"/>
        <color theme="1"/>
        <rFont val="Calibri"/>
        <family val="2"/>
        <scheme val="minor"/>
      </rPr>
      <t xml:space="preserve"> for  the number of Unsuccessful Calls…</t>
    </r>
  </si>
  <si>
    <t>We propose to keep the term incentive rate - this is because the calculation ((PUTtx100) x UCPIR) only calculates the maximum adjustement if 100% of the licensees calls are unsuccessful.</t>
  </si>
  <si>
    <t>Appendix 5</t>
  </si>
  <si>
    <t>UCPIR represents the maximum adjustment for unsuccessful calls, not a rate.  Suggest rewording the title of the appendix.</t>
  </si>
  <si>
    <r>
      <rPr>
        <sz val="10"/>
        <color rgb="FFFF0000"/>
        <rFont val="Verdana"/>
        <family val="2"/>
      </rPr>
      <t xml:space="preserve">Maximum negative adjustment </t>
    </r>
    <r>
      <rPr>
        <strike/>
        <sz val="10"/>
        <color theme="1"/>
        <rFont val="Verdana"/>
        <family val="2"/>
      </rPr>
      <t xml:space="preserve">Penalty incentive rate </t>
    </r>
    <r>
      <rPr>
        <sz val="11"/>
        <color theme="1"/>
        <rFont val="Calibri"/>
        <family val="2"/>
        <scheme val="minor"/>
      </rPr>
      <t xml:space="preserve"> for the number of Unsuccessful Calls </t>
    </r>
  </si>
  <si>
    <t>4.3.8 and 4.3.9</t>
  </si>
  <si>
    <t>The definition of TCMt should be under 4.3.8 where the term first appears</t>
  </si>
  <si>
    <t>The definition of IRCMt should be under 4.3.8 where the term first appears</t>
  </si>
  <si>
    <t>WPD licensees missing from the table, standard order is WMID, EMID, SWALES, SWEST inserted after NPGY</t>
  </si>
  <si>
    <t>Appendix 4</t>
  </si>
  <si>
    <t>This has been resolved as per issue 10.</t>
  </si>
  <si>
    <t>Appendix 6</t>
  </si>
  <si>
    <t>Appendix 7</t>
  </si>
  <si>
    <t>Appendix 8</t>
  </si>
  <si>
    <t>Appendix 9</t>
  </si>
  <si>
    <t>Appendix 10</t>
  </si>
  <si>
    <t>Appendix 11</t>
  </si>
  <si>
    <t>Appendix 12</t>
  </si>
  <si>
    <t>Appendix 13</t>
  </si>
  <si>
    <t>Appendix 14</t>
  </si>
  <si>
    <t>Appendix 15</t>
  </si>
  <si>
    <t>General but raised under BMoCS on LDWG</t>
  </si>
  <si>
    <t>Needs a full stop at end of sentence</t>
  </si>
  <si>
    <t xml:space="preserve">This has been resolved as per Issue 12. </t>
  </si>
  <si>
    <t>ENWL support point made in item 4 on terms in RIGs v licence</t>
  </si>
  <si>
    <t>Incentive rates need to be set to more decimal places or formula changed.  In ED1, roundings have caused inconsistencies.</t>
  </si>
  <si>
    <t>TO be added to generic issues log</t>
  </si>
  <si>
    <t>Each of the terms detailed has lost the reference to total Complaints for Regulatory Year t as calculated for that year.  The removal of the reference to the year means that as drafted it would be a proportion of total complaints ever</t>
  </si>
  <si>
    <t xml:space="preserve">Agree with above comments that definitions should be on the face of the licence and not in associated documents. E.g. "unsuccessful calls" - we note that this was previously defined in the licence with further clarity provided in the RIGs, but has now moved to fully to the RIGs.  </t>
  </si>
  <si>
    <t xml:space="preserve">We are not clear where it is proposed that the ‘legal hierarchy’ between the various documents will be formally set out in case any conflicts arise. We note that the draft PCFH does not include any equivalent to GD PCFH para 1.8 setting out hierarchy. Given Ofgem’s proposal that the PCFM Guidance will be issued as a RIG, the ED list will need to be expanded accordingly. </t>
  </si>
  <si>
    <t>Remove the term adjust revenue</t>
  </si>
  <si>
    <t>This has been amended to: 
"The effect of this condition is to reward or penalise the licensee in relation to its performance under the broad measure of customer service output delivery incentive."</t>
  </si>
  <si>
    <t>Part A and Part B</t>
  </si>
  <si>
    <t>Combine these parts to remove unecessary drafting.</t>
  </si>
  <si>
    <t>The two parts have been combined with Part A now amended to read:
"BMCS_t=CSA_t+CSBt+CSCt+ CM_t"</t>
  </si>
  <si>
    <t>4.3.4, 4.3.5, 4.3.6</t>
  </si>
  <si>
    <t xml:space="preserve">Inconsistency between terms in the forumula and the terms defined lower down in the paragraph, in relation to the upper and lower deadbands. </t>
  </si>
  <si>
    <t>Reference to maximum positive adjustment and maximum negative adjustment should be changed to maximum reward and maximum penalty</t>
  </si>
  <si>
    <t>4.3.4</t>
  </si>
  <si>
    <t>Inclusion of the unsuccessful calls element could in some scenarios, result in DNOs being in penalised for the Customer Satisfaction Survey, even though  their actual score may have been above the upper deadband and in reward territory.</t>
  </si>
  <si>
    <t>This has been amended so that the unsuccessful calls penalty is capped at the max penalty. This is in line with t he ED1 LC and ED2 policy.</t>
  </si>
  <si>
    <t>Defintions Spreadsheet</t>
  </si>
  <si>
    <t>Definition of Unsuccessful Calls needs amending, in realtion to:
 - DNOs should be referred to as licensees;
- Customers should be capitalised
 - References to consumers should be changed to Customers
- Reference to group announcement should be removed
 - The term IVR should be spelt out or further defined
- reference to "total calls not reaching the Specified Lines where these are inside the DNOs’ control; total calls terminated by the DNO" should be amended to "where these are"</t>
  </si>
  <si>
    <t>The deifinition of unsuccessful calls has been amended to:
"means the calls that are terminated by the licensee or the Customer, once the Customer has called the Specified Line, comprising of: 
(i) calls not reaching the Specified Lines where these are inside the licensees’ control; 
(ii) calls terminated by the licensee whilst the Customer is engaging with an interactive voice recognition or similar system operated by the licensee; 
(iii) calls that are not allowed into  or are removed from any call queuing system the licensee may operate; 
(iv) calls abandoned by the Customer in the queue."</t>
  </si>
  <si>
    <t>Definitions Spreadsheet</t>
  </si>
  <si>
    <t>Defintion of Resolved Complaints needs amending in realtion to:
- References to consumers should be changed to Customers</t>
  </si>
  <si>
    <t>This definition has been amended to:
means a Complaint in respect of which there remains no outstanding action to be taken by the licensee because: 
(i) the Complaint been resolved to the satisfaction of the relevant Customer, 
(ii) although the Customer is not openly satisfied with the outcome of the Complaint, the Customer has agreed that the licensee has taken all action reasonably expected, or 
(iii) the Customer has not made further contact with the licensee within 28 calendar days of despatch by the licensee of its substantive response to the Complaint. For the avoidance of doubt, in the case of (iii), the date at which the response was despatched.</t>
  </si>
  <si>
    <t>Term CMPt needs to be changed as there is an identical term in paragpraph 4.3.5</t>
  </si>
  <si>
    <t>This has been amended to CMASt</t>
  </si>
  <si>
    <t>Cross-reference to paragraph 4.3.9 should be changed to 4.3.8.</t>
  </si>
  <si>
    <t xml:space="preserve">This has been amended </t>
  </si>
  <si>
    <t>References to General Enquiries element of Customer Satisfaction Survey need to be capitalised.</t>
  </si>
  <si>
    <r>
      <t>The algebra in 4.3.6 combining the no supply satisfaction term and unsuccessful call term creates a perverse step change at the exit of the upper deadband where DNOs would be worse off for delivering better satisfaction performance. The fix is to insert an additional “max” function preventing the term becoming negative, as shown in the following algebra.
CSA</t>
    </r>
    <r>
      <rPr>
        <vertAlign val="subscript"/>
        <sz val="11"/>
        <color theme="1"/>
        <rFont val="Calibri"/>
        <family val="2"/>
      </rPr>
      <t>t</t>
    </r>
    <r>
      <rPr>
        <sz val="11"/>
        <color theme="1"/>
        <rFont val="Calibri"/>
        <family val="2"/>
      </rPr>
      <t>=min⁡</t>
    </r>
    <r>
      <rPr>
        <sz val="11"/>
        <color rgb="FFFF0000"/>
        <rFont val="Calibri"/>
        <family val="2"/>
      </rPr>
      <t>(</t>
    </r>
    <r>
      <rPr>
        <sz val="11"/>
        <color theme="1"/>
        <rFont val="Calibri"/>
        <family val="2"/>
      </rPr>
      <t>SIMR</t>
    </r>
    <r>
      <rPr>
        <vertAlign val="subscript"/>
        <sz val="11"/>
        <color theme="1"/>
        <rFont val="Calibri"/>
        <family val="2"/>
      </rPr>
      <t>t</t>
    </r>
    <r>
      <rPr>
        <sz val="11"/>
        <color theme="1"/>
        <rFont val="Calibri"/>
        <family val="2"/>
      </rPr>
      <t>,⁡max⁡</t>
    </r>
    <r>
      <rPr>
        <sz val="11"/>
        <color rgb="FF00B050"/>
        <rFont val="Calibri"/>
        <family val="2"/>
      </rPr>
      <t>(</t>
    </r>
    <r>
      <rPr>
        <sz val="11"/>
        <color theme="1"/>
        <rFont val="Calibri"/>
        <family val="2"/>
      </rPr>
      <t>0,(</t>
    </r>
    <r>
      <rPr>
        <sz val="11"/>
        <color rgb="FF0070C0"/>
        <rFont val="Calibri"/>
        <family val="2"/>
      </rPr>
      <t>(</t>
    </r>
    <r>
      <rPr>
        <sz val="11"/>
        <color theme="1"/>
        <rFont val="Calibri"/>
        <family val="2"/>
      </rPr>
      <t>(SIAS</t>
    </r>
    <r>
      <rPr>
        <vertAlign val="subscript"/>
        <sz val="11"/>
        <color theme="1"/>
        <rFont val="Calibri"/>
        <family val="2"/>
      </rPr>
      <t>t</t>
    </r>
    <r>
      <rPr>
        <sz val="11"/>
        <color theme="1"/>
        <rFont val="Calibri"/>
        <family val="2"/>
      </rPr>
      <t>-SITUt)×SIRIR</t>
    </r>
    <r>
      <rPr>
        <vertAlign val="subscript"/>
        <sz val="11"/>
        <color theme="1"/>
        <rFont val="Calibri"/>
        <family val="2"/>
      </rPr>
      <t>t</t>
    </r>
    <r>
      <rPr>
        <sz val="11"/>
        <color rgb="FF0070C0"/>
        <rFont val="Calibri"/>
        <family val="2"/>
      </rPr>
      <t>)</t>
    </r>
    <r>
      <rPr>
        <sz val="11"/>
        <color theme="1"/>
        <rFont val="Calibri"/>
        <family val="2"/>
      </rPr>
      <t>-(</t>
    </r>
    <r>
      <rPr>
        <sz val="11"/>
        <color rgb="FFFFC000"/>
        <rFont val="Calibri"/>
        <family val="2"/>
      </rPr>
      <t>(</t>
    </r>
    <r>
      <rPr>
        <sz val="11"/>
        <color theme="1"/>
        <rFont val="Calibri"/>
        <family val="2"/>
      </rPr>
      <t>PUC</t>
    </r>
    <r>
      <rPr>
        <vertAlign val="subscript"/>
        <sz val="11"/>
        <color theme="1"/>
        <rFont val="Calibri"/>
        <family val="2"/>
      </rPr>
      <t>t</t>
    </r>
    <r>
      <rPr>
        <sz val="11"/>
        <color theme="1"/>
        <rFont val="Calibri"/>
        <family val="2"/>
      </rPr>
      <t>×100</t>
    </r>
    <r>
      <rPr>
        <sz val="11"/>
        <color rgb="FFFFC000"/>
        <rFont val="Calibri"/>
        <family val="2"/>
      </rPr>
      <t>)</t>
    </r>
    <r>
      <rPr>
        <sz val="11"/>
        <color theme="1"/>
        <rFont val="Calibri"/>
        <family val="2"/>
      </rPr>
      <t>×UCPIR</t>
    </r>
    <r>
      <rPr>
        <vertAlign val="subscript"/>
        <sz val="11"/>
        <color theme="1"/>
        <rFont val="Calibri"/>
        <family val="2"/>
      </rPr>
      <t>t</t>
    </r>
    <r>
      <rPr>
        <sz val="11"/>
        <color theme="1"/>
        <rFont val="Calibri"/>
        <family val="2"/>
      </rPr>
      <t>))</t>
    </r>
    <r>
      <rPr>
        <sz val="11"/>
        <color rgb="FF00B050"/>
        <rFont val="Calibri"/>
        <family val="2"/>
      </rPr>
      <t>)</t>
    </r>
    <r>
      <rPr>
        <sz val="11"/>
        <color rgb="FFFF0000"/>
        <rFont val="Calibri"/>
        <family val="2"/>
      </rPr>
      <t>)</t>
    </r>
  </si>
  <si>
    <t xml:space="preserve">This has been amended so that the unsuccessful calls penalty is capped at the max penalty, rather than 0. This is because we think that DNOs should be penalised if a significant proportion of their calls are unsuccessful. The proposed drafting would mean that the DNO would not be penalised if 100% of their calls were unsuccessful. </t>
  </si>
  <si>
    <t>Definition of "Unsuccessful Calls"</t>
  </si>
  <si>
    <t>Propose: "Unsuccessful Calls means those calls that are terminated by the licensee or the Customer, once the Customer has called a Specified Line, including calls that (a) do not reach a Specified Line for reasons within the licensee’s control; (b) are terminated by an interactive voice recognition or similar system operated by the licensee; (c) are not allowed into or are removed from any call queuing system the licensee may operate; and (d) are abandoned by the Customer while in such a queuing system."</t>
  </si>
  <si>
    <t>Resolved as per issue no. 53</t>
  </si>
  <si>
    <t>Definition of "Resolved Complaint"</t>
  </si>
  <si>
    <t>The definition of "relevant consumer" should be taken from the Gas and Electricity (Consumer Complaints Handling Standards) Regulations 2008 and added to the definitions spreadsheet and "relevant consumer" should be capitalised unless Ofgem actually means "Customer", in which case the references to "relevant consumer" and "consumer" should be changed to "Customer".</t>
  </si>
  <si>
    <t>This has been resolved as per issue no. 54.</t>
  </si>
  <si>
    <t>Part C Heading, 4.3.6, Part D Heading, 4.3.7, Part E Heading, 4.3.10 and Part F Heading, 4.3.13</t>
  </si>
  <si>
    <t>Use "Formula" for consistency</t>
  </si>
  <si>
    <t>Delete "e" from "Formulae"</t>
  </si>
  <si>
    <t>We do not believe the algebra reflects the ED2 policy. Under current ED1 licence drafting, if we scored 8.3 and target was 8.2, but 100% of our calls were unsuccessful then we would get max penalty (current max penalty term is 0.9). However, under the proposed ED2 drafting there appears to be two issues: (i) if our score was within deadband but 100% of our calls were unsuccessful, then we would not be rewarded but neither would we be penalised; and (ii) if we scored 8.3 and target was 8.2, but 100% of our calls were unsuccessful then we’d get a penalty way above max penalty because there is no max functioning limiting the penalty within the algebra. The Unsuccessful call term needs to be both capped at max penalty level and also considered in line with ED2 policy.</t>
  </si>
  <si>
    <t>This has been resolved as per issue no. 52.</t>
  </si>
  <si>
    <t>The algebra in 4.3.6 combining the no supply satisfaction term and unsuccessful call term creates a perverse step change at the exit of the upper deadband where DNOs would be worse off for delivering better satisfaction performance. The fix is to insert an additional “max” function preventing the term becoming negative, as shown in the following algebra. CSAt=min(SIMRt, max (0,(((SIASt - SITUt) x SIRIRt) - ((PUCt x 100) x UCPIRt))))</t>
  </si>
  <si>
    <t>We do not believe the algebra reflects the ED2 policy.
-Under current ED1 licence drafting: if we scored 8.3 and target was 8.2, but 100% of our calls were unsuccessful then we’d get max penalty (current max penalty term is 0.9.
If SIASt≥SIIMt, then: 
CSAt=min(CSAUt,max (−CSAD𝑡,((SIASt−SIIMt)×SIRIRt)−((PUCt×100)×UCPIR)))
-However, under proposed ED2 drafting there appears to be 2 issues
(i) if our score was within deadband but 100% of our calls were unsuccessful, then we would not be rewarded but neither would we be penalised under
if SITLt &lt; SIASt &lt;SITUt then CSAt=0, AND
(ii) if we scored 8.3 and target was 8.2, but 100% of our calls were unsuccessful then we’d get a penalty way above max penalty becayse there is no max functioning limiting the penalty within the algebra below. This means we would be better off scoring poorly on the survey! If SIAS_t&gt;SITU_t, 
CSAt=min⁡〖(〖SIMR〗_t,⁡((SIAS_t-SITU_t)〗×SIRIR_t)-((PUC_t×100)×UCPIR_t))</t>
  </si>
  <si>
    <t>The Unsuccessful call term needs to be both capped at max penalty level and also considerd in line with ED2 policy</t>
  </si>
  <si>
    <t xml:space="preserve">This has been amended so that the unsuccessful calls penalty is capped at the max penalty; if the DNO scores above the upper deadband or within the deadband. </t>
  </si>
  <si>
    <t>CMPt should be CMASt</t>
  </si>
  <si>
    <t>This has been resolved as per issue no. 55.</t>
  </si>
  <si>
    <t>The algebra in 4.3.6 combining the no supply satisfaction term and unsuccessful call term creates a perverse step change at the exit of the upper deadband where DNOs would be worse off for delivering better satisfaction performance. The fix is to insert an additional “max” function preventing the term becoming negative, as shown in the following algebra.
CSA_t=min⁡〖(〖SIMR〗_t,⁡max⁡(0,(((SIAS_t-SITU_t)〗×SIRIR_t)-((PUC_t×100)×UCPIR_t))))</t>
  </si>
  <si>
    <t xml:space="preserve">The algebra in 4.3.6 combining the no supply satisfaction term and unsuccessful call term creates a perverse step change at the exit of the upper deadband where DNOs would be worse off for delivering better satisfaction performance.  
</t>
  </si>
  <si>
    <t>Algebra to be reviewed</t>
  </si>
  <si>
    <t xml:space="preserve">We suggest that the CSA term refers to the defined term used in 4.3.4 rather than writing new words.
</t>
  </si>
  <si>
    <r>
      <t>means the</t>
    </r>
    <r>
      <rPr>
        <strike/>
        <sz val="10"/>
        <color theme="1"/>
        <rFont val="Verdana"/>
        <family val="2"/>
      </rPr>
      <t xml:space="preserve"> supply interruptions customer satisfaction  term</t>
    </r>
    <r>
      <rPr>
        <sz val="10"/>
        <color theme="1"/>
        <rFont val="Verdana"/>
        <family val="2"/>
      </rPr>
      <t xml:space="preserve"> </t>
    </r>
    <r>
      <rPr>
        <sz val="10"/>
        <color rgb="FFFF0000"/>
        <rFont val="Verdana"/>
        <family val="2"/>
      </rPr>
      <t xml:space="preserve">Supply Interruptions Element </t>
    </r>
    <r>
      <rPr>
        <sz val="10"/>
        <color theme="1"/>
        <rFont val="Verdana"/>
        <family val="2"/>
      </rPr>
      <t>and is derived in accordance with Part B</t>
    </r>
  </si>
  <si>
    <t xml:space="preserve">We suggest that the CSB term refers to the defined term used in 4.3.5 rather than writing new words.
</t>
  </si>
  <si>
    <r>
      <t xml:space="preserve">means the </t>
    </r>
    <r>
      <rPr>
        <strike/>
        <sz val="10"/>
        <color theme="1"/>
        <rFont val="Verdana"/>
        <family val="2"/>
      </rPr>
      <t>connections customer satisfaction term</t>
    </r>
    <r>
      <rPr>
        <sz val="10"/>
        <color theme="1"/>
        <rFont val="Verdana"/>
        <family val="2"/>
      </rPr>
      <t xml:space="preserve"> </t>
    </r>
    <r>
      <rPr>
        <sz val="10"/>
        <color rgb="FFFF0000"/>
        <rFont val="Verdana"/>
        <family val="2"/>
      </rPr>
      <t>Connections Element</t>
    </r>
    <r>
      <rPr>
        <sz val="10"/>
        <color theme="1"/>
        <rFont val="Verdana"/>
        <family val="2"/>
      </rPr>
      <t xml:space="preserve"> and is derived in accordance with Part C</t>
    </r>
  </si>
  <si>
    <t xml:space="preserve">We suggest that the CSC term refers to the defined term used in 4.3.6 rather than writing new words.
</t>
  </si>
  <si>
    <r>
      <t xml:space="preserve">means the general </t>
    </r>
    <r>
      <rPr>
        <strike/>
        <sz val="10"/>
        <color theme="1"/>
        <rFont val="Verdana"/>
        <family val="2"/>
      </rPr>
      <t xml:space="preserve">enquiries customer satisfaction  term </t>
    </r>
    <r>
      <rPr>
        <sz val="10"/>
        <color theme="1"/>
        <rFont val="Verdana"/>
        <family val="2"/>
      </rPr>
      <t xml:space="preserve">  </t>
    </r>
    <r>
      <rPr>
        <sz val="10"/>
        <color rgb="FFFF0000"/>
        <rFont val="Verdana"/>
        <family val="2"/>
      </rPr>
      <t>General Enquiries Element</t>
    </r>
    <r>
      <rPr>
        <sz val="10"/>
        <color theme="1"/>
        <rFont val="Verdana"/>
        <family val="2"/>
      </rPr>
      <t xml:space="preserve"> and is derived in accordance with Part D; and</t>
    </r>
  </si>
  <si>
    <t>Please check these formulas - we believe there are mising brackets</t>
  </si>
  <si>
    <t>4.3 - General</t>
  </si>
  <si>
    <t>We note that there are targets and values included throughout this condition - all these numbers are provisional and subject to FD</t>
  </si>
  <si>
    <t>Suggest the words positive and negative adjustment in all appendices are replaced with reward/penalty to align with the wording in the licence condition</t>
  </si>
  <si>
    <t>replace positive and negative adjustment with the word reward or penalty as appropriate</t>
  </si>
  <si>
    <t>Given the values will be the same for each Regulatory Year, can these appendices be consolidated</t>
  </si>
  <si>
    <t>Appendix 12 &amp; 13</t>
  </si>
  <si>
    <t>The word element needs to be capitalised here as it is a defined term</t>
  </si>
  <si>
    <t>Change element to Element</t>
  </si>
  <si>
    <t>SpC 4.4 Special Condition 4.4 Interruptions incentives scheme output delivery incentive (IISt)</t>
  </si>
  <si>
    <r>
      <t>Reference</t>
    </r>
    <r>
      <rPr>
        <i/>
        <sz val="10"/>
        <color rgb="FF000000"/>
        <rFont val="Verdana"/>
        <family val="2"/>
      </rPr>
      <t xml:space="preserve">
(Part X, Para Y)</t>
    </r>
  </si>
  <si>
    <t>Part H, 4.4.18(a) and Definitions</t>
  </si>
  <si>
    <t>Asked whether the proposal to exclude all weather-related events included a localised event, such as a lightning strike</t>
  </si>
  <si>
    <t>Yes.  We propose that all weather related events are excluded from the OEE definition.
As noted in paragraph 6.85 of our DDs - Core Document, our view is that, if we thought the SWEE thresholds were not fit-for-purpose, it would be more appropriate to amend them instead of having an avenue under a different exemption.
Additionally, we note that the SWEE thresholds are aligned with the Category 1 thresholds under the GSoP, which specifically identifies lightning related events.</t>
  </si>
  <si>
    <t>The removal of the deadline for Ofgem to determine the outcome of any exceptional event claim (CRC2D.33 and 2D.36) introduces significant risk for DNOs, customers and investors.  The DNOs will provide a note setting out the consequences of this removal, as well as exploring alternative approaches that could possibly address the issues.</t>
  </si>
  <si>
    <t xml:space="preserve">Raised in joint DNO letter of 8 July.  Also raised in No. 6, 10, 22, 28 and 41 of the issues log
We have considered the consequences set out by the DNOs but are not convinced that we need to retain the deadline for Ofgem as it relates to exceptional events.  Our rationale for this is:
&gt; Regardless of whether we have made a decision on the exceptional event, if a DNO considers that its claim meets the definition and critera set out in the licence condition, then we would expect the DNO to reflect this in its estimates.  In fact, the Financial Handbook obliges DNOs to use their best estimates
&gt; The forecasting penalty mechanism does not apply incentives, which exceptional events contribute towards the calculation of, which means a DNO does not face penalty risk, should the estimates be inaccurate (e.g. where Ofgem does not approve an exceptional event claim). </t>
  </si>
  <si>
    <t>4.1.14</t>
  </si>
  <si>
    <t>The changes applied to notification deadlines in 4.4.14 and to introduce direction procedures may have unintended effect on the reporting, decision making and direction of values for exceptional events that span more than one regulatory year.  The DNOs will provide a note setting out this issue in more detail.</t>
  </si>
  <si>
    <t>4.4.14 When making an application under this Part, the licensee must:
(a) notify the Authority of the event in Writing, within whichever is the earlier of the following periods:
i. 14 days of the date on which the licensee considers that the effect of the Severe Weather Event has ceased; or
ii. 14 days of the end of the relevant Regulatory Year.</t>
  </si>
  <si>
    <t>Raised in joint DNO letter of 8 July.
Also raised in No. 15, 23, 27, 32 and 42
We consider the consequences set out by the DNOs and propose to reinstate the wording “within 14 days of the end of the relevant Regulatory Year” to paragraphs 4.4.14(a) and 4.4.18(a). We consider the current drafting to be sufficiently clear on the treatment of events that span across more than one Regulatory Year.</t>
  </si>
  <si>
    <t>Part H</t>
  </si>
  <si>
    <t xml:space="preserve">  We recognise that there has been policy discussion signalling substantial changes to the definition of Other Exceptional Event. For example
- How would the circumstances where an initial fault was caused by external factors and reduced restoration capacity, but a second fault, perhaps due to a lightning strike, resulted in customers being interrupted?
- This drafting could prevent exemption claims being made for interruptions due to flooding at a major site. Is this Ofgem’s intend?
We think this policy intent should be further discussed at the QoS working group so that we can fully understand Ofgem’s intent and ensure that drafting reflects it appropriately.
It will also be necessary to be clear on this definition in order to adjust data sets used for setting IIS targets for ED2 (i.e. to add ED1 exceptional events that would not meet the ED2 exceptionality criteria back into the data set used to set ED2 targets to ensure that targets are set on a consistent basis).</t>
  </si>
  <si>
    <r>
      <t>Other Exceptional Event</t>
    </r>
    <r>
      <rPr>
        <sz val="10"/>
        <color rgb="FF000000"/>
        <rFont val="Verdana"/>
        <family val="2"/>
      </rPr>
      <t xml:space="preserve"> means a non-weather event that:
(a)  was a consequence of a cause external to the licensee</t>
    </r>
    <r>
      <rPr>
        <strike/>
        <sz val="10"/>
        <color rgb="FF000000"/>
        <rFont val="Verdana"/>
        <family val="2"/>
      </rPr>
      <t xml:space="preserve">:
  (i) </t>
    </r>
    <r>
      <rPr>
        <sz val="10"/>
        <color rgb="FF000000"/>
        <rFont val="Verdana"/>
        <family val="2"/>
      </rPr>
      <t xml:space="preserve"> including an incident on a Transmission System or other connected network </t>
    </r>
    <r>
      <rPr>
        <sz val="10"/>
        <color rgb="FFFF0000"/>
        <rFont val="Verdana"/>
        <family val="2"/>
      </rPr>
      <t>owned/operated by a third party</t>
    </r>
    <r>
      <rPr>
        <sz val="10"/>
        <color rgb="FF000000"/>
        <rFont val="Verdana"/>
        <family val="2"/>
      </rPr>
      <t>, or from contact with a foreign object</t>
    </r>
    <r>
      <rPr>
        <sz val="10"/>
        <color rgb="FFFF0000"/>
        <rFont val="Verdana"/>
        <family val="2"/>
      </rPr>
      <t xml:space="preserve"> under the control or influence of a third party</t>
    </r>
    <r>
      <rPr>
        <sz val="10"/>
        <color rgb="FF000000"/>
        <rFont val="Verdana"/>
        <family val="2"/>
      </rPr>
      <t xml:space="preserve">, or terrorism or vandalism; </t>
    </r>
    <r>
      <rPr>
        <sz val="10"/>
        <color rgb="FFFF0000"/>
        <rFont val="Verdana"/>
        <family val="2"/>
      </rPr>
      <t>and</t>
    </r>
    <r>
      <rPr>
        <strike/>
        <sz val="10"/>
        <color rgb="FF000000"/>
        <rFont val="Verdana"/>
        <family val="2"/>
      </rPr>
      <t xml:space="preserve">
  (ii)  but does not include Fault Related interruptions occurring on the Distribution System; and
(b)</t>
    </r>
    <r>
      <rPr>
        <sz val="10"/>
        <color rgb="FF000000"/>
        <rFont val="Verdana"/>
        <family val="2"/>
      </rPr>
      <t xml:space="preserve">  contributes more than the threshold amount specified for the licensee in Appendix 10 to Special Condition 4.4 (Interruptions Incentive Scheme output delivery incentive) to CIIS or CMLIS in a three month period.</t>
    </r>
  </si>
  <si>
    <r>
      <t>Raised in joint DNO letter of 8 July.  Also raised in No. 16, 24, 33, 39 and 40.</t>
    </r>
    <r>
      <rPr>
        <b/>
        <sz val="10"/>
        <color rgb="FF000000"/>
        <rFont val="Verdana"/>
        <family val="2"/>
      </rPr>
      <t xml:space="preserve">
Previous clarification on our policy position:</t>
    </r>
    <r>
      <rPr>
        <sz val="10"/>
        <color rgb="FF000000"/>
        <rFont val="Verdana"/>
        <family val="2"/>
      </rPr>
      <t xml:space="preserve">
&gt; We are mindful that any event that reduces the number of interruptions reflected in IIS performance contribute to costs to customers (through rewards), but they also experience the interruption.
&gt; In general, we do not think the risk relating to events that occur as part of a DNO maintaining and operating their network should fall on customers instead of the DNO.
&gt; However, we recognise that there can be interruptions that are genuinely due to incidents that are completely external to a DNO or network operation.  By this we mean incidents that are due to a third party’s actions
&gt; We have proposed amendments to the definition to remove confusion about "faults" and focused on identifying differences in causes.</t>
    </r>
    <r>
      <rPr>
        <b/>
        <sz val="10"/>
        <color rgb="FF000000"/>
        <rFont val="Verdana"/>
        <family val="2"/>
      </rPr>
      <t xml:space="preserve">
Further response</t>
    </r>
    <r>
      <rPr>
        <sz val="10"/>
        <color rgb="FF000000"/>
        <rFont val="Verdana"/>
        <family val="2"/>
      </rPr>
      <t xml:space="preserve">
&gt; As stated in our DDs, our intent is that events that occur as part of normal maintance and operation of the network should not qualify as OEE.  With regards to secondary faults, our view is that such an event would only qualify, where the licensee could demonstrate that there is too little time between the first 'qualifying event' and the second 'non-qualifying event' for mitigating measures to manage the additional risk caused by the first event.</t>
    </r>
  </si>
  <si>
    <t>Part A, 4.4.3</t>
  </si>
  <si>
    <t>Carried over from Licence Tracker
Update needed as too much inflation is applied to the weather adjustments such that the DNO is over-penalised (the TVM adjustment is applied to the IQ term, which is essentially the sum of QA:QD (subject to 'capping') and QC and QD are nominal costs, whereas QA and QB are real rewards (therefore weather payments are treated as if they're in real terms). The inflation comment on CRC2C also applies here</t>
  </si>
  <si>
    <t>All inputs, including actual costs, are assumed to be translated into 2020/21 prices. This is implied in the Interpretations section, where the price base is 2020/21 unless otherwise stated, and will be made clear in the accompanying RRPs.</t>
  </si>
  <si>
    <t>2D.33</t>
  </si>
  <si>
    <t>&gt; Query re. Ofgem's proposal to remove the clause making exceptional events automatically apply, if the Authority hasn't made a decision in six months
&gt; DNOs to provide Ofgem with reasons why they do not think an open ended decision timeframe should apply to the SWEE condition</t>
  </si>
  <si>
    <t>Title</t>
  </si>
  <si>
    <t>Change "incentives" to "incentive"</t>
  </si>
  <si>
    <t>4.4.2</t>
  </si>
  <si>
    <t>"Interruptions Incentive Scheme" is not a defined term</t>
  </si>
  <si>
    <t>De-capitalise to "interruptions incentive scheme"</t>
  </si>
  <si>
    <t xml:space="preserve">Neither SpC 4.4 nor the chapter 7 conditions include the lagged IIS revenues for the last 2 years of RIIO-ED1. This is one of a number of ED1 conditions that is not currently picked up in the ‘legacy’ drafting. As requested by Peter, the DNOs will produce a list of ED1 conditions that will require ‘legacy’ drafting and will cross-check it against the current drafts of ED2 legacy conditions.  </t>
  </si>
  <si>
    <t>Reg Finance confirmed this will be included in Chapter 7, which contains the legacy conditions.
Also raised in No. 31 and 43</t>
  </si>
  <si>
    <t>Part G and Part H</t>
  </si>
  <si>
    <t>The removal of the deadline for Ofgem to determine the outcome of any exceptional event claim (CRC2D.33 and 2D.36) introduces significant risk for DNOs, customers and investors. The DNOs will provide a note setting out the consequences of this removal, as well as exploring alternative approaches that could possibly address the issues</t>
  </si>
  <si>
    <t>4.4.9 - Definition of Severe Weather Event</t>
  </si>
  <si>
    <t xml:space="preserve">Refers to Appendix 9, which is RLGt – Normal weather revenue exposure term </t>
  </si>
  <si>
    <t>Change reference to "Appendix 10"</t>
  </si>
  <si>
    <t>Paragraph reference has been updated to 4.4.12.  Cross reference to Appendix 9 checked correct.</t>
  </si>
  <si>
    <t>The definition of "Severe Weather Event" is "a weather event that causes a number of high voltage faults at Distribution Higher Voltage in any 24 hour periods, which exceeds the number specified in Appendix 9 to Special Condition 4.4 ...". The threshold table in Appendix 10 refers to high voltage ..." so "high voltage faults at Distribution Higher Voltage" is contradictory. If the test is to be "high voltage faults", "High Voltage" needs to be a defined term. "Low Voltage" should also be a defined term. Some minor drafting points also suggested. If the test is to be "Distribution Higher Voltage", "High Voltage Incidents" in the proposed drafting should be changed to "Distribution Higher Voltage Incidents".</t>
  </si>
  <si>
    <t>Add "means a nominal voltage not exceeding 1,000 volts" as definition of Low Voltage. Add "means a nominal voltage of more than 1,000 volts but not more than 22,000 volts" as definition of "High Voltage". Definitions are both taken from the connections standards of performance regulations. Change the definition of "Severe Weather Event" to "means a weather event that causes a number of High Voltage Incidents in any 24-hour period, which exceeds the number specified in Appendix 10 to Special Condition 4.4 (Interruptions incentive scheme). The duration of the Severe Weather Event is determined in accordance with the following: (a) the Severe Weather Event starts at the beginning of a 24-hour period when the number of High Voltage Incidents caused by the Severe Weather Event in that period is equal to or greater than the number specified in Appendix 10 to Special Condition 4.4; and (b) the Severe Weather Event ends at a time determined by the Authority having regard to: (i) such time as the licensee may have declared was the end of the Severe Weather Event in its statement of facts submitted under paragraph 4.4.10(b) of Special Condition 4.4; (ii) the time of restoration of the last Customer off supply due to a Low Voltage Incident linked to the underlying cause of the Severe Weather Event (provided that all Customers off supply due to High Voltage Incidents linked to the underlying cause of the Severe Weather Event have been restored); and (iii) the end of a 48-hour period when the number of Customers off supply due to High Voltage Incidents linked to the underlying cause of the Severe Weather Event has fallen to zero.</t>
  </si>
  <si>
    <t>We would like to propose alternative drafting below.
Severe Weather Event means a weather event that  causes a number of Incidents at Distribution Higher Voltage in any 24 hour periods, which exceeds the number specified in Appendix 10 to Special Condition 4.4 (Interruptions incentive scheme). The duration of the event is determined in accordance with the following:
(a)  the event starts at the beginning of a 24-hour period when the number of Incidents at Distribution Higher Voltage caused by the event in that period is equal to or greater than the number specified in Appendix 10; and
(b)  the event ends at a time determined by the Authority having regard to:
     (i)  such time as the licensee may have declared was the end of the Severe Weather Event in its statement of facts submitted under paragraph 4.4.14(b) of Special Condition 4.4;
     (ii)   the time of restoration of the last Customer off supply due to a Low Voltage Incident linked to the underlying cause of the severe weather (provided that all Customers off supply due to Incidents at Distribution Higher Voltage linked to the underlying cause of the event have been restored); and
     (iii)  the end of a 48 hour period when the number of Customers off supply due to Incidents at Distribution Higher Voltage linked to the underlying cause of the Severe Weather Event has fallen to zero.
Also Low Voltage means a nominal voltage not exceeding 1,000 volts.</t>
  </si>
  <si>
    <t>Defintion includes "Incidents" which is defined by reference to the RIGs. "Incidents" should be singular and clarify re version of the RIGs</t>
  </si>
  <si>
    <t>Change definition of "Incidents" to "Incident has the meaning given to that term in Annex A - Glossary to the RIGs, as amended from time to time"</t>
  </si>
  <si>
    <t>Paragraph reference has been updated to 4.4.7.  Change has been made to ED2 definitions.</t>
  </si>
  <si>
    <t>4.4.10(a)</t>
  </si>
  <si>
    <t>Paragraph reference has been updated to 4.4.14(a).  Changes made to both 4.4.14(a) and 4.4.18(a).Change has been made to ED2 definitions.</t>
  </si>
  <si>
    <t>4.4.10 and 4.4.14</t>
  </si>
  <si>
    <t xml:space="preserve">The changes applied to notification deadlines and to introduce direction procedures may have unintended effect on the reporting, decision making and direction of values for exceptional events that span more than one regulatory year. The DNOs will provide a note setting out this issue in more detail. </t>
  </si>
  <si>
    <t>Definition of "Other Exceptional Event"</t>
  </si>
  <si>
    <t>We recognise that there has been policy discussion signalling substantial changes to the definition of Other Exceptional Event. We note the updated Ofgem policy provided in the issues log. However, we continue to believe that there is ambiguity in the way in which this term is drafted, and possibly some unintended consequences of the wording. For example (i) How would the circumstances be treated where an initial fault was caused by external factors and reduced restoration capacity, but a second fault, perhaps due to a lightning strike, resulted in customers being interrupted? and (ii) This drafting could prevent exemption claims being made for interruptions due to flooding at a major site. Is this Ofgem’s intent? We think this policy intent should be further discussed at the QoS working group so that we can fully understand Ofgem’s intent and ensure that drafting reflects it appropriately. It will also be necessary to be clear on this definition in order to adjust data sets used for setting IIS targets for ED2 (i.e. to add ED1 exceptional events that would not meet the ED2 exceptionality criteria back into the data set used to set ED2 targets to ensure that targets are set on a consistent basis).</t>
  </si>
  <si>
    <t>Part H - paragraph numbering</t>
  </si>
  <si>
    <t>Paragraph starting "A direction under this Part may" should be 4.4.13</t>
  </si>
  <si>
    <t>Number this paragraph 4.4.13 and change subsequent paragraph numbers accordingly</t>
  </si>
  <si>
    <t>Paragraph reference has been updated to 4.4.17.
Changes have been made</t>
  </si>
  <si>
    <t>4.4.13 (re-numbered)</t>
  </si>
  <si>
    <t>Add "and" at end of sub-paragraph (a) and change two references to "event" to "Other Exceptional Event"</t>
  </si>
  <si>
    <t>Paragraph reference has been updated to 4.4.17. Changes have been made</t>
  </si>
  <si>
    <t>4.4.14 (re-numbered)</t>
  </si>
  <si>
    <t>First sub-paragraph should be (a) and change subsequent sub- paragraphs accordingly. Change three references to "event" to "Other Exceptional Event"</t>
  </si>
  <si>
    <t>Paragraph reference has been updated to 4.4.18.  Changes have been made</t>
  </si>
  <si>
    <t>4.4.15 (re-numbered)</t>
  </si>
  <si>
    <t xml:space="preserve">Delete "and" from end of sub-sub-paragraph (ii) and insert "and" at end of final sub-paragraph </t>
  </si>
  <si>
    <t>Paragraph reference has been updated to 4.4.19.  Changes have been made</t>
  </si>
  <si>
    <t>Part G, 4.4.15(d)</t>
  </si>
  <si>
    <t>Cross-referencing needs updating, as it refers to the wrong paragraph</t>
  </si>
  <si>
    <r>
      <t xml:space="preserve">the adjustment reflects the impact of the Severe Weather Event, in accordance with the report of the Appropriate Auditor under paragraph </t>
    </r>
    <r>
      <rPr>
        <sz val="10"/>
        <color rgb="FFFF0000"/>
        <rFont val="Verdana"/>
        <family val="2"/>
      </rPr>
      <t>4.4.15(c)</t>
    </r>
    <r>
      <rPr>
        <sz val="10"/>
        <color rgb="FF000000"/>
        <rFont val="Verdana"/>
        <family val="2"/>
      </rPr>
      <t>, or as determined by the Authority, based on the information submitted by the licensee</t>
    </r>
  </si>
  <si>
    <t xml:space="preserve">Can cover in redraft/ licence consultation </t>
  </si>
  <si>
    <t>CRC2D.33 and CRC2D.36 removal</t>
  </si>
  <si>
    <t xml:space="preserve">The removal of the deadline for Ofgem to determine the outcome of any exceptional event claim (CRC2D.33 and 2D.36) introduces significant risk for DNOs, customers and investors.
The DNOs will  collectively provide a note setting out the consequences of this removal, as well as exploring alternative approaches that could possibly address the issues </t>
  </si>
  <si>
    <t>spc4.4.14</t>
  </si>
  <si>
    <t xml:space="preserve">Events spanning year end:
The changes applied to notification deadlines in 4.4.14 and to introduce direction procedures may have unintended effect on the reporting, decision making and direction of values for exceptional events that span more than one regulatory year.
The DNOs will provide a note setting out this issue in more detail. </t>
  </si>
  <si>
    <t>OOEE definition</t>
  </si>
  <si>
    <t>We recognise that there has been policy discussion signalling substantial changes to the definition of Other Exceptional Event.  However, we think it is possible that unintended changes have been made as a consequence of the way this defined term (and the nested defined term Fault Related Interruptions) have been drafted.  At LDWG, It would be helpful if all DNOs could discuss these defined terms again and explore whether the drafting meets the intended policy (as issued by Beth under issue 5 above).
It will also be necessary to be clear on this definition in order to adjust data sets used for setting IIS targets for ED2 (i.e. to add ED1 exceptional events that would not meet the ED2 exceptionality criteria back into the data set used to set ED2 targets to ensure that targets are set on a consistent basis).</t>
  </si>
  <si>
    <t>4.4.1 (after 4.4.17)</t>
  </si>
  <si>
    <t>Numbering error
(i) shouldl be 'all reasonable steps' as opposed to 'all appropriate stpes' to align with (h) and also be conistent with elgal norms</t>
  </si>
  <si>
    <t>Paragraph reference has been updated to 4.4.19(d).  Change has been made.</t>
  </si>
  <si>
    <t>Definition OEE</t>
  </si>
  <si>
    <t>We note the updated Ofgem policy provided in the issues log.  However, we continue to believe that there is ambiguity in the way in which this term is drafted, and possibly some unintended consequences of the wording.
For example
- How would the circumstances where an initial fault was caused by external factors and reduced restoration capacity, but a second fault, perhaps due to a lightning strike, resulted in customers being interrupted?
- This drafting could prevent exemption claims being made for interruptions due to flooding at a major site. Is this Ofgem’s intent?
Need to ensure that scenarios such as maufacturer issues are captured under the defition of third party action.
We think this policy intent should be further discussed at the QoS working group, including discussing specific worked examples of potential scenarios, so that we can fully understand Ofgem’s intent and ensure that drafting reflects it appropriately.
It will also be necessary to be clear on this definition in order to adjust data sets used for setting IIS targets for ED2 (i.e. to add ED1 exceptional events that would not meet the ED2 exceptionality criteria back into the data set used to set ED2 targets to ensure that targets are set on a consistent basis).</t>
  </si>
  <si>
    <t>4.4.14</t>
  </si>
  <si>
    <t>The changes applied to notification deadlines in 4.4.14 and to introduce direction procedures may have unintended effect on the reporting, decision making and direction of values for exceptional events that span more than one regulatory year.
The DNOs will provide a note setting out this issue in more detail.</t>
  </si>
  <si>
    <t>2D.33 and 2D.36</t>
  </si>
  <si>
    <t>The removal of the deadline for Ofgem to determine the outcome of any exceptional event claim (CRC2D.33 and 2D.36) introduces significant risk for DNOs, customers and investors.
The DNOs will provide a note setting out the consequences of this removal, as well as exploring alternative approaches that could possibly address the issues</t>
  </si>
  <si>
    <t>4.4.9</t>
  </si>
  <si>
    <t>Wording here papears to be a repeat of wording that is already included under 4.4.8</t>
  </si>
  <si>
    <t>Review this and check - don't think there is duplication</t>
  </si>
  <si>
    <t>4.4.15(d)</t>
  </si>
  <si>
    <t>In what scenarios would the Authority take a different view to the Appropriate Auditor? What process would Ofgem follow to reach a differnet conclusion? Suggest auditor and DNO would require to input into this.</t>
  </si>
  <si>
    <t>This is an existing process, with the Appropriate Auditor's role to verify the events set out in the DNO's statement of facts and provide a recommendation to Ofgem.  We have taken a different view in the past, where we have considered the event did (or did not) meet the definition, once we recieved the auditor's report.</t>
  </si>
  <si>
    <t>Neither SpC 4.4 nor the chapter 7 conditions include the lagged IIS revenues for the last 2 years of RIIO-ED1. This is one of a number of ED1 conditions that is not currently picked up in the ‘legacy’ drafting.
As requested by Peter, the DNOs will produce a list of ED1 conditions that will require ‘legacy’ drafting and will cross-check it against the current drafts of ED2 legacy conditions.</t>
  </si>
  <si>
    <t>Same as No. 9</t>
  </si>
  <si>
    <t>Part G, 4.4.14(a)(ii)</t>
  </si>
  <si>
    <t>&gt; Reference to submission in within 14 days of the end of the regulatory year in which the event (SWEE) has ceased could have unintended consequences
&gt; UKPN to update the log with more detail and take offline with Ofgem</t>
  </si>
  <si>
    <t>&gt; Question about what types of events are intended to be covered under "fault related" interruptions
&gt; DNOs asked to suggest drafting for the definition, with Ofgem to provide policy intent</t>
  </si>
  <si>
    <r>
      <t>Other Exceptional Event</t>
    </r>
    <r>
      <rPr>
        <sz val="10"/>
        <color rgb="FF000000"/>
        <rFont val="Verdana"/>
        <family val="2"/>
      </rPr>
      <t xml:space="preserve"> means a non-weather event that:
(a)  was a consequence of a cause external to the licensee</t>
    </r>
    <r>
      <rPr>
        <strike/>
        <sz val="10"/>
        <color rgb="FF000000"/>
        <rFont val="Verdana"/>
        <family val="2"/>
      </rPr>
      <t xml:space="preserve">:
  (i) </t>
    </r>
    <r>
      <rPr>
        <sz val="10"/>
        <color rgb="FF000000"/>
        <rFont val="Verdana"/>
        <family val="2"/>
      </rPr>
      <t xml:space="preserve"> including an incident on a Transmission System or other connected network </t>
    </r>
    <r>
      <rPr>
        <sz val="10"/>
        <color rgb="FFFF0000"/>
        <rFont val="Verdana"/>
        <family val="2"/>
      </rPr>
      <t>owned/operated by a third party</t>
    </r>
    <r>
      <rPr>
        <sz val="10"/>
        <color rgb="FF000000"/>
        <rFont val="Verdana"/>
        <family val="2"/>
      </rPr>
      <t xml:space="preserve">, or from contact with a foreign object, or terrorism or vandalism; </t>
    </r>
    <r>
      <rPr>
        <sz val="10"/>
        <color rgb="FFFF0000"/>
        <rFont val="Verdana"/>
        <family val="2"/>
      </rPr>
      <t>and</t>
    </r>
    <r>
      <rPr>
        <strike/>
        <sz val="10"/>
        <color rgb="FF000000"/>
        <rFont val="Verdana"/>
        <family val="2"/>
      </rPr>
      <t xml:space="preserve">
  (ii)  but does not include Fault Related interruptions occurring on the Distribution System; and
(b)</t>
    </r>
    <r>
      <rPr>
        <sz val="10"/>
        <color rgb="FF000000"/>
        <rFont val="Verdana"/>
        <family val="2"/>
      </rPr>
      <t xml:space="preserve">  contributes more than the threshold amount specified for the licensee in Appendix 10 to Special Condition 4.4 (Interruptions Incentive Scheme output delivery incentive) to CIIS or CMLIS in a three month period.</t>
    </r>
  </si>
  <si>
    <r>
      <t>Same as No. 9</t>
    </r>
    <r>
      <rPr>
        <b/>
        <sz val="10"/>
        <color rgb="FF000000"/>
        <rFont val="Verdana"/>
        <family val="2"/>
      </rPr>
      <t xml:space="preserve">
Our policy position:
&gt; We are mindful that any event that reduces the number of interruptions reflected in IIS performance contribute to costs to customers (through rewards), but they also experience the interruption.
&gt; In general, we do not think the risk relating to events that occur as part of a DNO maintaining and operating their network should fall on customers instead of the DNO.
&gt; However, we recognise that there can be interruptions that are genuinely due to incidents that are completely external to a DNO or network operation.</t>
    </r>
    <r>
      <rPr>
        <sz val="10"/>
        <color rgb="FF000000"/>
        <rFont val="Verdana"/>
        <family val="2"/>
      </rPr>
      <t xml:space="preserve">  By this we mean incidents that are due to a third party’s actions
&gt; We have proposed amendments to the definition to remove confusion about "faults" and focused on identifying differences in causes</t>
    </r>
  </si>
  <si>
    <t>&gt; Noted that this would have an imact on targets, based on historical performance
&gt; Ofgem confirmed they have already run targets with relevant OEE added back.  Will see if this can be shared with the DNOs</t>
  </si>
  <si>
    <t>We have provided all the DNOs with amended targets as part of DDs.
We have also provided a table identifying the OEEs that we have added back in to DNOs who requested it as part of the SQ process.</t>
  </si>
  <si>
    <t>4.4.13</t>
  </si>
  <si>
    <t>Paragraph numbering needs checking as it reverts to 4.4.1 and also continunes with sub para numbers across main paras - see the paras after 4.4.13</t>
  </si>
  <si>
    <t>Cross reference problem fixed</t>
  </si>
  <si>
    <t>Cross referencing of added paras needs checking e.g. in 4.4.2 CIBt points at 4.4.7 when it should point at 4.4.3</t>
  </si>
  <si>
    <t>4.4.12 Part H</t>
  </si>
  <si>
    <t>No para number on sentence starting "A direction under this Part may:"  Bullets also need an and or an or</t>
  </si>
  <si>
    <t>Part H incorrectly numbered para 4.4.1</t>
  </si>
  <si>
    <t>The opening sentence to this set of bullets ends with "where:" but para k (which should be (f) also starts "where.  These bullets also needs an and or an or added</t>
  </si>
  <si>
    <t>Re No.5 and policy position from Beth</t>
  </si>
  <si>
    <t>The policy is still unclear - most of the four sentences articulate why there should be a change but not what the result of the change (i.e. the new policy) is - we need this to be able to drfat  correctly</t>
  </si>
  <si>
    <t>Definition of Other Exceptional Event</t>
  </si>
  <si>
    <t>We recognise that there has been policy discussion signalling substantial changes to the definition of Other Exceptional Event. 
We note the updated Ofgem policy provided in the issues log.  However, we continue to believe that there is ambiguity in the way in which this term is drafted, and possibly some unintended consequences of the wording.
For example
- How would the circumstances where an initial fault was caused by external factors and reduced restoration capacity, but a second fault, perhaps due to a lightning strike, resulted in customers being interrupted?
- This drafting could prevent exemption claims being made for interruptions due to flooding at a major site. Is this Ofgem’s intend?
We think this policy intent should be further discussed at the QoS working group so that we can fully understand Ofgem’s intent and ensure that drafting reflects it appropriately.
It will also be necessary to be clear on this definition in order to adjust data sets used for setting IIS targets for ED2 (i.e. to add ED1 exceptional events that would not meet the ED2 exceptionality criteria back into the data set used to set ED2 targets to ensure that targets are set on a consistent basis).</t>
  </si>
  <si>
    <t>The removal of the deadline for Ofgem to determine the outcome of any exceptional event claim (CRC2D.33 and 2D.36) introduces significant risk for DNOs, customers and investors.
The DNOs will provide a note setting out the consequences of this removal, as well as exploring alternative approaches that could possibly address the issues.</t>
  </si>
  <si>
    <t xml:space="preserve">The changes applied to notification deadlines in 4.4.14 and to introduce direction procedures may have unintended effect on the reporting, decision making and direction of values for exceptional events that span more than one regulatory year.
The DNOs will provide a note setting out this issue in more detail. </t>
  </si>
  <si>
    <t xml:space="preserve">Neither SpC 4.4 nor the chapter 7 conditions include the lagged IIS revenues for the last 2 years of RIIO-ED1. This is one of a number of ED1 conditions that is not currently picked up in the ‘legacy’ drafting.
As requested by Peter, the DNOs will produce a list of ED1 conditions that will require ‘legacy’ drafting and will cross-check it against the current drafts of ED2 legacy conditions.  </t>
  </si>
  <si>
    <t>4.4.4</t>
  </si>
  <si>
    <t>RCAPt and PCAPt - further explanation of what these terms represent would be helpful.</t>
  </si>
  <si>
    <t>There are currently provisions in CRC2D.33 and CRC2D.36 whereby protection is given to the licensee in a scenario where the Authority has been unable to make a determination in respect of a severe weather event claim or an other exceptional event claim by the time  required for it to be processed through the AIP.  This was raised during the LDWG and Ofgem’s response was that it was inappropriate for the Authority to have a timing obligation placed on it.  The log however closes off this issue by reference to the ability for DNOs to forecast (for AIP purposes) its view of the likely outcome of the exceptional event claim and how there is no forecast penalty for incentives.  Both responses do not however reflect that it is wholly inappropriate for licensees to not have a clear understanding of when Ofgem is likely to reach a decision on potentially material issues where Ofgem has been unable to make a determination.  This concern should be considered in the context of the scale of an exceptional event claim.</t>
  </si>
  <si>
    <t>4.4.3</t>
  </si>
  <si>
    <t>Iq term should be subscript t and capital Q - this is also repeated in the TRIIS term</t>
  </si>
  <si>
    <r>
      <t>Change Iqt to IQ</t>
    </r>
    <r>
      <rPr>
        <vertAlign val="subscript"/>
        <sz val="10"/>
        <rFont val="Verdana"/>
        <family val="2"/>
      </rPr>
      <t>t</t>
    </r>
  </si>
  <si>
    <t>4.4.4 &amp; part C</t>
  </si>
  <si>
    <t>Qat term should be subscript t and Capital A</t>
  </si>
  <si>
    <r>
      <t>Change Qat to QA</t>
    </r>
    <r>
      <rPr>
        <vertAlign val="subscript"/>
        <sz val="10"/>
        <rFont val="Verdana"/>
        <family val="2"/>
      </rPr>
      <t>t</t>
    </r>
  </si>
  <si>
    <t>TISt</t>
  </si>
  <si>
    <t>We cannot validate this until the term has been populated post FD</t>
  </si>
  <si>
    <t>4.4.7 CIA term</t>
  </si>
  <si>
    <t>remove the word "in"</t>
  </si>
  <si>
    <r>
      <t xml:space="preserve">unplanned incidents on the licensee’s Distribution System </t>
    </r>
    <r>
      <rPr>
        <strike/>
        <sz val="10"/>
        <rFont val="Verdana"/>
        <family val="2"/>
      </rPr>
      <t xml:space="preserve"> in</t>
    </r>
    <r>
      <rPr>
        <sz val="10"/>
        <rFont val="Verdana"/>
        <family val="2"/>
      </rPr>
      <t xml:space="preserve">  and is derived from the relevant formula in the RIGs;  </t>
    </r>
  </si>
  <si>
    <t>4.4.7 CID term</t>
  </si>
  <si>
    <t>4.4.9 TBU term</t>
  </si>
  <si>
    <t>There is an addition space after in</t>
  </si>
  <si>
    <t>4.4.15c</t>
  </si>
  <si>
    <t>We are unsure that the term Appropriate Auditor is correct in the context of IIS - it is generally an engineering expert rather than a financial auditor who would be called upon</t>
  </si>
  <si>
    <t>Ofgem to consider whether wording needs to be revised</t>
  </si>
  <si>
    <t>4.4.15d</t>
  </si>
  <si>
    <t>The reference to 4.15c has a typo and has changed to the copyright symbol</t>
  </si>
  <si>
    <t>4.4.19e</t>
  </si>
  <si>
    <t>Part I header</t>
  </si>
  <si>
    <t xml:space="preserve">Part I header is written as a question - What process will the Authority follow in making a direction under Part G or H? </t>
  </si>
  <si>
    <t>Change to Process the Authority will follow in making a direction under Part G or H</t>
  </si>
  <si>
    <t>Typo - TRISS in the header should be TRIIS</t>
  </si>
  <si>
    <t>NEW Major Connections SDI [Spc4.5]</t>
  </si>
  <si>
    <t>Kieran Brown</t>
  </si>
  <si>
    <t>ENWL / SPEN</t>
  </si>
  <si>
    <t>Is the intention to have a binary max penalty or not, or is it a progressive penalty increasing as you approach the collar? Wasn't covered in the working group discussions</t>
  </si>
  <si>
    <t>There will be a progressive penalty as you approach the max penalty value. This will be updated in the licence condition.</t>
  </si>
  <si>
    <t>4.5.2</t>
  </si>
  <si>
    <t xml:space="preserve">Absolute wording, "the effect is to penalise" </t>
  </si>
  <si>
    <t>should have a caveat that it only applies "where…"</t>
  </si>
  <si>
    <t>Agreed, updated.</t>
  </si>
  <si>
    <t>4.5.3</t>
  </si>
  <si>
    <t>Absolute wording "penalty will be applied"</t>
  </si>
  <si>
    <t>Assoicated guidance</t>
  </si>
  <si>
    <t>Any comments today are subject to seeing the AD, particularly on the reports and what is required</t>
  </si>
  <si>
    <t>Noted, AD will be provided to the policy and LDWG for comment in September.</t>
  </si>
  <si>
    <t>4.5.3(b)</t>
  </si>
  <si>
    <t>Concerns on what this would mean in practice. Key area and where penalty is applied on non-contestable areas. WG has expressed concern on possible distortions from gaming</t>
  </si>
  <si>
    <t xml:space="preserve">We have proposed an amended scope and provisions for minimum survey thresholds and an appeal mechanism through the policy working group. </t>
  </si>
  <si>
    <t>WG expressed interest in seeing the associated document</t>
  </si>
  <si>
    <t>4.5.5</t>
  </si>
  <si>
    <t>Light on detail. Who is receiving the statement? Should some more details be set out in face of the licence?</t>
  </si>
  <si>
    <t>More clarity has been provided on this in newest iteration of the licence condition</t>
  </si>
  <si>
    <t>4.5.4</t>
  </si>
  <si>
    <t>Algebra comment</t>
  </si>
  <si>
    <t>Add CSAS before "&gt;CSAT" in the second If sentence</t>
  </si>
  <si>
    <t>Proposing to remove the collar so we will review the algebra more broadly for the next iteration.</t>
  </si>
  <si>
    <t>What purpose does the collar serve? Could have target elsewhere</t>
  </si>
  <si>
    <t>What is the EARE term? Is RoRE preferred over BR?</t>
  </si>
  <si>
    <t xml:space="preserve">Term not in latest iteration </t>
  </si>
  <si>
    <t xml:space="preserve">ENWL  </t>
  </si>
  <si>
    <t>Collar is superfluous if binary yes/no penalty being used</t>
  </si>
  <si>
    <t>Number of relevant market segments denominator can be set using a hard coded % for each DNO</t>
  </si>
  <si>
    <t>Hardcoding the number would require a licence change if it was necessary to change it within period. Referring to the AD provides flexibility.</t>
  </si>
  <si>
    <t>Move from BR to RoRE. All other incentives are on BR, feels like a universal change to RoRE needs a policy discussion to explore impacts. Could be a bigger change than anticipated</t>
  </si>
  <si>
    <t>We'll review this for the next iteration of the licence.</t>
  </si>
  <si>
    <t>Move to RoRE is a change in decision from methodology</t>
  </si>
  <si>
    <t xml:space="preserve">If using BR, could it end up with a number changing when tranlsated to RoRE? </t>
  </si>
  <si>
    <t>"average regulatory equity" - over the period? Could be a different profile to base revenue</t>
  </si>
  <si>
    <t>RMS - possible annex to show the outcome of the competition review</t>
  </si>
  <si>
    <t>Hardcoding the results would require a licence change if it was necessary to change it within period. Referring to the AD provides flexibility.</t>
  </si>
  <si>
    <t>Is it necessary? Number of definitions are missing</t>
  </si>
  <si>
    <t xml:space="preserve">Unclear of what is being referenced here. </t>
  </si>
  <si>
    <t xml:space="preserve">Appendix 15 </t>
  </si>
  <si>
    <t>Implies different caps for different years</t>
  </si>
  <si>
    <t>Proposing to remove the collar so the need for this falls away.</t>
  </si>
  <si>
    <t>RMSF multiplier only applies to contestable RMS, but not reflected in the algebra. Is there something else needed for the non-contestable RMS, and or further explanation needed</t>
  </si>
  <si>
    <t>We will review the algebra more broadly for the next iteration and address this comment then.</t>
  </si>
  <si>
    <t>4.5.4 and Definitions</t>
  </si>
  <si>
    <t xml:space="preserve">There is no definition of Ex Ante Regulatory Equity written in Definitions document. This is required to be able to review the appropriateness of the current drafting. </t>
  </si>
  <si>
    <t>Term not in latest iteration of licence condition</t>
  </si>
  <si>
    <t>SpC4.5 in general</t>
  </si>
  <si>
    <t xml:space="preserve">"Connection Activities" is already a defined term which means, in summary, all connection activities to be undertaken by persons other than the licensee, where those activities are fully funded by the Customer. If the policy intent is to include Non-Contestable in the major connections ODI, this gives rise to a number of issues with the drafting of SpC4.5 because "Connection Activities" has the effect of excluding Non-Contestable. Those issues are a) the use of the lower-case term "connection activities" is confusing; b) Tte definition of “Local Connections Market” is “the market for the procurement and provision of Connection Activities within the licensee’s Distribution Services Area”; c) the definition of “Relevant Market Segment” is “any of the Relevant Market Segments that are described in or determined in accordance with Appendix 1 of CRC 2K (Margins on licensee’s Connection Activities)”; and d) paragraph A1.1. of Appendix 1 to CRC2K says that each of the segments are defined by reference to the nature and volume of the Connection Activities and the work associated with them. </t>
  </si>
  <si>
    <t>If the policy intent is to include Non-Contestable, Ofgem should consider re-drafting SpC4.5 to clarify that the major connections ODI does apply to both Contestable and Non-Contestable and to ensure that Non-Contestable is not inadvertently excluded by use of the defined term “Connection Activities".</t>
  </si>
  <si>
    <t>Comments are noted. Please see latest iteration of licence condition</t>
  </si>
  <si>
    <t>The drafting should not presume that a penalty will be applied</t>
  </si>
  <si>
    <t>Change to "In the event that a penalty is to be applied under this condition, that penalty will …"</t>
  </si>
  <si>
    <t>Wording has been changed in latest version of the licence</t>
  </si>
  <si>
    <t>4.5.3 (b)</t>
  </si>
  <si>
    <t>Is the "Major Connections Annual Report Guidance" intended to be a separate Associated Document to the Major Connections Output Delivery Incentive Guidance?</t>
  </si>
  <si>
    <t>Change to "Major Connections Output Delivery Incentive Guidance"?</t>
  </si>
  <si>
    <t>No, there will only be one guidance document by the name of - 'Major Connections Governance Document'</t>
  </si>
  <si>
    <t>Defintion of "Ex Ante Regulatory Equity" is blank on RIIO-ED2 Specials tab of the spreadsheet</t>
  </si>
  <si>
    <t>Add definition of "Ex Ante Regulatory Equity"</t>
  </si>
  <si>
    <t>4.5.6</t>
  </si>
  <si>
    <t>Change "a criteria" to "the criteria"</t>
  </si>
  <si>
    <t>Paragraph changed in latest iteration of the licence</t>
  </si>
  <si>
    <t>Need visibioity of Major Connections Output Delivery Guidance document in paralle with licence condition to see how they interact</t>
  </si>
  <si>
    <t>Document has now been shared with relevant DNO policy leads</t>
  </si>
  <si>
    <t>We understand that policy which has been drafted (save for the cliff edge of the penalty) were disucssed in a c. March policy WG.  DNOs pushed back on a number of elements of this and sought futher engagement with the policy team but this has not occurred - has the policy therefore been finalised?</t>
  </si>
  <si>
    <t>We have discussed these concerns at various WGs since this licence was shared at the June WG</t>
  </si>
  <si>
    <t>The cliff edge nature of the calcs is covered by a separate point, however this coupled with the lack of accounting of the size of the RMS could be catered for by adding a further step into the drafting whereby Ofgem considers the following before imposing a penalty for a RMS: i) the scale of the RMS (capping any penalty at the size of the margin in that RMS)  &amp; ii) the scale of the failure to meet the target.  
By way of a worked example
- a DNO with one of the nine RMS open for penalty, but that RMS is very small, with a turnover of that RMS is multiple times smaller than the penalty 
- the survey score achieved is 8.99 against a target of 9.00, 
Ofgem could use a mathematical process set out in the licence to reflect the scale of the failure (0.01) and scale of the segment (very small) and apply a scaling for the former and a cap in respect of the latter (the lower of the margin in that RMS and the max penalty for that RMS)</t>
  </si>
  <si>
    <t xml:space="preserve">Comments are noted, however, cliff-edge proposal in original licence condition has been chaged. See latest iteration. </t>
  </si>
  <si>
    <t>definition</t>
  </si>
  <si>
    <t>Relevant Market Segment does not yet have a definition.  
Also note that in the formula in 4.5.4 there is use of RMSF and the full wording of Relevant Market Segment…it would be useful to be consistent as RMSF inherently includes the wording Relevant market Segment</t>
  </si>
  <si>
    <t>This term has been removed in the latest iteration of the licence condition</t>
  </si>
  <si>
    <t>Difficult to comment without sight of the Major Connections Output Delivery Guidance Document</t>
  </si>
  <si>
    <t>4.5.5(b) and Part C</t>
  </si>
  <si>
    <t xml:space="preserve">Change in terminology between Major Connections Output Delivery Guidance and Major Connections Output Delivery Incentive Guidance. </t>
  </si>
  <si>
    <t>These have been replaced 'Major Connections Governance Document'</t>
  </si>
  <si>
    <t>4.5.6 (a)</t>
  </si>
  <si>
    <t xml:space="preserve">Incomplete? </t>
  </si>
  <si>
    <t xml:space="preserve">The criteria that the licensee is required to meet in the statement required under Part B. </t>
  </si>
  <si>
    <t xml:space="preserve">We note that this confirms a penalty only incentive. Although this has been discussed at the policy working group we do not believe it has been agreed. </t>
  </si>
  <si>
    <t>This suggests a 'cliff edge' penalty. This has not been discussed at the policy working group and is not an approach that we would support as it could result in disproportionate penalties being applied and also removes any incentive for incremental improvements should a DNO expect to be below the target. We suggest that the details of the incentive mechanism should be discussed at the working group to identify a more appropriate mechanism.</t>
  </si>
  <si>
    <t xml:space="preserve">The approach to apply the incentive to non-contestable activities in market segments where DNOs have passed the competiiton test had been discussed but not agreed at the policy working group. Given that there are existing measures in place under SLC52 and the CiC CoP in relation to non-contestable activities, we do not consider this to be appropriate. There is also the potential for distortion of the market, as discussed at the policy working group. </t>
  </si>
  <si>
    <t xml:space="preserve">Comments are noted, please see latest iteration of licence condition. </t>
  </si>
  <si>
    <t xml:space="preserve">As noted above, several policy items have been included in this draft that had not been discussed/agreed at the relevant working group. </t>
  </si>
  <si>
    <t>4.5.4 definition of RMSF</t>
  </si>
  <si>
    <t>For consistency it would be better to keep the terminology consistent with wording in 4.5.3.</t>
  </si>
  <si>
    <t>means the number of Relevant Market Segments where the licensee is not able to earn an Unregulated Margin.</t>
  </si>
  <si>
    <t>It is important that the guidance document is developed asap so that the licence condition can be fully commented on.  Presently it is not possible to comment on Parts B and C until we see the guidance document</t>
  </si>
  <si>
    <t>EARE</t>
  </si>
  <si>
    <t>We recognise the addition of this new term in the condition.  Once we see DDs and the explanation of how this will work compared to SSMD we may need to revisit this item</t>
  </si>
  <si>
    <t>Formula of MC could be simplified by removing all equations before the final one, and adding the words, all other scenarios MC=0</t>
  </si>
  <si>
    <t>Simplify formula</t>
  </si>
  <si>
    <t>In a related section "formula for calculating total output delivery incentive performance" the description of MC is omitted</t>
  </si>
  <si>
    <r>
      <t>MC</t>
    </r>
    <r>
      <rPr>
        <vertAlign val="subscript"/>
        <sz val="12"/>
        <color theme="1"/>
        <rFont val="Cambria"/>
        <family val="1"/>
      </rPr>
      <t>t</t>
    </r>
    <r>
      <rPr>
        <sz val="12"/>
        <color theme="1"/>
        <rFont val="Cambria"/>
        <family val="1"/>
      </rPr>
      <t xml:space="preserve"> is derived in accordance with Special Condition 4.5 (Major connections output delivery incentive);</t>
    </r>
  </si>
  <si>
    <t>Licence condition was substantially rewritten at this point so numbering in the above rows may no longer correspond to the final condition.</t>
  </si>
  <si>
    <t>I agree that it may be clearer to state the maximum (0.9 of base revenue) and then show the actual maximum penalty (based on eligible RMS) by DNO in Appendix 2</t>
  </si>
  <si>
    <t>Comment noted</t>
  </si>
  <si>
    <t>Agree, possibly only one column needed by DNO</t>
  </si>
  <si>
    <t>4.5.6 &amp; 4.5.7.</t>
  </si>
  <si>
    <t xml:space="preserve">Not much information on the Survey Threshold and processes for Authority’s direction.  There is also not reference to any appeal mechanism in the licence.  Expect more details in the licence conditions. </t>
  </si>
  <si>
    <t>More detail on the survey threshold will be provided once policy s finalised. On appeals mechanism, will review licence and guidance / governance doc to ensure consistency</t>
  </si>
  <si>
    <t xml:space="preserve">Paragraph 4.5.6 allows the Authority to direct an adjustment to MCt. It does not, however, constrain the quantum or nature of the adjustment.
Any adjustment should be clearly constrained such that it only reduces the penalty exposure to the DNOs, but does not allow any scope for reward. </t>
  </si>
  <si>
    <r>
      <t xml:space="preserve">Where the Major Connections Survey Threshold has not been met and MCSASt is less than MCSATt, the Authority may direct a </t>
    </r>
    <r>
      <rPr>
        <sz val="11"/>
        <rFont val="Verdana"/>
        <family val="2"/>
      </rPr>
      <t>positive adjustment to calculated MCt to reduce the level of penalty.</t>
    </r>
    <r>
      <rPr>
        <sz val="10"/>
        <rFont val="Verdana"/>
        <family val="2"/>
      </rPr>
      <t xml:space="preserve"> In doing so, the value of MCt must not exceed 0.</t>
    </r>
  </si>
  <si>
    <t>4.5 General</t>
  </si>
  <si>
    <t>There is nothing in this condition that constrains the penalty to RMS not passed - this will need to be included</t>
  </si>
  <si>
    <t>This sentence says that it includes the process for issuing and amending the governance document however this is in 1.3.  The wording here needs to be changed to reflect what the condition is doing for governance document</t>
  </si>
  <si>
    <t>4.5.5 MCSAS</t>
  </si>
  <si>
    <t>MCSAS should be in accordance with the governance document, not the RIGs</t>
  </si>
  <si>
    <t>4.5.5 MCSAT</t>
  </si>
  <si>
    <t xml:space="preserve">This target is intended to be stated both here in the condition and in Appendix 1 - it should be in one or the other but not both.  </t>
  </si>
  <si>
    <t>We suggest retaining in the condition and removing the appendix</t>
  </si>
  <si>
    <t>4.5.5 MCAD</t>
  </si>
  <si>
    <t>Defined Term - Major Connections Survey Threshold</t>
  </si>
  <si>
    <t>The wording around preparing an annual report seems overly complicated.  We suggest this is simplified and a standard form of wording is used for condition 4.5, 4.6, 4.8 and 9.1</t>
  </si>
  <si>
    <t>4.5.10</t>
  </si>
  <si>
    <t>Capitalise Website</t>
  </si>
  <si>
    <t>4.5.11</t>
  </si>
  <si>
    <t>Change may to will</t>
  </si>
  <si>
    <t>4.5.12</t>
  </si>
  <si>
    <t>Capitalise customer satisfaction survey - this is a defined term</t>
  </si>
  <si>
    <t>Customer Satisfaction Survey</t>
  </si>
  <si>
    <t>This sentence refers to minimum requirements in the governance document, however we are not aware of any minimum requirements associated with this licence condition and there are none in the consultation version of the governance document shared</t>
  </si>
  <si>
    <t>remove reference to minimum requirements from this paragraph</t>
  </si>
  <si>
    <t>This appendix can be removed as the target is stated in 4.5.5</t>
  </si>
  <si>
    <t>Change negative adjustment to penalty</t>
  </si>
  <si>
    <t>Why are there multiple years in this appendix, it is one fixed value - this table can be reduced and consolidated appendix 2 and 3</t>
  </si>
  <si>
    <t>The adjustment needs to be appropriately constrained.  Further information is provided in our Annex 2 to our response.</t>
  </si>
  <si>
    <t>SpC 4.6 Vulnerability Incentive (ODI-F&amp;R)</t>
  </si>
  <si>
    <t>Ben Boucher-Myers</t>
  </si>
  <si>
    <t>General on the formulas</t>
  </si>
  <si>
    <t>Flagged hybrid of text and forumlas within the condition - not a specific issue but one to note as we don't do this in other conditions</t>
  </si>
  <si>
    <t>See if text can be removed from calculation.</t>
  </si>
  <si>
    <t>Ben BM</t>
  </si>
  <si>
    <t xml:space="preserve">Noted, open to drafting suggestions on this however we currently do not view this as an issue as it assists the reader in understanding the condition. </t>
  </si>
  <si>
    <t>4.6.2</t>
  </si>
  <si>
    <t>Should it read 'providing services to Domestic Customers in Vulnerable Situations' rather than 'consumers in Vulnerable Situations'?</t>
  </si>
  <si>
    <t>Change to "consumers in Vulnerable Situations"</t>
  </si>
  <si>
    <t>Amended in condition</t>
  </si>
  <si>
    <t>Drafting currently indicates an annual assessment, rather than at the end of years 2 and 5. How is incentive strength calculated if based on annual RoRE?</t>
  </si>
  <si>
    <t xml:space="preserve">Add text to clarify </t>
  </si>
  <si>
    <t xml:space="preserve">Appendix tables populated &amp; additional text included in the drafting. </t>
  </si>
  <si>
    <t xml:space="preserve">On assessment years 2 and 5, there could be a line upfront which indicates the years that the incentive value will = 0, as well as setting out the values in the incentive rates in the appendix tables. </t>
  </si>
  <si>
    <t>Terms relating to reward incentive rate and penalty incentive rate</t>
  </si>
  <si>
    <t>Eg. PSRRIR and PSRPIR are very similar, can these be reconsidered?</t>
  </si>
  <si>
    <t>Align with other document editors in ODI doc and come up with suggestions for the DNOs to consider.</t>
  </si>
  <si>
    <t xml:space="preserve">A slight amendment has been made to these terms, however open to drafting suggestions to make these simpler. </t>
  </si>
  <si>
    <t>Part B: PSR targets</t>
  </si>
  <si>
    <t>The Draft Determinations states eg. 50%, but the licence condition has 0.5</t>
  </si>
  <si>
    <t>Look at alternatives</t>
  </si>
  <si>
    <t xml:space="preserve">We do not propose to change this as the decimal format is required for the calculation. 
</t>
  </si>
  <si>
    <t>Reward caps/ penalty collars</t>
  </si>
  <si>
    <t xml:space="preserve">The caps and collars do not currently appear in the licence condition, can these be added in? </t>
  </si>
  <si>
    <t>Part G: Annual Vulnerability Report
4.6.11</t>
  </si>
  <si>
    <t>Why is the report due on 30 June? Should this align with other reporting? 
Should it say that the report is due every year?</t>
  </si>
  <si>
    <t>Change to align with other reporting</t>
  </si>
  <si>
    <t>Amended in condition to align with other reporting.</t>
  </si>
  <si>
    <t xml:space="preserve">Should 'output delivery incentive' be defined? </t>
  </si>
  <si>
    <t xml:space="preserve">Common approach throughout the licence is not to define. </t>
  </si>
  <si>
    <t xml:space="preserve"> The meaning of 'Upper target.' may be misleading  It actually has the effect of start of reward but could be confused with the target to meet max reward.</t>
  </si>
  <si>
    <t xml:space="preserve">Discuss alternatives </t>
  </si>
  <si>
    <t xml:space="preserve">Change the term from "upper target" to "top of deadband". </t>
  </si>
  <si>
    <t xml:space="preserve"> The meaning of Lower target.' may be misleading  It actually has the effect of start of penalty  but could be confused with the target to meet max penalty.</t>
  </si>
  <si>
    <t xml:space="preserve">Changed term from "lower targer" to "bottom of deadband". </t>
  </si>
  <si>
    <t>There are a number of references to "as defined in the RIGS", it is important that these are defined up-front, and visible to see alongside the licence condition</t>
  </si>
  <si>
    <t>Wording is "as measured in accordance with the RIGs", this is consistent with the drafting of other incentive licence conditions.</t>
  </si>
  <si>
    <t>We think this needs another turn at the policy WG before LDWG can comment on it substantively</t>
  </si>
  <si>
    <t>Noted, next policy WG 17/08. The condition and guidance was discussed at this session.</t>
  </si>
  <si>
    <t>targets</t>
  </si>
  <si>
    <t>PSR reach and CSAT scores – need to be mid point targets as current targets are based on end of year 5 targets from business plans</t>
  </si>
  <si>
    <t xml:space="preserve">
The licence drafting reflects our Draft Determinations policy proposal. We welcomed thoughts on this position through consultation responses. </t>
  </si>
  <si>
    <t>4.6.4 and 4.6.5</t>
  </si>
  <si>
    <t>Capitalisation in PSRt, PSRAUt and PSRADt terms</t>
  </si>
  <si>
    <t>Capitalise "reach"</t>
  </si>
  <si>
    <t>4.6.5</t>
  </si>
  <si>
    <t>In PSRAt term, measurement is in accordance with the guidance document, not the RIGs</t>
  </si>
  <si>
    <t>Change to "as measured in accordance with the Consumer Vulnerability Guidance Document;"</t>
  </si>
  <si>
    <t>We have retained the current drafting as Part H sets out the role of the guidance document, performance will be reported in accordance with the RIGs where the reporting tables will be set out. We can reference the guidance document within the RIGs</t>
  </si>
  <si>
    <t>In PSRTLt, PSRTUt, PSRRIRt and PSRPIRt terms reference should be to PSR Reach</t>
  </si>
  <si>
    <t>Change "Priority Services Register Reach" to "PSR Reach"</t>
  </si>
  <si>
    <t>4.6.6</t>
  </si>
  <si>
    <t>Minor changes</t>
  </si>
  <si>
    <t>Change references to "01 April" to "1 April" and change comma at end of sentence to full stop</t>
  </si>
  <si>
    <t>4.6.7</t>
  </si>
  <si>
    <t>Change references to "01 April" to "1 April" and de-capitalise "the"</t>
  </si>
  <si>
    <t>In the 2nd formula, in the 3rd formula and in VFPPIRt insert "the" before "value"</t>
  </si>
  <si>
    <t>In VFPAt term, measurement is in accordance with the guidance document, not the RIGs</t>
  </si>
  <si>
    <t>4.6.8</t>
  </si>
  <si>
    <t>In the 2nd formula, in the 3rd formula and in VLCTPIRt insert "the" before "value"</t>
  </si>
  <si>
    <t>4.6.9</t>
  </si>
  <si>
    <t>In VLCTAt term, measurement is in accordance with the guidance document, not the RIGs</t>
  </si>
  <si>
    <t>4.6.10</t>
  </si>
  <si>
    <t>In CSFPAt term, measurement is in accordance with the guidance document, not the RIGs</t>
  </si>
  <si>
    <t>4.6.11</t>
  </si>
  <si>
    <t>In CSLCTAt term, measurement is in accordance with the guidance document, not the RIGs</t>
  </si>
  <si>
    <t>4.6.15</t>
  </si>
  <si>
    <t>Change "the Annual Vulnerability Report" to "its Annual Vulnerability Report"</t>
  </si>
  <si>
    <t>4.6.16</t>
  </si>
  <si>
    <t>Corrcect the name of the incentive</t>
  </si>
  <si>
    <t>Change "administration of the vulnerability output delivery incentive" to "administration of the Consumer Vulnerability output delivery incentive"</t>
  </si>
  <si>
    <t>General point regarding the algebraic approach for policy areas where there are common targets being applied</t>
  </si>
  <si>
    <t>The policy positions in FD will typically set the thresholds where rewards start and what needs to be achieved to reach maximum reward. Currently, the maximum reward score is not used directly in the algebra in the licence. It is used indirectly in the calculation of the incentive rate. Because the incentive rate was hard coded in the licence to only two decimal places, this resulted in different levels that different DNOs needed to achieve in order to achieve maximum reward and therefore was inconsistent with the original policy intent. To avoid this risk and to provide greater clarity on the targets an alternative approach could be to use this generic formula.</t>
  </si>
  <si>
    <t>1.	If Actual performance is ≥ Max reward score, then reward = Max Reward
2.	If Actual performance &lt; Max reward score then
(Actual performance – Start of reward target score) x Max Reward/(Max reward score - Start of reward target score)</t>
  </si>
  <si>
    <t xml:space="preserve">No amendment made, however we welcome comments on the formulae within the condition through the consultation. </t>
  </si>
  <si>
    <t>Standard wording needed 'effect of this incentive is to adjust revenue to…'</t>
  </si>
  <si>
    <t>Amended 4.6.1</t>
  </si>
  <si>
    <t>Wording for low carbon transition services to customers to 'Domestic Customers in Vulnerable Situations'</t>
  </si>
  <si>
    <t>Amendment to Vulnerable Situations definition or additional wording added</t>
  </si>
  <si>
    <t>We will consider this change and invite this point to be explained through the informal licence consultation responses</t>
  </si>
  <si>
    <t>4.6.3</t>
  </si>
  <si>
    <t>Should the intro also reference the RIGS?</t>
  </si>
  <si>
    <t xml:space="preserve">We have retained the current drafting as the condition references the RIGs throughout. </t>
  </si>
  <si>
    <t>4.6.4 and 4.6.5 (and other relevant parts of condition)</t>
  </si>
  <si>
    <t>Noted confusion on the dates when incentive will be zero and when the formula applies.</t>
  </si>
  <si>
    <t>Change wording to 'For Regulatory Years'</t>
  </si>
  <si>
    <t xml:space="preserve">Amended.  </t>
  </si>
  <si>
    <t>Clarify the meaning of minimum requirement on the face of the licence</t>
  </si>
  <si>
    <t xml:space="preserve">Further detail on minimum requirements is set out in Consumer Vulnerability Guidance Document. The impact of meeting or failing a minimum requirement is set out in the licence condition. </t>
  </si>
  <si>
    <t xml:space="preserve">ENWL noted action to send through alternative formula </t>
  </si>
  <si>
    <t>Noted - we invite this to be provided through the informal licence consultation response.</t>
  </si>
  <si>
    <t>General - deadband terms</t>
  </si>
  <si>
    <t xml:space="preserve">Need to ensure consistent wording use on deadband terms </t>
  </si>
  <si>
    <t>means the lower deadband value'</t>
  </si>
  <si>
    <t>"means the lower / upper deadband value". Amended</t>
  </si>
  <si>
    <t>Part G: Annual Vulnerability Report</t>
  </si>
  <si>
    <t xml:space="preserve">Look to combine 4.6.17 and 4.6.18. </t>
  </si>
  <si>
    <t>Part H: Guidance Document</t>
  </si>
  <si>
    <t xml:space="preserve">Swap 4.6.19 and 4.2.20 (first two paragraphs of Part H on the Guidance Document. </t>
  </si>
  <si>
    <t xml:space="preserve">General and 4.6.20 </t>
  </si>
  <si>
    <t xml:space="preserve">Ensure consistency throughout when referencing consumer vulnerability output delivery incentive. </t>
  </si>
  <si>
    <t xml:space="preserve">"Consumer Vulnerability output delivery incentive term" mentioned in headings, 4.1.3, 4.6.1, 4.6.17, 4.6.17(b), 4.6.18 and 4.6.19. All consistent with the above term. </t>
  </si>
  <si>
    <t>31/98</t>
  </si>
  <si>
    <t>Guidance doc</t>
  </si>
  <si>
    <t>UKPN's comments on the guidance document are submitted for review as a separate attachment</t>
  </si>
  <si>
    <t>Noted, we will take this into account in the drafting of the Guidance Document for the informal licence consultation</t>
  </si>
  <si>
    <t>4.6.1</t>
  </si>
  <si>
    <t>Create new 4.6.2 starting "The effect of this incentive is to …" which is consistent with the approach in other conditions and re-number accordingly</t>
  </si>
  <si>
    <t>Current 4.6.1</t>
  </si>
  <si>
    <t>Delete "to adjust revenue"</t>
  </si>
  <si>
    <t>Part headings</t>
  </si>
  <si>
    <t>Delete duplicate "Part A" and equivalents in each heading</t>
  </si>
  <si>
    <t>Definition of "PSR Reach"</t>
  </si>
  <si>
    <t>Change to "means the total number of households registered on the licensee's Priority Services Register out of the total number of households in the licensee's Distribution Services Area that are eligible to be so registered in accordance with the criteria set out in the RIIO-ED2 Consumer Vulnerability Guidance Document."</t>
  </si>
  <si>
    <t>Amend and put new definition in tracker</t>
  </si>
  <si>
    <t>Current 4.6.4</t>
  </si>
  <si>
    <t>"fuel poverty services delivered" and "low carbon transition services delivered" are defined terms</t>
  </si>
  <si>
    <t>Capitlise "fuel poverty services delivered" and "low carbon transition services delivered" and in the definitions spreadsheet. The definitions of these terms should be on the face of the licence</t>
  </si>
  <si>
    <t>We will consider captialising these terms and invite suggestions for definitions through the informal licence consultation responses.</t>
  </si>
  <si>
    <t>CSFPt and CSLCTt</t>
  </si>
  <si>
    <t xml:space="preserve">"fuel poverty customer satisfaction survey" and "low carbon transition customer satisfaction survey" should be defined terms consistent with the other terms in the condition </t>
  </si>
  <si>
    <t>As above</t>
  </si>
  <si>
    <t>Current 4.6.6, 4.6.19, 4.6.8, 4.6.13 and 4.6.15</t>
  </si>
  <si>
    <t>Current 4.6.6, 4.6.8, 4.6.10 and 4.6.11</t>
  </si>
  <si>
    <t>Use correct title of governance document</t>
  </si>
  <si>
    <t>Change to "RIIO-ED2 Consumer Vulnerability Guidance Document"</t>
  </si>
  <si>
    <t>Current 4.6.6</t>
  </si>
  <si>
    <t>PSRAt</t>
  </si>
  <si>
    <t>"PSR Reach" is a defined term so delete "Consumer Vulnerability" from before it</t>
  </si>
  <si>
    <t xml:space="preserve">Part C Heading and current 4.6.8 in paragraphs beginning "If VFPAₜ&gt;VFPTUₜ, and …" </t>
  </si>
  <si>
    <t>"fuel poverty services delivered" is a defined term</t>
  </si>
  <si>
    <t>Capitlise "fuel poverty services delivered", insert "the" before "Fuel" and add "term" after "Delivered"</t>
  </si>
  <si>
    <t>Ofgem to consider - as above</t>
  </si>
  <si>
    <t>Definitions of each term in current 4.6.8</t>
  </si>
  <si>
    <t>Capitlise "fuel poverty services delivered" and insert "the" before "Fuel"</t>
  </si>
  <si>
    <t xml:space="preserve">Part D Heading and current 4.6.8 in paragraphs beginning "If VLCTAₜ&gt;VLCTTUₜ, and …" </t>
  </si>
  <si>
    <t>"low carbon transition services delivered" is a defined term</t>
  </si>
  <si>
    <t>Capitlise "low carbon transition services delivered", insert "the" before "Low" and add "term" after "Delivered"</t>
  </si>
  <si>
    <t>Definitions of each term in current 4.6.11</t>
  </si>
  <si>
    <t>Capitlise "low carbon transition services delivered" and insert "the" before "Low"</t>
  </si>
  <si>
    <t>Part E Heading and current 4.6.13</t>
  </si>
  <si>
    <t>Definitions of each term</t>
  </si>
  <si>
    <t xml:space="preserve">Capitalise "fuel poverty customer satisfaction survey" which should be a defined term consistent with the other terms in the condition </t>
  </si>
  <si>
    <t>Part F Heading and current 4.6.15</t>
  </si>
  <si>
    <t xml:space="preserve">Capitalise "low carbon transition customer satisfaction survey" which should be a defined term consistent with the other terms in the condition </t>
  </si>
  <si>
    <t>Current 4.6.16 and 4.6.17</t>
  </si>
  <si>
    <t>Combine paragraphs as duplicative</t>
  </si>
  <si>
    <t>Propose: "The licensee must publish on its website an Annual Vulnerability Report prepared in accordance with the RIIO-ED2 Consumer Vulnerability Guidance Document on or before 31 July 2024 and on or before 31 July in each year thereafter."</t>
  </si>
  <si>
    <t>Current 4.6.19</t>
  </si>
  <si>
    <t>Insert "the" before "administration" and change "vulnerability" to "Consumer Vulnerability"</t>
  </si>
  <si>
    <t>Amended (4.6.17)</t>
  </si>
  <si>
    <t>Current 4.6.19(a)</t>
  </si>
  <si>
    <t xml:space="preserve">Insert "of" after "structure" </t>
  </si>
  <si>
    <t>Amended (4.6.17a)</t>
  </si>
  <si>
    <t>Current 4.6.19(c)</t>
  </si>
  <si>
    <t xml:space="preserve">Should "script" be plural? If so, add an "s" </t>
  </si>
  <si>
    <t>Amended to script(s)</t>
  </si>
  <si>
    <t xml:space="preserve">Guidance document general </t>
  </si>
  <si>
    <t>Terminology alternates between 'DNO' and 'licensee'. Suggest using one or the other for consistency.</t>
  </si>
  <si>
    <t>Amendments made across the Guidance Document, "licensee" used throughout.</t>
  </si>
  <si>
    <t>Guidance document 3.7</t>
  </si>
  <si>
    <t>Typo in (b)</t>
  </si>
  <si>
    <t xml:space="preserve">•	the value of the services delivered to customers measured through:
a)	DNOs’ support of those in, or at risk of, fuel poverty (Metric 2)
b)	DNOs’ support of those at risk of being left behind by the energy system transition to net zero (through low carbon transition services) (Metric 3)
</t>
  </si>
  <si>
    <t>Guidance document 3.9</t>
  </si>
  <si>
    <t>As discussed at CVWG, the denominator will be fixed at the start of ED2 - this should be made clear.</t>
  </si>
  <si>
    <t xml:space="preserve">Ofgem to consider as part of the policy position for Final Determinations. </t>
  </si>
  <si>
    <t>Guidance document 3.34</t>
  </si>
  <si>
    <t xml:space="preserve">As discussed at CVWG, the table would be clearer if the final column was swapped with the first column. </t>
  </si>
  <si>
    <t>Appendix tables</t>
  </si>
  <si>
    <t>Incentive rates need to be set to the right number of decimal places</t>
  </si>
  <si>
    <t>This action is being considered and incentive rates will be set to the correct number of decimal places.</t>
  </si>
  <si>
    <t>Target values in the Appendix tables</t>
  </si>
  <si>
    <t xml:space="preserve">To be added based on updated targets </t>
  </si>
  <si>
    <t>Dave Ball</t>
  </si>
  <si>
    <t>In the "If VLCTAt &lt; VLCTTLt formula" there is a reference to VLCYTLt.  This should be VLCTTLt.</t>
  </si>
  <si>
    <t>4.6.13</t>
  </si>
  <si>
    <t>in the "IF CSFPAt &gt;= CSFPTt formula" there is a reference to CSFPIRRt.  The term is CSFIRRt in the explanation below.</t>
  </si>
  <si>
    <t>4.6 general</t>
  </si>
  <si>
    <r>
      <t>The various sets of "minimum requirements” are quite hard to identify in the</t>
    </r>
    <r>
      <rPr>
        <sz val="10"/>
        <color rgb="FFFFC000"/>
        <rFont val="Verdana"/>
        <family val="2"/>
      </rPr>
      <t xml:space="preserve"> RIIO-ED2 Consumer Vulnerability Guidance Document</t>
    </r>
    <r>
      <rPr>
        <sz val="10"/>
        <color theme="1"/>
        <rFont val="Verdana"/>
        <family val="2"/>
      </rPr>
      <t xml:space="preserve"> because there are quite a few sets of minimum requirements that apply to different aspects. It would be helpful to add some more detailed cross referencing.  In particular, I am not sure how the requirements of 3.32 to 3.35 in the guidance influence incentive calculation (is failure to comply incentive adjustment or breach?).</t>
    </r>
  </si>
  <si>
    <t xml:space="preserve">This condition includes various numerical values. The calculation of these values has not been shared with DNOs and we are therefore unable to verify the values. </t>
  </si>
  <si>
    <t>Our comment in issues log number 12 still stands.  There are a number of references as defined in RIGS which need to be done up-front.  Ofgem answer that this is consistent with other drafting is not an adequate response.  In fact Ofgem legal have agreed to work in the general rule to avoid this where possible.  It is not reasonable to expect DNOs to agree to a licence which does not provide full information or where the RIGs element is unavailable.</t>
  </si>
  <si>
    <t>This does not establish the AD, nor is it estabished elsewhere in this condition. There is inconsistency throughout the licence how this is done for ADs. Ofgem need to consider and use consistent wording throughout the licence for establishing the ADs.</t>
  </si>
  <si>
    <t>Defined term - Fuel Poverty Services Delivered</t>
  </si>
  <si>
    <t>Defined term - Low Carbon Transition Services Delivered</t>
  </si>
  <si>
    <t>4.6.7 PRSAU term</t>
  </si>
  <si>
    <t>change positive adjustment to reward in all places</t>
  </si>
  <si>
    <t>4.6.7 PSRAD term</t>
  </si>
  <si>
    <t>change negative adjustment to penalty in all places</t>
  </si>
  <si>
    <t>Capitalise defined term low carbon services delivered</t>
  </si>
  <si>
    <t>4.6.14</t>
  </si>
  <si>
    <t>We understand that the intent is for the surveys to take place annually but then be aggregated for the two assessment periods.  The licence does not say this at present.  If it is not to be in the licence then it must be in the guidance document</t>
  </si>
  <si>
    <t>Guidance document para 4.13 says targets are in the licence for performance metrics, but we cannot see them in this condition</t>
  </si>
  <si>
    <t>4.6.18</t>
  </si>
  <si>
    <t>Consumer Vulnerability is not a defined term and should be lower case</t>
  </si>
  <si>
    <t>4.6.20</t>
  </si>
  <si>
    <t>This is a duplicate paragraph from 4.6.19</t>
  </si>
  <si>
    <t>Delete 4.6.20</t>
  </si>
  <si>
    <t>We suggest that the word positive adjustment change to reward</t>
  </si>
  <si>
    <t>We suggest that the word negative adjustment change to penalty</t>
  </si>
  <si>
    <t>Appendix 5 &amp; others</t>
  </si>
  <si>
    <t>Change from Bottom to Lower to be consistent with the condition</t>
  </si>
  <si>
    <t>Appendix 6 &amp; others</t>
  </si>
  <si>
    <t>Change from Top to Upper to be consistent with the condition</t>
  </si>
  <si>
    <t>Apendix number is missing, and therefore all other numbering from here onwards are one out</t>
  </si>
  <si>
    <t>SLC4.7 Consumer Value Proposition</t>
  </si>
  <si>
    <t>Should we make clear CVP rewards are part of BPIt?</t>
  </si>
  <si>
    <t xml:space="preserve">4.7.6 sets out that an adjustment can be made to the BPI after the price control period where a licensee has not demonstrated CVP full delivery. We consider that this covers the intent that rewards can be clawed back in the event that the CVP is not delivered in full. </t>
  </si>
  <si>
    <t>should 4.7 provide some allowances?</t>
  </si>
  <si>
    <t>Will propose more frequent reports?</t>
  </si>
  <si>
    <t xml:space="preserve">Noted. </t>
  </si>
  <si>
    <t>multiple</t>
  </si>
  <si>
    <t>Should be clear the adjustment will be proportionate.</t>
  </si>
  <si>
    <t>Amended in 4.7.6</t>
  </si>
  <si>
    <t>4.7.5</t>
  </si>
  <si>
    <t>Some notice period and format to be specified.</t>
  </si>
  <si>
    <t>Ofgem to consider - detail to be set out in the RIGs</t>
  </si>
  <si>
    <t>Potential for overlap between CVP and BP reporting?</t>
  </si>
  <si>
    <t xml:space="preserve">Business Plan reporting under SLC 50 is annually. The requirement in this condition is for the licensee to publish a report after the price control period ends in a prescribed format. </t>
  </si>
  <si>
    <t>Need to define what a 'commitment' is.</t>
  </si>
  <si>
    <t>This has been removed from the condition</t>
  </si>
  <si>
    <t>4.7.1(a)</t>
  </si>
  <si>
    <t>How will the reward be calculated/determined? Will this be determined by Ofgem at FD?</t>
  </si>
  <si>
    <t>The CVP reward will be determined by Ofgem at FD.</t>
  </si>
  <si>
    <t>4.7.6</t>
  </si>
  <si>
    <t xml:space="preserve">Further detail should be provided on how the adjustment will be calculated and the factors that will be taken into consideration, such as whether it was outside the DNO's control. </t>
  </si>
  <si>
    <t>Noted, we will consider this.</t>
  </si>
  <si>
    <t>4.7.4</t>
  </si>
  <si>
    <t>Sufficient notice required of the timescale and format for this report. Note that we have committed in our business plan to providing annual updates on CVPs.</t>
  </si>
  <si>
    <t>Paragraph 4.7.8</t>
  </si>
  <si>
    <t xml:space="preserve">The direction should also set out when any adjustment will be recovered through revenues - this may not be the same as the years to which it relates. Can it be specified which price control any adjustment will be made in - will this be in RIIO-ED3? DNOs will need this information when forecasting revenues. </t>
  </si>
  <si>
    <t>PXM UKPN</t>
  </si>
  <si>
    <t>4.7.1b</t>
  </si>
  <si>
    <t>Does the closing sentence of b which refers commences "which contributes to…" apply to the CVP rewards in para a too?  If so this part of the sentence is a separate line and not part of b</t>
  </si>
  <si>
    <t>Building on #4 above how will the Authority calulate the adjustment</t>
  </si>
  <si>
    <t>To be confirmed at FD</t>
  </si>
  <si>
    <t>Should this para refer to taking into account the licensees report in para 4 in making its decision/</t>
  </si>
  <si>
    <t>The demonstration of the CVP full delivery is intended to be evidenced in the licensees report.</t>
  </si>
  <si>
    <t>4.7.3</t>
  </si>
  <si>
    <t>First column of the table in the Appendix is the CVP</t>
  </si>
  <si>
    <t>Insert "the CVPs" after "specifies"</t>
  </si>
  <si>
    <t>Amended in 4.7.3</t>
  </si>
  <si>
    <t>"CVP Outputs" is the defined term</t>
  </si>
  <si>
    <t>Change "outputs" to "CVP Outputs"</t>
  </si>
  <si>
    <t>Insert "it has not done so" after "why"</t>
  </si>
  <si>
    <t>As drafted, the Authority could direct that the report be submitted the day after the end of the Price Control Period so there should be reference to a reasonable date consistent with other reporting requirements e.g. SLC50</t>
  </si>
  <si>
    <t>Change to "The report must be submitted in a format prescribed by the Authority on or before [31 October 2028], unless  the Authority directs a later date."</t>
  </si>
  <si>
    <t>We are not specifiying the time at which such report should be provided at this time</t>
  </si>
  <si>
    <t>For SPEN's RIIO-T2 CVP there is additional text in the licence which sets out the clawback conditions for CVP reward (under the equivalent of 4.7.6.) A placeholder should be considered for clawback calculation for each CVP to be included in the ED2 drafting so this is agree with DNOs and not forgotten about.</t>
  </si>
  <si>
    <t>Noted, we will contuinue to engage with DNOs on the drafting of the condition, including following our FD decision on the clawback conditions for the CVP reward</t>
  </si>
  <si>
    <t>Would welcome a discussion on what should and should not be included in the ED2 licence given that the requirement for reporting and assessment is after the end of the period</t>
  </si>
  <si>
    <t>This power of adjustment should be constrained to the CVP reward only, not the full BPIt which has other components</t>
  </si>
  <si>
    <r>
      <t>The Authority will consider directing an adjustment to BPI</t>
    </r>
    <r>
      <rPr>
        <vertAlign val="subscript"/>
        <sz val="12"/>
        <rFont val="Cambria"/>
        <family val="1"/>
      </rPr>
      <t>t,</t>
    </r>
    <r>
      <rPr>
        <sz val="12"/>
        <rFont val="Cambria"/>
        <family val="1"/>
      </rPr>
      <t xml:space="preserve"> up to the value of the CVP Reward, after the Price Control Period where the licensee has not demonstrated CVP Full Delivery.</t>
    </r>
  </si>
  <si>
    <t>We have amended the condition to include 'proportionate adjustment', we consider that this is sufficient for how the BPI is adjusted</t>
  </si>
  <si>
    <t>There is no explanation of how the assessment and adjustment calculation will be made, given this is similar to a PCD and the detail provided in the PCD guidance etc, this section is very sparse in comparison</t>
  </si>
  <si>
    <t>Propose the method of assessment and calculation for adjustment is laid out - either in an AD or within the licence itself</t>
  </si>
  <si>
    <t>Noted, this will be considered alongside our decisions on the clawback mechanisms</t>
  </si>
  <si>
    <t>There is no reference to the information provided by the company in Part B. Suggest 4.7.6 makes reference that PART B will be considered and 4.7.6 decision will be made after the submission of this report.</t>
  </si>
  <si>
    <t>Include in 4.7.6 that decision or direction will happen after Part B has been submitted and considered.</t>
  </si>
  <si>
    <t>4.7.8</t>
  </si>
  <si>
    <t>Uncessary wording - a single BPIt term adjustment after the price control does not need reference to years in which it applies. Time value of money adjustment can jus tbe included in the single BPIt value adjustment.</t>
  </si>
  <si>
    <r>
      <t xml:space="preserve">4.7.8 A direction under paragraph 4.7.6 will set out the value of the BPIt term </t>
    </r>
    <r>
      <rPr>
        <strike/>
        <sz val="10"/>
        <rFont val="Verdana"/>
        <family val="2"/>
      </rPr>
      <t>and the Regulatory Years to which that adjustment relates.</t>
    </r>
  </si>
  <si>
    <t>Amended within the condition</t>
  </si>
  <si>
    <t>Support WPD comment that form and date of report should be set in advance of price control period starting</t>
  </si>
  <si>
    <t xml:space="preserve">The proposed reward for the SSEN Protecting Marine Biodiversity: Life below water CVP could be included in sqare brackets to reflect Draft Determinations </t>
  </si>
  <si>
    <t xml:space="preserve">Amended </t>
  </si>
  <si>
    <t>Definition of 'near to subsea cables' to be included in Definitions Spreadsheet</t>
  </si>
  <si>
    <t>Will there be information in the RIGs for reporting CVPs with a table included in the RRP? Note that whilst the obligation is to report at the end of the price control, DNOs may wish to report annually on progress</t>
  </si>
  <si>
    <t>Yes, the RIGs will contain a reporting table for the RRP</t>
  </si>
  <si>
    <t xml:space="preserve">Remove reference to 'at or near subsea cables' as this may be overly restrictive. SSEN commitment was to plant seagrass to aid biodiversity recovery - See Table 1 of SSEN's S3 CVP annex - limiting this to a specific distance from a subsea cable could limit the benefits of this. </t>
  </si>
  <si>
    <t>Plant a minimum of 17 hectares of seagrass bed.</t>
  </si>
  <si>
    <t>3.2.1(b)</t>
  </si>
  <si>
    <t xml:space="preserve">Current wording appears to allow an unconstrained adjustment. Any adjustment should be proportionate to the delivery of the CVP. </t>
  </si>
  <si>
    <t>4.7.6 notes that the Authority may direct an adjustment to the BPIt where the licensee has not demonstrated CVP full delivery</t>
  </si>
  <si>
    <t xml:space="preserve">We note that this is currently provided at SSEN level rather than split between SHEPD and SEPD. TWe agree with this and this aligns with our business plan submission, where our output was set at SSEN level. However, we need to consider how this works when a licence is set for SHEPD and SEPD, i.e. we should be measured against meeting the target overall rather than individually in each licence area. </t>
  </si>
  <si>
    <t>Paragraph 4.7.6 states that the Authority may "direct a proportionate adjustment" to BPIt. However, it does not explain how proportionality will be assessed.</t>
  </si>
  <si>
    <t>The paragraph should be further qualified to state that "The maximum adjustment that may be made is equal to remove the BPIt aware associated with the CVP Output that has not been delivered".</t>
  </si>
  <si>
    <t>The appendix still has total values by DNO group. These need to be split by licensee. If the total is to be achieved across all licensees in a group, additional wording will be required to provide for this in individual licences.</t>
  </si>
  <si>
    <r>
      <t xml:space="preserve">"4.7.5 The report must be submitted on or before a date directed by the Authority, which must be </t>
    </r>
    <r>
      <rPr>
        <sz val="10"/>
        <color rgb="FFFF0000"/>
        <rFont val="Verdana"/>
        <family val="2"/>
      </rPr>
      <t>within a reasonable time period</t>
    </r>
    <r>
      <rPr>
        <sz val="10"/>
        <color theme="1"/>
        <rFont val="Verdana"/>
        <family val="2"/>
      </rPr>
      <t xml:space="preserve"> after the Price Control Period ends in a format prescribed by the Authority." 
</t>
    </r>
  </si>
  <si>
    <t>Can Ofgem advise what is intended to happen if DNO X has 2 CVPs where one has not been fully delivered may mean reward for both can be adjusted? The wording in 4.7.6 and the defined term creates ambiguity currently.</t>
  </si>
  <si>
    <t>Missing wording</t>
  </si>
  <si>
    <r>
      <t xml:space="preserve">"4.7.8 A direction under paragraph 4.7.6 must set out the value of the BPIt term and the Regulatory Year </t>
    </r>
    <r>
      <rPr>
        <sz val="10"/>
        <color rgb="FFFF0000"/>
        <rFont val="Verdana"/>
        <family val="2"/>
      </rPr>
      <t>to which it applies</t>
    </r>
    <r>
      <rPr>
        <sz val="10"/>
        <rFont val="Verdana"/>
        <family val="2"/>
      </rPr>
      <t>."</t>
    </r>
  </si>
  <si>
    <t>Values being included is premature and should not have been set out in this version of the licence that has been shared for consultation.</t>
  </si>
  <si>
    <t>Licence number and name: 4.8 (Distribution System Operation output delivery incentive)</t>
  </si>
  <si>
    <t>SpC 4.8 (Distribution System Operation output delivery incentive)</t>
  </si>
  <si>
    <t>Ofgem contact: Mike Duncan/Joseph Cosier</t>
  </si>
  <si>
    <t>Question on whether the formula should incorporate the % weightings for each term. Ofgem clarified that these would be accounted for in the £m values in the relevant tables in the Appendices</t>
  </si>
  <si>
    <t>No alternative drafting required</t>
  </si>
  <si>
    <t>Mike Duncan</t>
  </si>
  <si>
    <t xml:space="preserve">No change needed </t>
  </si>
  <si>
    <t>Part B / Part C</t>
  </si>
  <si>
    <t>Suggestion that upper and lower targets terminology is confusing and they would better be described as deadband parameters. Acknowledgment that comment applies to all the ODIs in the licence</t>
  </si>
  <si>
    <t>Ofgem to consider alternative drafting for deadbands and standardise across all the ODIs</t>
  </si>
  <si>
    <t>Amended to "upper deadband" and "lower deadband" instead</t>
  </si>
  <si>
    <t>Request for DSO incentive licence condition to be brought back to September LDWG once DSO Incentive Governance Document made available and Outturn Performance Metrics finalised</t>
  </si>
  <si>
    <t>Ofgem to consider alternative drafting for Outturn Performance metrics, in line with policy working group discussions</t>
  </si>
  <si>
    <t>Ofgem to share DSO incentive governance document with DSO working group and discuss at 1 September meeting before coming back to September LDWG</t>
  </si>
  <si>
    <t>Question on whether the DSO Incentive Governance Document would include the baseline expectations for DSO. Ofgem confirmed this would be the case</t>
  </si>
  <si>
    <t>Same as issue 2 listed above</t>
  </si>
  <si>
    <t>We welcome early sight of this guidance document, however consider it needs to be added to, and reviewed by DSO WG ahead of substantive comments being provided to LDWG.</t>
  </si>
  <si>
    <t>Ofgem to take DSO governance document to the DSO WG before going back to the September LDWG</t>
  </si>
  <si>
    <t xml:space="preserve">To simplify the tables in the Appendices  the adjustment factors (ie DSOSAUt and DSOSADt) could point to one table with the words amended in DSOSADt for the value to be negative. The same applies to the incentive rates (DSORIRt and DSOPIRt).  </t>
  </si>
  <si>
    <t>No alternative wording suggested, just raising the point that the volume of table could be reduced, with slight wording changes.</t>
  </si>
  <si>
    <t>Keep as is to ensure licence condition is future proofed if any changes are needed further down the line</t>
  </si>
  <si>
    <t>The logic described above for Part B also applies to Part C.</t>
  </si>
  <si>
    <t>As above for Part B</t>
  </si>
  <si>
    <t>4.8.8</t>
  </si>
  <si>
    <t>Capital required for consistency for 'Part G' in Curtailment Metric definition.</t>
  </si>
  <si>
    <t>"and is derived in accordance with Part G."</t>
  </si>
  <si>
    <t>Change made as suggested</t>
  </si>
  <si>
    <t>Part E, F &amp; G</t>
  </si>
  <si>
    <t>The logic described above for Part B also applies to Part E, F &amp; G.</t>
  </si>
  <si>
    <t>Part I 4.8.19 (h)</t>
  </si>
  <si>
    <t xml:space="preserve">This para is extremely wide and almost renders the previous paras redundant if Ofgem retains this ability within the condition. Suggest this should be deleted - the scope of the guidance document should be prescriptive rather than open-ended in this way. </t>
  </si>
  <si>
    <t>Suggest deleting paragraph</t>
  </si>
  <si>
    <t>Paragraph has been amended to remove 4.8.19 (h) in favour of adding "but not limited to" at the start of the paragraph</t>
  </si>
  <si>
    <t>4.8.5</t>
  </si>
  <si>
    <t>In DSOSASt term, measurement is in accordance with the guidance document, not the RIGs</t>
  </si>
  <si>
    <t>Change to "as measured in accordance with the Distribution System Operation Guidance Document;"</t>
  </si>
  <si>
    <t>change not made</t>
  </si>
  <si>
    <t>4.8.6</t>
  </si>
  <si>
    <t>Why is modification under S11A of the Act only mentioned once in SpC4 regarding DSOSDTLt and DSOSDTUt?</t>
  </si>
  <si>
    <t>The wording has now been included in Parts E, F and G relating to the outturn performance metrics</t>
  </si>
  <si>
    <t>4.8.10</t>
  </si>
  <si>
    <t>In FTASt term, measurement is in accordance with the guidance document, not the RIGs</t>
  </si>
  <si>
    <t>4.8.12</t>
  </si>
  <si>
    <t>In NVASt term, measurement is in accordance with the guidance document, not the RIGs</t>
  </si>
  <si>
    <t>4.8.14</t>
  </si>
  <si>
    <t>In CEASt term, measurement is in accordance with the guidance document, not the RIGs</t>
  </si>
  <si>
    <t>4.8.15</t>
  </si>
  <si>
    <t>The first Distribution System Operation Performance Panel Submission will be in in Regulatory Year 2024/25 in respect of Regulatory Year 2023/24 so the obligation cannot be "Each Regulatory Year"</t>
  </si>
  <si>
    <t xml:space="preserve">Change "Each Regulatory Year, the licensee must prepare …" to "With effect from the Regulatory Year beginning on 1 April 2024, the licensee must prepare …" </t>
  </si>
  <si>
    <t xml:space="preserve">4.8.19(c) </t>
  </si>
  <si>
    <t xml:space="preserve">"licensee" is singular </t>
  </si>
  <si>
    <t>Change "their" to "its"</t>
  </si>
  <si>
    <t>Part C 4.8.6</t>
  </si>
  <si>
    <t>Question on intent to include drafting that "The Authority will keep DSOSDLt and DSOSDUt under review …". Ofgem clarified, in line with Draft Determinations, the purpose is to review sector performance again target and consider downward/upward adjustment if necessary</t>
  </si>
  <si>
    <t>Part H 4.8.23 (f)</t>
  </si>
  <si>
    <t>Reference to role of the Distribution System Operation Performance Panel is quite broad</t>
  </si>
  <si>
    <t>Change to make more specific reference to terms of reference under which the panel will operate</t>
  </si>
  <si>
    <t>Amendments will be considered following the informal licence consultation, and discussed with the licensees if needed</t>
  </si>
  <si>
    <t>Part B, C, E, F, G</t>
  </si>
  <si>
    <t>Request to check maximum negative adjustments formula (eg max (-DSOSADt, …) aligned with signs given to values in the Appendices</t>
  </si>
  <si>
    <t>Absolute values will be set out in the Appendices, hence the formula will be (-1 * £[x]m). For these reasons, we do not believe any amendments are required</t>
  </si>
  <si>
    <t>No change proposed</t>
  </si>
  <si>
    <t>UKPN, ENWL, SPEN</t>
  </si>
  <si>
    <t>Consider whether % weighting of the Stakeholder Satisfaction Survey, Performance Panel assessment and Distribution System Operation outturn performance metrics term should be included in the formula (currently weighting only set out in Governance document and reflected in values in the Appendices)</t>
  </si>
  <si>
    <t>Change to be considered - but not drafted yet as requires more substantial edits</t>
  </si>
  <si>
    <t>Notwithstanding our comment that 4.8.14 should be deleted - if it is to remain it is NVT that is under review, not NV</t>
  </si>
  <si>
    <t>4.8.5 DSOSAS</t>
  </si>
  <si>
    <t>Issues log item 13 says a change has been made to correct this from RIGs to governance document, but change is still outstanding</t>
  </si>
  <si>
    <t>4.8 DSO</t>
  </si>
  <si>
    <t>4.8 throughout</t>
  </si>
  <si>
    <t>We suggest that the word positive adjustment change to reward - this improves readability</t>
  </si>
  <si>
    <t>We suggest that the word negative adjustment change to penalty - this improves readability</t>
  </si>
  <si>
    <t>Defined term - Flexibility Market Testing Outturn Performance Metric</t>
  </si>
  <si>
    <t>Defined term - Network Visibility Outturn Performance Metric</t>
  </si>
  <si>
    <t>Defined term - Curtailment Efficiency Outturn Performance Metric</t>
  </si>
  <si>
    <t>4.8.8 CE term</t>
  </si>
  <si>
    <t>part should be capitalised - Part G</t>
  </si>
  <si>
    <t>4.8.10 FTT</t>
  </si>
  <si>
    <t xml:space="preserve">This target is stated both here in the condition and in Appendix 9 - it should be in one or the other but not both.  </t>
  </si>
  <si>
    <t>Delete appendix 9 and include target in condition</t>
  </si>
  <si>
    <t>4.8.10 FTAD</t>
  </si>
  <si>
    <t xml:space="preserve">This target is stated both here in the condition and in Appendix 10 - it should be in one or the other but not both.  </t>
  </si>
  <si>
    <t>Delete appendix 10 and include target in condition</t>
  </si>
  <si>
    <t>4.8.11</t>
  </si>
  <si>
    <t>We disagree with this para - there is nothing in DD that referred to targets being reviewed</t>
  </si>
  <si>
    <t>4.8.13 NVT</t>
  </si>
  <si>
    <t>This target is stated both here in the condition and in Appendix 14 - it should be in one or the other but not both.  Also, from here onwards the appendices cross-referencing is incorrect</t>
  </si>
  <si>
    <t>Delete appendix and include target in condition</t>
  </si>
  <si>
    <t>4.8.13 NVAU</t>
  </si>
  <si>
    <t xml:space="preserve">This target is stated both here in the condition and in Appendix 15 - it should be in one or the other but not both.  </t>
  </si>
  <si>
    <t>4.8.13 NVAD</t>
  </si>
  <si>
    <t xml:space="preserve">This target is stated both here in the condition and in Appendix 17 - it should be in one or the other but not both.  </t>
  </si>
  <si>
    <t>4.8.16 CET</t>
  </si>
  <si>
    <t>We think the word "target score" should be re-worded as this particular metric incentivises being under the target</t>
  </si>
  <si>
    <t xml:space="preserve">This target is stated both here in the condition and in Appendix 19 - it should be in one or the other but not both.  </t>
  </si>
  <si>
    <t>4.8.16 CEAU</t>
  </si>
  <si>
    <t xml:space="preserve">This target is stated both here in the condition and in Appendix 20 - it should be in one or the other but not both.  </t>
  </si>
  <si>
    <t>4.8.17</t>
  </si>
  <si>
    <t>Can Ofgem please check the timing of this submission, the wording currently is unclear</t>
  </si>
  <si>
    <t>4.8.22 g</t>
  </si>
  <si>
    <t>We prefer this to be more explicit and include a terms of reference for the performance panel</t>
  </si>
  <si>
    <t>Dig, Fix and Go ODI-F (ENWL)</t>
  </si>
  <si>
    <t>4.9.2</t>
  </si>
  <si>
    <t>Restoration time wording should be amended as not just about fault works</t>
  </si>
  <si>
    <t>To be picked up in bilateral conversation</t>
  </si>
  <si>
    <t xml:space="preserve">Emergency streetworks will need some clarification/defining </t>
  </si>
  <si>
    <t xml:space="preserve">We are open to views on this but have not currently included a definition as we consider that the time period and what is involved is clear from the proposed drafting. </t>
  </si>
  <si>
    <t>DFGMt term</t>
  </si>
  <si>
    <t>0.05% needs amending as links to ex ante base revenue</t>
  </si>
  <si>
    <r>
      <t>At our bilateral it was discussed and agreed that Restoration time is replaced with a term and definition that reflects the end to end process of the complete works. We will continue to work with Ofgem through bilateral engagement to develop this but current working suggestion is "</t>
    </r>
    <r>
      <rPr>
        <i/>
        <sz val="10"/>
        <color theme="1"/>
        <rFont val="Verdana"/>
        <family val="2"/>
      </rPr>
      <t>'End to End Works Completion' following unplanned emergency streetworks</t>
    </r>
    <r>
      <rPr>
        <sz val="11"/>
        <color theme="1"/>
        <rFont val="Calibri"/>
        <family val="2"/>
        <scheme val="minor"/>
      </rPr>
      <t xml:space="preserve">" which defined as </t>
    </r>
    <r>
      <rPr>
        <i/>
        <sz val="10"/>
        <color theme="1"/>
        <rFont val="Verdana"/>
        <family val="2"/>
      </rPr>
      <t>Unplanned emergency fault street works duration from the time of the site opening until the works reinstatement are completed. This includes the full period of disruption for the works covering both the work to find and fix the fault, as well as the time taken to reinstate and clear the works.</t>
    </r>
  </si>
  <si>
    <t>Definition being reviewed by Engineering</t>
  </si>
  <si>
    <t>4.9.3</t>
  </si>
  <si>
    <t>Formula, clarification based on bilateral discussion is that the formula would reward or penalise based on every 0.1 days above or below target (5.1 days) on an incremental basis on proportion of £0.98m per day incentive rate. (i.e. +/- £0.098m per 0.1 day change)</t>
  </si>
  <si>
    <t>As discussed in bilateral discussion.</t>
  </si>
  <si>
    <t>ESDt is not sufficient as a definition of average duration currently. As agreed at bilateral view is that detailed definition of the count of average duration (i.e. what is included in the count account to the equivalent of 5.1 days target) is included in the RIGs for RRP where reporting will occur. This should then be refered to by the licence in this section. ENWL and Ofgem both noted that this would be based on business plan submission to ensure incentive performance via achieved outcomes reporting and target were comparable/on the same basis. With RIGs definition likely not be concluded on same timescales as licence condition ENWL asked for communication from Ofgem that this would happen to ensure licence and RIGs will be complete and consistent in terms of definitions. Ofgem agreed to consider this.</t>
  </si>
  <si>
    <t xml:space="preserve">We have not yet included a reference to the RIGs in the licence condition. We invite ENWL to suggest the detail that should be included in the RIGs that they want referenced to in the licence condition. </t>
  </si>
  <si>
    <t>DFGRt and DFGMt. ENWL disagree with the reduction of the incentive rate as proposed at Final Business Plan. We have responded accordingly in our Draft Determination response. Should this be changed for FD which we think it should (be reverted to our evidenced based rate proposed in our final business plan) these terms will need updating to reflect this.</t>
  </si>
  <si>
    <t>This is a policy decision point which will be considered as part of FD.</t>
  </si>
  <si>
    <r>
      <t xml:space="preserve">"4.9.2 The effect of this condition is to reward or penalise the licensee in relation to the </t>
    </r>
    <r>
      <rPr>
        <sz val="10"/>
        <color rgb="FFFF0000"/>
        <rFont val="Verdana"/>
        <family val="2"/>
      </rPr>
      <t xml:space="preserve">average </t>
    </r>
    <r>
      <rPr>
        <sz val="10"/>
        <rFont val="Verdana"/>
        <family val="2"/>
      </rPr>
      <t xml:space="preserve">End-to-End Restoration Time following unplanned emergency streetworks."  </t>
    </r>
  </si>
  <si>
    <t>The formulae are incorrect.</t>
  </si>
  <si>
    <t xml:space="preserve">If ESDt &lt; ESADt
                DFGt = MIN [ (ESADt-ESDt) x DFGRt, DFGMt ] x TIS
If ESDt &gt; ESADt
                DFGt = MAX [ (ESADt-ESDt) x DFGRt, -DFGMt ] x TIS
</t>
  </si>
  <si>
    <t xml:space="preserve">TIM or TIS shouldn’t apply. We included an adjustment for TIM in our incentive rate calculate which has been reduced by Ofgem. This would reflect a double adjustment for TIM. </t>
  </si>
  <si>
    <t xml:space="preserve">If ESDt &lt; ESADt
                DFGt = MIN [ (ESADt-ESDt) x DFGRt, DFGMt ] 
If ESDt &gt; ESADt
                DFGt = MAX [ (ESADt-ESDt) x DFGRt, -DFGMt ] 
</t>
  </si>
  <si>
    <t>4.9.3 ESADt</t>
  </si>
  <si>
    <t>Defined term needed</t>
  </si>
  <si>
    <r>
      <t xml:space="preserve">"is the target average </t>
    </r>
    <r>
      <rPr>
        <sz val="10"/>
        <color rgb="FFFF0000"/>
        <rFont val="Verdana"/>
        <family val="2"/>
      </rPr>
      <t>End-To-End Restoration Time</t>
    </r>
    <r>
      <rPr>
        <sz val="10"/>
        <rFont val="Verdana"/>
        <family val="2"/>
      </rPr>
      <t xml:space="preserve"> and has the value 5.1 days;"</t>
    </r>
  </si>
  <si>
    <t>SpC 4.10 Collaborative streetworks ODI (UKPN)</t>
  </si>
  <si>
    <t>4.10.4</t>
  </si>
  <si>
    <t>Need to standardise incentive algebra to take account of change from base rate to RORE.</t>
  </si>
  <si>
    <t>Agreed - will amend algebra and check for consistency across other conditions.</t>
  </si>
  <si>
    <t>SpC5.1 other revenue</t>
  </si>
  <si>
    <t>5.1.3 AUM</t>
  </si>
  <si>
    <t xml:space="preserve">This can be simplified to say:
Means the aggregate amount notified to the Authority in line with 9.1.14.
</t>
  </si>
  <si>
    <t>NEW RIIO-2 Network Innovation Allowance [SpC 5.2 in ED2]</t>
  </si>
  <si>
    <t>Should some use of 'network innovation allowance' be replaced by defined term 'NIA'? Eg XX.5</t>
  </si>
  <si>
    <t>Drafting change made in XX.5. However retained 'network innovation allowance' in headings to aid reader</t>
  </si>
  <si>
    <t>XX.6</t>
  </si>
  <si>
    <t>Should internal resources be defined?</t>
  </si>
  <si>
    <t>The 25% limit on internal expenditure with NIA was a feature of NIA in RIIO-1. The RIIO-2 NIA is based on the RIIO-1 NIA, with some reforms as consulted on in DDs and decided in FDs. Therefore the 25% limit on internal expenditure is still applicable for RIIO-2 NIA.
Consistent with the approach in the NIA licence condition in RIIO-1, we have not sought to define the term internal resources. The RIIO-2 NIA Governance Document does however provide examples of what can be recovered as internal resources.</t>
  </si>
  <si>
    <t>XX.10(a)</t>
  </si>
  <si>
    <t>Should this clause be moved down the list because declaring what is unrecoverable is not the main purpose of the NIA governance document?</t>
  </si>
  <si>
    <t>Agreed - drafting change made</t>
  </si>
  <si>
    <t>Does provision need to be made (either in licence or governance) for NIA projects which span over price control periods?</t>
  </si>
  <si>
    <t>The carryover of ED1 NIA into ED2 is being considered separately and if there is policy intent to do this, the 'CNIA' licence condition will be created as per other RIIO-2 sectors. There is no policy intent at this time to insert provision into RIIO-2 NIA Governance Doc to allow carryover of NIA funds from ED2 into ED3.</t>
  </si>
  <si>
    <t>XX.4</t>
  </si>
  <si>
    <t>Definition of NIAEt would be clearer if it was explicitly the expenditure in regulatory year t</t>
  </si>
  <si>
    <t>XX.5</t>
  </si>
  <si>
    <r>
      <t>The subscript “t” on TNIA appears to suggest that TNIA is different in each year, whereas the wording here and the sum of NIA</t>
    </r>
    <r>
      <rPr>
        <vertAlign val="subscript"/>
        <sz val="10"/>
        <rFont val="Verdana"/>
        <family val="2"/>
      </rPr>
      <t>t</t>
    </r>
    <r>
      <rPr>
        <sz val="10"/>
        <rFont val="Verdana"/>
        <family val="2"/>
      </rPr>
      <t xml:space="preserve"> over all years suggests that TNIA is a single total value for the price control.</t>
    </r>
  </si>
  <si>
    <t>The subscript t should be removed from TNIA.</t>
  </si>
  <si>
    <t>Agreed - drafting change made. TNIA is not a different figure within each Regulatory Year.</t>
  </si>
  <si>
    <t>Internal resources should be a defined term so that it is clear what it includes</t>
  </si>
  <si>
    <t xml:space="preserve">The words 'except insofar as the Authority otherwise directs,’ should be inserted after 'RIIO-2 Price Control Period'. </t>
  </si>
  <si>
    <t>Agreed - drafting change made to give Ofgem power to authorise deviations from this internal spend restriction (some decisions to authorise some internal spent has been done in RIIO-1)</t>
  </si>
  <si>
    <t>XX.8</t>
  </si>
  <si>
    <t>Requires compliance with RIIO-2 NIA Governance Document. We need to review RIIO-2 NIA Governance Document which has not yet been published by Ofgem.  This condition will therefore need to be assessed following publication of that guidance.  Without sight of this Associated Document, it is not possible to fully comment on this licence condition. (NIA Governance document is issued and amended by direction.  SPEN cannot be expected to comply with guidance if that guidance does not exist.)</t>
  </si>
  <si>
    <t>The RIIO-2 NIA Governance Document will be consulted on prior to its introduction for ED2. The plan is to update the RIIO-2 NIA Governance Document used for other RIIO-2 sectors to make it applicable to ED2.
Additionally the process for updating associated documents (now in SpC 1.3) provides that updates will be consulted on prior to direction.</t>
  </si>
  <si>
    <t xml:space="preserve">Previously in ED1 this was ‘means expenditure incurred by a licensee on an NIA
project that the Authority has determined does not satisfy the requirements of the NIA Governance
 Document.’
Previously Unrecoverable Expenditure was part of the equation – this is preferable. </t>
  </si>
  <si>
    <t xml:space="preserve">Initially no drafting change made. 
Change in July 2022: New term added to include 'unrecoverable NIA expenditure' within the NIA equation. </t>
  </si>
  <si>
    <t>XX.10(f)</t>
  </si>
  <si>
    <t xml:space="preserve">This should say reporting on compliance with the provisions of the NIA Governance </t>
  </si>
  <si>
    <t>Drafting change made</t>
  </si>
  <si>
    <t>The defined term Electricity Distributors should be used throughout, rather than the term Electricity Distribution Licensee</t>
  </si>
  <si>
    <t>Currrent drafting of SpC5.2 does not contain any use of 'Electricity Distrubution Licensee'. The term 'Electricity Distributors' is already used.</t>
  </si>
  <si>
    <r>
      <t>This formula is incomplete as it fails to explain how NIA</t>
    </r>
    <r>
      <rPr>
        <vertAlign val="subscript"/>
        <sz val="10"/>
        <rFont val="Verdana"/>
        <family val="2"/>
      </rPr>
      <t>t</t>
    </r>
    <r>
      <rPr>
        <sz val="10"/>
        <rFont val="Verdana"/>
        <family val="2"/>
      </rPr>
      <t xml:space="preserve"> would be calculated in circumstances where TNIA has been exceeded or would be exceeded if the entire year’s expenditure is taken into account.  Consistent with other conditions where a cap, or overall cap, is imposed, the algebra should set out the full formula (following the format used for ED1 green recovery condition for those with a multi-year cap)</t>
    </r>
  </si>
  <si>
    <t>Although there are different ways of specifying formulae for a multi-year cap, we believe the formula works as drafted. The effect of the formula as drafted is that the value of NIAt over the ED2 period cannot be greater than the value of TNIA. The value of NIAt must be equal to or less than the value of TNIA - thereby imposing a cap.</t>
  </si>
  <si>
    <t>Minor change - NIA is a defined term</t>
  </si>
  <si>
    <t>Should "network innovation allowance" say "NIA" here?</t>
  </si>
  <si>
    <t>To support readability, within titles and subheadings, we have sought to spell out the term 'network innovation allowance' rather than use the defined term NIA.</t>
  </si>
  <si>
    <t>When will the NIA governance document be available for review?  Where possible any AD should be tabled at the same time as the licence condition</t>
  </si>
  <si>
    <t xml:space="preserve">This formula is incomplete as it fails to explain how NIAt would be calculated in circumstances where TNIA has been exceeded or would be exceeded if the entire year’s expenditure is taken into account.  Consistent with other conditions where a cap, or overall cap, is imposed, the algebra should set out the full formula (following the format used for ED1 green recovery condition for those with a multi-year cap).  </t>
  </si>
  <si>
    <t>para XX.5</t>
  </si>
  <si>
    <t xml:space="preserve">XX.4 </t>
  </si>
  <si>
    <r>
      <t>Rogue "the" should be removed so it reads "the value of NIA</t>
    </r>
    <r>
      <rPr>
        <vertAlign val="subscript"/>
        <sz val="10"/>
        <rFont val="Verdana"/>
        <family val="2"/>
      </rPr>
      <t>t</t>
    </r>
    <r>
      <rPr>
        <sz val="10"/>
        <rFont val="Verdana"/>
        <family val="2"/>
      </rPr>
      <t>"</t>
    </r>
  </si>
  <si>
    <t>Agree - change made</t>
  </si>
  <si>
    <t xml:space="preserve">In response to issue raised in LDWG session on CNIA - licensees asked about the procedure the authority will follow when directing CNIA or NIA unrecoverable. </t>
  </si>
  <si>
    <t>Procedure has been added to text of the condition</t>
  </si>
  <si>
    <t>5.2.10
5.2.11</t>
  </si>
  <si>
    <t>The process of calculating the directed value should explicitly take account of the fact that only 90% of the expenditure will have been funded by DUoS customers. It should only remove any amount that has previously been funded by DUoS customers.</t>
  </si>
  <si>
    <t>Part A  Para 5.2.4</t>
  </si>
  <si>
    <t xml:space="preserve">RIIO-2 NIA Governance Document does not explicitly apply to ED  </t>
  </si>
  <si>
    <t>AMENDED Carryover RIIO-1 Network Innovation Allowance [SpC 5.3 in ED2]</t>
  </si>
  <si>
    <t>Licensee suggested alternative drafting
(if necessary)</t>
  </si>
  <si>
    <t>5.3.4</t>
  </si>
  <si>
    <r>
      <t xml:space="preserve"> 0.9 needs to be moved around so that it does not apply to CNIARt. 
</t>
    </r>
    <r>
      <rPr>
        <i/>
        <sz val="10"/>
        <rFont val="Verdana"/>
        <family val="2"/>
      </rPr>
      <t>WPD: "It is currently unclear whether the 90% is applied already in the calculation of the unrecoverable CNIAR term. Also definition should be clarified"</t>
    </r>
  </si>
  <si>
    <r>
      <t xml:space="preserve">Propose updating the definition of CNIAR to: "means an amount recovered by the licensee in relation to </t>
    </r>
    <r>
      <rPr>
        <u/>
        <sz val="10"/>
        <rFont val="Verdana"/>
        <family val="2"/>
      </rPr>
      <t>Regulatory Year t or a previous Regulatory Year</t>
    </r>
    <r>
      <rPr>
        <sz val="10"/>
        <rFont val="Verdana"/>
        <family val="2"/>
      </rPr>
      <t xml:space="preserve"> </t>
    </r>
    <r>
      <rPr>
        <strike/>
        <sz val="10"/>
        <rFont val="Verdana"/>
        <family val="2"/>
      </rPr>
      <t xml:space="preserve">the Regulatory Year 2023/24 </t>
    </r>
    <r>
      <rPr>
        <sz val="10"/>
        <rFont val="Verdana"/>
        <family val="2"/>
      </rPr>
      <t xml:space="preserve">under the RIIO-1 Network Innovation Allowance which the Authority has directed is unrecoverable in accordance with the RIIO-1 NIA Governance Document, </t>
    </r>
    <r>
      <rPr>
        <u/>
        <sz val="10"/>
        <rFont val="Verdana"/>
        <family val="2"/>
      </rPr>
      <t>and to which the pass through factor of 0.9 has been applied</t>
    </r>
    <r>
      <rPr>
        <sz val="10"/>
        <rFont val="Verdana"/>
        <family val="2"/>
      </rPr>
      <t>; and"</t>
    </r>
  </si>
  <si>
    <t xml:space="preserve">The 0.9 pass through factor does not as currently drafted apply to CNIARt, and this is consistent with the policy intent and the approach taken in ED1. The authority will direct the absolute amount that is unrecoverable.
Also, disagree with suggested amendment 'other regulatory years'.  the decision proposed is to extend RIIO-1 NIA only to the first year of ED2, ie RY 23/24.  </t>
  </si>
  <si>
    <t>1a</t>
  </si>
  <si>
    <t>The 0.9 needs to move into the square brackets, so that the amount recoverable is capped at 90% of ECNIA</t>
  </si>
  <si>
    <t>agree, change made</t>
  </si>
  <si>
    <t>The PI 2018/19 needs to be updated</t>
  </si>
  <si>
    <t xml:space="preserve">PI 2020 2021 </t>
  </si>
  <si>
    <t xml:space="preserve">live drafting was change made. </t>
  </si>
  <si>
    <t>5.3.7</t>
  </si>
  <si>
    <t>BPC term has been zero, so recommend removing that term and the definition</t>
  </si>
  <si>
    <t xml:space="preserve">agree, propose to delete, as per the governance document bid preparation costs can no longer be recovered. </t>
  </si>
  <si>
    <t>NIAV is not calculated, it is set out in appendix to the license</t>
  </si>
  <si>
    <t xml:space="preserve">NIAV… is set out in appendix to license </t>
  </si>
  <si>
    <t xml:space="preserve">agree, drafting change made. </t>
  </si>
  <si>
    <t>throughout</t>
  </si>
  <si>
    <t>RIIO1 NIA governance has a different name, reference needs amending</t>
  </si>
  <si>
    <t xml:space="preserve">agree, propose to update it with "[RIIO-1] Electricity Network Innovation Allowance Governance Document ". </t>
  </si>
  <si>
    <t>6/ see also 14</t>
  </si>
  <si>
    <t>UKPN, Paul Measday</t>
  </si>
  <si>
    <t>It would be better if there was consistency throughout licence condition whether values should be inputted as nominal terms or not</t>
  </si>
  <si>
    <t xml:space="preserve">We agree and in general have tried to standardise to 20-21 constant prices. However, CNIA is a condition that refers to the RIIO-1 license which does it's calculations in nominal terms, hence this will be an exceptional license condition in that it needs to be converted to 20-21 price base before being inserted to the PCFM. </t>
  </si>
  <si>
    <t>UKPN, SPEN</t>
  </si>
  <si>
    <t>Cross reference should be updated in definition of ECNIAt</t>
  </si>
  <si>
    <r>
      <t xml:space="preserve">replaced reference:  Standard Condition </t>
    </r>
    <r>
      <rPr>
        <b/>
        <strike/>
        <sz val="10"/>
        <rFont val="Verdana"/>
        <family val="2"/>
      </rPr>
      <t>B15</t>
    </r>
    <r>
      <rPr>
        <strike/>
        <sz val="10"/>
        <rFont val="Verdana"/>
        <family val="2"/>
      </rPr>
      <t xml:space="preserve">  </t>
    </r>
    <r>
      <rPr>
        <sz val="10"/>
        <rFont val="Verdana"/>
        <family val="2"/>
      </rPr>
      <t xml:space="preserve"> </t>
    </r>
    <r>
      <rPr>
        <b/>
        <sz val="10"/>
        <rFont val="Verdana"/>
        <family val="2"/>
      </rPr>
      <t>46</t>
    </r>
    <r>
      <rPr>
        <sz val="10"/>
        <rFont val="Verdana"/>
        <family val="2"/>
      </rPr>
      <t xml:space="preserve"> (Regulatory Instructions and Guidance)</t>
    </r>
  </si>
  <si>
    <t>BR 2022 has an extra 2 where it shouldn’t be</t>
  </si>
  <si>
    <t>corrected</t>
  </si>
  <si>
    <t xml:space="preserve">Should licence condition more directly state years in which CNIA can be recovered for (eg in introduction) </t>
  </si>
  <si>
    <t>As per format of such a sentence in the ED1 licence (CRC2B.36)
In the Regulatory Years [insert years in format 2024/25], CNIAt
will have the value of zero.</t>
  </si>
  <si>
    <t>addition made to 5.3.2, but not as per licensee suggestion. Instead "5.3.2	5.3.2	The effect of this condition is to extend RIIO-1 Network Innovation Allowance funding into the Regulatory Year commencing on 01 April 2023. "</t>
  </si>
  <si>
    <t>5.3.9</t>
  </si>
  <si>
    <t>should LC include how long the governance document is in force for? "Currently drafted as "will continue to make provision for…" - also applies in LCNF/NIC LC.  As the need for these governance docs will time out should we time out this clause or alternatively switch off the whole LC after a certain point in time in ED2?"</t>
  </si>
  <si>
    <t>No, disagree, the governance document remains in force to deal with legacy issues - such as IP created in projects.</t>
  </si>
  <si>
    <t>It is not clear why formula contains '- ENIA'.</t>
  </si>
  <si>
    <t>Formula at 5.3.7 is correct. This purpose of formula is to calculate the "remaining" cap of CNIA that licensees can recover. Therefore it is correct that the amount of ENIA licensees recovered in 2022/23 is deducted from the product of NIAV x BR.</t>
  </si>
  <si>
    <t>Reference should be to 'other holders of an Electricity Distribution Licence', rather than 'other Transmission Licensees'</t>
  </si>
  <si>
    <t>1.1.1 2nd instance onwards</t>
  </si>
  <si>
    <t xml:space="preserve">Paragraph numbering needs to be corrected. </t>
  </si>
  <si>
    <t xml:space="preserve">agree, corrected. </t>
  </si>
  <si>
    <t>It should be specified that the ECNIA, CNIAV, CNIAR, BR and ENIA terms are in nominal prices as they are then converted to 2020/21 prices in the CNIA formula.</t>
  </si>
  <si>
    <t xml:space="preserve">If this condition is exceptional in using nominal terms because of reference to ED1 terms as explained in line 6 above, understand that licensee suggests it might be useful to state this in the license. Drafting change to reflect. </t>
  </si>
  <si>
    <t>Part A onwards</t>
  </si>
  <si>
    <t xml:space="preserve">The paragraph numbering will require correction from Part A onwards. </t>
  </si>
  <si>
    <t xml:space="preserve">We note that paragraph references have been updated in this issues log. Our paragraph references come from the draft licence condition circulated in the invitation to LDWG 26 Jan. </t>
  </si>
  <si>
    <t>agree, paragraph numbering updated</t>
  </si>
  <si>
    <t>5.3.1 (CNIAR term)</t>
  </si>
  <si>
    <t>CNIAR - when does the Authority direct this amount is unrecoverable? By what process is this direction being carried out? There is no process in the licence condition (akin to other licence conditions) which provides for such a direction being made or representations on the same being given - this should be dealt with more explicitly.</t>
  </si>
  <si>
    <t xml:space="preserve">Amended to include procedure the Authority will follow when directing CNIAR, and this includes 28 days of consultation. This is set out in new Part D. </t>
  </si>
  <si>
    <t>5.3.4 (ECNIA term)</t>
  </si>
  <si>
    <t xml:space="preserve">Standard Condition B15' appears in the T2 licence but not in the ED1 licence. Please amend the reference. </t>
  </si>
  <si>
    <t>Agree, amended. See issue 7</t>
  </si>
  <si>
    <t>Associated Document</t>
  </si>
  <si>
    <t>Ofgem to add references to the ED sector to RIIO-1 NIA Governance Document. Draft with references added will be shared with informal Licence consultation</t>
  </si>
  <si>
    <t xml:space="preserve">References have been added, changes to AD to be directed </t>
  </si>
  <si>
    <t xml:space="preserve">Part B </t>
  </si>
  <si>
    <t xml:space="preserve">It would be helpful for the reader to spell out what each term means ahead of the reference to where it is calculated/ set out. </t>
  </si>
  <si>
    <r>
      <t xml:space="preserve">Suggest adding the words in red (taken from ED1)
NIAV = </t>
    </r>
    <r>
      <rPr>
        <sz val="10"/>
        <color rgb="FFFF0000"/>
        <rFont val="Verdana"/>
        <family val="2"/>
      </rPr>
      <t xml:space="preserve">means the licensee's NIA percentage, and has the value </t>
    </r>
    <r>
      <rPr>
        <sz val="10"/>
        <rFont val="Verdana"/>
        <family val="2"/>
      </rPr>
      <t xml:space="preserve">set out in the appendix…
BR = </t>
    </r>
    <r>
      <rPr>
        <sz val="10"/>
        <color rgb="FFFF0000"/>
        <rFont val="Verdana"/>
        <family val="2"/>
      </rPr>
      <t>means the Base Demand Revenue and</t>
    </r>
    <r>
      <rPr>
        <sz val="10"/>
        <rFont val="Verdana"/>
        <family val="2"/>
      </rPr>
      <t xml:space="preserve"> is calculated…
ENIA = </t>
    </r>
    <r>
      <rPr>
        <sz val="10"/>
        <color rgb="FFFF0000"/>
        <rFont val="Verdana"/>
        <family val="2"/>
      </rPr>
      <t xml:space="preserve">means the Eligible NIA Exependiture incurred by the licensee in respect of Eligible NIA projects and </t>
    </r>
    <r>
      <rPr>
        <sz val="10"/>
        <rFont val="Verdana"/>
        <family val="2"/>
      </rPr>
      <t>is calculated....</t>
    </r>
  </si>
  <si>
    <t>agree, implemented</t>
  </si>
  <si>
    <t>SSEN, WPD, NPg, SPEN, ENWL, UKPN</t>
  </si>
  <si>
    <t>A number of algebraic/ price base issues remain with SpC 5.3.  DNOs will provide a short note setting out the remaining issues and associated solutions; alternatively ENWL propose that the simplest solution would be to adopt the functional form of the ED1 algebra</t>
  </si>
  <si>
    <t>see lines 31-35 of this sheet</t>
  </si>
  <si>
    <t>5.3.2</t>
  </si>
  <si>
    <t>Minor point</t>
  </si>
  <si>
    <t>"01 April" should be "1 April"</t>
  </si>
  <si>
    <t>agree, amended</t>
  </si>
  <si>
    <t>Move "and" from end of definition of third formula to end of definition of second formula. Change semi-colon to full stop</t>
  </si>
  <si>
    <t>implemented</t>
  </si>
  <si>
    <t>ENWL - GP</t>
  </si>
  <si>
    <t>it appears that a comment made by Katherine Bartlam has not been addressed. She commented that “RIIO1 NIA governance has a different name, reference needs amending” and Ofgem agreed to update the clause with "[RIIO-1] Electricity Network Innovation Allowance Governance Document ". This is not updated in the version sent through.</t>
  </si>
  <si>
    <t>Amended, first reference replaced with "RIIO-1 Electricity Network Innovation Allowance (NIA) Governance Document", and all following references with "RIIO-1 Electricity NIA Governance Document"</t>
  </si>
  <si>
    <t>ENWL  - AS</t>
  </si>
  <si>
    <t>It would be helpful to have the AD circulated with the next draft of this condition</t>
  </si>
  <si>
    <t>provided with informal consultation</t>
  </si>
  <si>
    <t>Letter issue 20.1</t>
  </si>
  <si>
    <t>all DNOs</t>
  </si>
  <si>
    <t>the condition does not correctly reflect 90% funding of NIA activities by customers in calculating the ‘unused’ allowance to be carried forward</t>
  </si>
  <si>
    <t>The formula issue in 5.3.7 will result in the size of any ‘allowance’ carried forward being too small(because it removes all 2022-23 NIA spend,rather than 90%).It also means that a DNO that has spent the exact amount of its 2022-23 NIA allowance will incorrectly receive a negative adjustment to 2023-24 revenues. The formula needs to be adjusted so that 90% costs are compared to 100% revenuei.e</t>
  </si>
  <si>
    <t>Amended as per licensees' suggestion</t>
  </si>
  <si>
    <t>Letter issue 20.2</t>
  </si>
  <si>
    <t>calculations need to be constrained to avoid inappropriate negative adjustmentswhere DNOs have spent more thantheir NIA allowance in 2022-23. If a DNO has opted to spend more than the funded amount in 2022-23,the formula will incorrectly bring forward a negative allowance.</t>
  </si>
  <si>
    <t>Include a ‘max’ term in 5.3.7 so that,if the main formula returns a negative value, a revenue adjustment of zero is calculated</t>
  </si>
  <si>
    <t>Amended as per licensee's suggestion</t>
  </si>
  <si>
    <t>Letter issue 20.3</t>
  </si>
  <si>
    <t>price base inconsistencies result in the ‘cap’ in carried forward allowance being too small</t>
  </si>
  <si>
    <t>To address this, all values in any one formula must be expressed in the same price base before making calculations.Although there is more than one possible way of achieving this, we think the simplest way of doing sois to convert the outcome of the calculation in 5.3.7 into 2023-24 prices. In that way, all inputs to the formula in 5.3.4 will be in constant 2023-24 price</t>
  </si>
  <si>
    <t>letter issue 20.4</t>
  </si>
  <si>
    <t>Risk that CNIAR disallows more revenue than was originally included in revenue calculations. If Ofgem directs a value equivalent to the full spend on a disallowed project more revenue will be removed than was allowed in the first place.</t>
  </si>
  <si>
    <t>the simplest way to address this is to clarify in the definition of CNIAR that the directed value “must not be greater than 90% of the associated expenditure</t>
  </si>
  <si>
    <t xml:space="preserve">Disagree. The Authority will determine which percentage of expenditure associated with a Project where the Licensee has breached the rules of the Governance Document is unrecoverable, based on the specific characteristics of the Project in question. In doing so, it will take into account the source and size of the Licensee's contribution. It will consult on its proposed direction. </t>
  </si>
  <si>
    <t xml:space="preserve">letter issue 20.5 </t>
  </si>
  <si>
    <t>definition of CNIAR only allows adjustment for 2023-24 unrecoverable spend - Ofgem has removed its ability to disallow spend from previous years. It is only able to adjust for 2023-24 spend undertaken under RIIO-ED1 governance.</t>
  </si>
  <si>
    <t>Ofgem may wish to revisit the proposed definitionof CNIAR. Options include reinstatingthe wording in the RIIO-ED1 term, or alternatively allowing itself the ability to direct adjustments in respect of both 2022-23 and 2023-24 year</t>
  </si>
  <si>
    <t>agreed, reinstated ED1 wording to allow unrecoverable NIA to be directed for any year</t>
  </si>
  <si>
    <t xml:space="preserve"> Para 5.3.2</t>
  </si>
  <si>
    <t>definition “ RIIO-1 NIA” in the RIIO-2 governance document explicitly only applies to GT and ET</t>
  </si>
  <si>
    <t>Part C Para 5.3.8</t>
  </si>
  <si>
    <t>Carry-over Network Innovation Allowance is not defined in the licence (or  in the RIIO-1 Electricity NIA Governance Document)</t>
  </si>
  <si>
    <t>Part C Para 5.3.9</t>
  </si>
  <si>
    <t>Eligible CNIA Projects  Not defined in 5.3 nor in the RIIO-1 elec Governance doc  </t>
  </si>
  <si>
    <t>Part C Para 5.3.10</t>
  </si>
  <si>
    <t>Refer to procudure set out in SpC 1.3
The document itself says the procedure in CRC2H Part D must be followed</t>
  </si>
  <si>
    <t>SpC 5.4 revenue adjustments in respect of performance failures</t>
  </si>
  <si>
    <t>Clarify what the algebra is trying to achieve.</t>
  </si>
  <si>
    <t xml:space="preserve">I think the algebra does work having corrected the year term to 2023/24. :
•	  where the sum of payments made between 2023/24 and t-2 is greater than the cap,
•	 the adjustment is the difference between payments made and the cap, minus any adjustment that was allowed in the previous year(s)
</t>
  </si>
  <si>
    <t>Confirm why the adjustment is feeding into the ORA term and not Allowed Distribution Network Revenue.</t>
  </si>
  <si>
    <t>ORA contributes to the calculation of Calculated Revenue so there is an indirect link.</t>
  </si>
  <si>
    <t>Confirm if keeping the 2 year lag.</t>
  </si>
  <si>
    <t xml:space="preserve">we'll consider this further but believe the algebra works as it is. Could make it an annual adjustment and simplify formula. That is:
If CGSPMt &gt; TCGSRt
CGSRAt = CGSPMt - TCGSRt   </t>
  </si>
  <si>
    <t>5.4.2</t>
  </si>
  <si>
    <t>Paragraph is missing reference to the DG Standards Direction as the Connection Regulations are limited to demand customers only.</t>
  </si>
  <si>
    <t>Agreed. We will reinsert a reference to this in the licence condition.</t>
  </si>
  <si>
    <t>I'm not sure this comment is relevant to SpC 5.4 as there is no target score or incentive rate in this condition. I think this may be related to one or more of the ODIs. Will follow up with ENWL.</t>
  </si>
  <si>
    <t>Can Ofgem please check the definition of Connection Regulations and if necessary add back in the DG reference from ED1 version</t>
  </si>
  <si>
    <t>General point regarding 1.6.1.	Connections performance failure algebra</t>
  </si>
  <si>
    <t xml:space="preserve">The algebra tabled at LDWG in 5.4.3 was incorrect. David McCrone has since circulated a corrected version of the algebra. We agree that his revised approach should be used. </t>
  </si>
  <si>
    <t>Noted.</t>
  </si>
  <si>
    <t>5.4.3</t>
  </si>
  <si>
    <t>The simpler algebra in the margin reflecting an annual adjustment is preferred.</t>
  </si>
  <si>
    <t>Tend to agree and propose to move to the annual adjustment subject to any further feedback</t>
  </si>
  <si>
    <t>SpC 5.1</t>
  </si>
  <si>
    <t>The current suite of chapter 5 conditions is missing the condition that will be needed to permit income from the System Operator in respect of NIC projects that were approved in RIIO-ED1 and will continue into RIIO-ED2. This is not included within the scope of SpC 7.7. An extra condition is required that mirrors the relevant sub-set of scope of CRC5A.</t>
  </si>
  <si>
    <t>Should "to adjust revenue" say "to adjust Allowed Revenue"? Amend, if so. If not, what "revenue" is meant?</t>
  </si>
  <si>
    <t>Add "as set out in in Appendix 1" after "cap"</t>
  </si>
  <si>
    <t>Presently the formula does not tie in with the words for TCGSR which say during the price control period, but the formula is year by year</t>
  </si>
  <si>
    <t>This wording needs to be revised to reflect that the condition has gone from total in price control to each year.</t>
  </si>
  <si>
    <r>
      <t xml:space="preserve">means the maximum amount of Calculated Revenue  that the licensee is exposed to during the </t>
    </r>
    <r>
      <rPr>
        <strike/>
        <sz val="10"/>
        <color theme="1"/>
        <rFont val="Verdana"/>
        <family val="2"/>
      </rPr>
      <t xml:space="preserve">Price Control Period </t>
    </r>
    <r>
      <rPr>
        <sz val="10"/>
        <color theme="1"/>
        <rFont val="Verdana"/>
        <family val="2"/>
      </rPr>
      <t xml:space="preserve"> </t>
    </r>
    <r>
      <rPr>
        <sz val="10"/>
        <color rgb="FFFF0000"/>
        <rFont val="Verdana"/>
        <family val="2"/>
      </rPr>
      <t xml:space="preserve">in each Regulatory Year </t>
    </r>
    <r>
      <rPr>
        <sz val="10"/>
        <color theme="1"/>
        <rFont val="Verdana"/>
        <family val="2"/>
      </rPr>
      <t xml:space="preserve">as a result of the requirements of the Connection Regulations and any Distributed Generation Connection Standards, and has the value specified for the licensee in the Appendix 1. </t>
    </r>
  </si>
  <si>
    <t>SpC 6.1 pass-through</t>
  </si>
  <si>
    <t>SLRAt definitions</t>
  </si>
  <si>
    <t>We do not believe the references to the SLC38A (pre April 2019) need to be retained</t>
  </si>
  <si>
    <t>SLRAt is no longer required in the latest SLRt drafting.</t>
  </si>
  <si>
    <t xml:space="preserve">We understand the rationale that 'business rates' is not a term used in Scotland but would welcome insight into the reasoning  behind the distinction of the definition between T2 and ED2 for Prescribed Rates. </t>
  </si>
  <si>
    <t>Amended to match the GD&amp;T Prescribed Rates definition.</t>
  </si>
  <si>
    <t xml:space="preserve">We note that a number of definitions for this SpC are to be developed in due course, we will keep these under review and comment at that point. </t>
  </si>
  <si>
    <t xml:space="preserve">Noted. These will be developed by the relevant teams. </t>
  </si>
  <si>
    <t xml:space="preserve">Bad Debt definition. 
'the expense incurred by the licensee when Network Charges owed to the licensee are not considered recoverable and which crystallises when normal payment terms have been exceeded and the licensee has made all reasonable efforts to collect the debt but is unable to recover the amounts owed.'  
'all reasonable steps' feels easier to test than 'all reasonable efforts'. In ED1 licence the turn of phrase is either 'use its reasonable endeavours' or 'taken all reasonable steps'. Suggest we adopt the same turn of phrase.  </t>
  </si>
  <si>
    <t>Bad Debt appears to be a new definition. It means 'the expense incurred by the licensee when Network Charges owed to the licensee are not considered recoverable and which crystallises when normal payment terms have been exceeded and the licensee has taken all reasonable steps to collect the debt but is unable to recover the amounts owed.'</t>
  </si>
  <si>
    <t>The updated definition is consistent with all RIIO-2 sectors. This is a drafting style choice that doesn't change the effect of the condition.</t>
  </si>
  <si>
    <t>The Part sequencing currently goes A, B, F, I.</t>
  </si>
  <si>
    <t>6.1.3</t>
  </si>
  <si>
    <t>I think in the LDWG someone raised the use of the term Licensed Activity under description of LF that this could cover a multitude of things and that this should be removed as this term is only for the Ofgem charges</t>
  </si>
  <si>
    <t xml:space="preserve">means the net  payments made by the licensee under Standard Condition 5 (Licensee’s payments to the Authority); </t>
  </si>
  <si>
    <t>Note</t>
  </si>
  <si>
    <t>Only LF, RB, SLR and BD are being reviewed at this stage</t>
  </si>
  <si>
    <t>RF, TB, SMC and SMIT to follow separately</t>
  </si>
  <si>
    <t>These will be developed by the relevant teams.</t>
  </si>
  <si>
    <t>Agree with Ofgem that SLR should be a defined term</t>
  </si>
  <si>
    <t>Noted, this condition will not be affected by a definition for Supplier of Last Resort. We are considering the inclusion of this definition:
means an Electricity Supplier that has been given a direction under standard condition 8 (Obligations under Last Resort Supply Direction) of the standard conditions of the Electricity Suppliers' licences to supply electricity to the customers of another Electricity Supplier.
Electricity Supplier has the meaning given to it in SLC 1.</t>
  </si>
  <si>
    <t>6.1.8</t>
  </si>
  <si>
    <t>2B.15 in the existing condition has been removed - we suggest this is re-stated for ED2</t>
  </si>
  <si>
    <t>Bring in current 2B.15 clause to become 6.1.8</t>
  </si>
  <si>
    <t xml:space="preserve">6.1.1 </t>
  </si>
  <si>
    <t>Part I: Formula for calculating the Bad Debt term (BDt) - needs IBDA terms (IDNO Bad Debt) adding back in.</t>
  </si>
  <si>
    <t>"+IBDA"</t>
  </si>
  <si>
    <t>IBDA included as a pass-through item.</t>
  </si>
  <si>
    <t>DNOs</t>
  </si>
  <si>
    <t>6.1.1</t>
  </si>
  <si>
    <t>This Part has been over simpified.  The process paras 3.26-3.30 need adding back in.  Also the IDNO process needs reviewing (but this is a policy matter).</t>
  </si>
  <si>
    <t>This refers to SMIT, and will be reviewed.</t>
  </si>
  <si>
    <t>Ofgem explained that Ofgem wil not set allowances for pass through items.  These will be dynamically forecast by DNOs.  This needs a policy consultation on this approach to enable drfating the refect the pubished policy.</t>
  </si>
  <si>
    <t xml:space="preserve">We will be consulting on this and other policy areas through our ED2 Draft Determinations. </t>
  </si>
  <si>
    <t>Part A, Para 1.3</t>
  </si>
  <si>
    <t>Given the SLR term is associated with a standard condition, does 'supplier of last resort costs' need to be defined for the sake of it</t>
  </si>
  <si>
    <t>We are considering the inclusion of this definition. Per the comment in the pass-through drafting:
means an Electricity Supplier that has been given a direction under standard condition 8 (Obligations under Last Resort Supply Direction) of the standard conditions of the Electricity Suppliers' licences to supply electricity to the customers of another Electricity Supplier.
Electricity Supplier has the meaning given to it in SLC 1.</t>
  </si>
  <si>
    <t>Part F</t>
  </si>
  <si>
    <t>It isn't clear what Ofgem means by the comment 'we are considering similar treatments to SoLR costs as the GD sector' For example, GD has no Materiality Threshold, as there is in SLC38B, so there is no need for the ESA term. The ESA term is currently retained. Whilst removing the lag on cost recovery may seem to resolve some of the issues, the need to give 15 months' notice may mean a lag exists regardless - short of forecasting costs of which there may be very short notice given and which can be very material, as with the current issues being experienced.</t>
  </si>
  <si>
    <t>n/a
However, Ofgem ED2, reg finance, and SoLR teams need to collaborate on this issue. Changes to SLC38B have been mentioned in various groups but nothing has been mobilised as yet.</t>
  </si>
  <si>
    <t>Ofgem's comment referred to the consultation regarding Third Party Assignment. We believe the current drafting in the licence is applicable with or without the amendments that are being consulted on.
We have since held policy discussions and LDWGs in 2022 regarding SLC 38B, we belive the current drafting has removed unnecessary complexity, and aligned LRSP with recovery via AR. DNOs will be able to include a forecast of LRSP claims in their PCFM submissions. Any forecasting error would be picked up in the ADJ term. As in RIIO-ED1, DNOs would be able to seek 
permission to revise already published charges. Ofgem would consider the materiality of the forecasting error before deciding whether to approve any revision to charges.</t>
  </si>
  <si>
    <t>Part F, Para 1.8</t>
  </si>
  <si>
    <t>Part b of the SLRA term is no longer applicable</t>
  </si>
  <si>
    <t>Delete</t>
  </si>
  <si>
    <t>Part d of the SLRA term no longer needs to refer to SLC38A</t>
  </si>
  <si>
    <t>The ESA term no longer needs to reference claims being received after 1 April 2019. If SLC38B is renamed, this would impact part a of the SLRA term as well</t>
  </si>
  <si>
    <t>Delete (ESA term reference)</t>
  </si>
  <si>
    <t>Agreed. As it stands we are not removing 38A. 
We have updated the name of SLC38B, and this has been updated in the SLRt term in 6.1.</t>
  </si>
  <si>
    <t>Part I, Para 7.1.1</t>
  </si>
  <si>
    <t>The RBD term refers to receipt of 'cash' from a Defaulting Electricity Supplier or has been 'credited' by the administrator/liquidator of a Defaulting Electricity Supplier.</t>
  </si>
  <si>
    <t>Refer to being 'credited' in all instances as a generic term in case some other form collateral is used</t>
  </si>
  <si>
    <t>No longer includes an IDNO bad debt term (IBDA), yet BA5 will allow IDNOs to claim debt from DNOs and SLC38C sets out how/when DNOs pay and recover the amounts</t>
  </si>
  <si>
    <t>Reinstate IBDA or widen BDA to include the same provisions as IBDA did (IBDA is intentionally applied after the application of time value of money adjustments given cost and revenue should be offset with the same period - give or take for shortfall/excess recovery which is dealt with via the correction mechanism)</t>
  </si>
  <si>
    <t>We have included IBDA as a pass-through term.</t>
  </si>
  <si>
    <t>Part I no longer sets out the process by which licensees claim  bad debt or adjustments relating to good practice on debt follow-up</t>
  </si>
  <si>
    <t>Reinstate relevant provisions or create a new standard condition akin to how SoLR pass-through works</t>
  </si>
  <si>
    <t>We have emulated the RIIO-2 Bad Debt drafting from GD/GT with BDt now being netted off recovered revenue  . We have removed the prescriptive drafting relating to the process by which licensees claim bad debt.</t>
  </si>
  <si>
    <t>CRC2B Part F</t>
  </si>
  <si>
    <t xml:space="preserve">References to a SMIT Review may have been superseded by changes that were made to the RIGs during ED1. </t>
  </si>
  <si>
    <t>There is no SMIT review planned in ED1.</t>
  </si>
  <si>
    <t>Part A, Para 6.1.3</t>
  </si>
  <si>
    <t>Does the definition of the TB term include or exclude NTCC? If included, has the NTCC term been dropped altogether?</t>
  </si>
  <si>
    <t>•	The TB term does not include NTCC. 
•	In ED1, the CRC2B condition said that TB was calculated as PTPA minus PTPE, (adjusted by the RPIA and PVF terms). PTPA and PTPE are defined as Pass-through Transmission Connection Point Charges, which are defined as "those elements of Transmission Connection Point Charges that do not qualify as New Transmission Capacity Charges". NTCC is included within the definition of LRE. 
•	We propose clarifying this by amending the definition in Chapter 6.1 to say "means the value of the Pass-Through Transmission Connection Point Charges incurred by the licensee". 
•	The definition of NTCC will be need to be updated to reference the start of ED2 (rather than ED1) and propose picking that up when looking at LRE conditions. 
•	@Lee Wells - does this answer your question? If not, can you please add a new issue to explain.</t>
  </si>
  <si>
    <t>Issue 14</t>
  </si>
  <si>
    <t>The response to issue 14 does not address the question as to whether Ofgem will look to amend SLC38B for ED2 such that the treatment of SoLR costs in ED is similar to that in the GD sector</t>
  </si>
  <si>
    <t>Clarify Ofgem's position regarding SLC38B</t>
  </si>
  <si>
    <t xml:space="preserve">We have since held policy discussions and LDWGs in 2022 regarding SLC 38B, we belive the current drafting has removed unnecessary complexity, and aligned LRSP with recovery via AR. 
The effect is approved LRSP claims received by 31 December will be paid in the following financial year, and there is no longer a materiality threshold.  The amendments also make it clear that an LRSP can be made to an LRSP Permitted Assignee. Any approved LRSP will be recovered through the pass-through term SLRt     
</t>
  </si>
  <si>
    <t>Issue 17</t>
  </si>
  <si>
    <t>The response to Issue 17 is that Ofgem is not removing SLC38A, which relates to unresolved payment claims for last-resort supply where a Valid Claim is received before 1 April 2019 so is now redundant due to the passage of time</t>
  </si>
  <si>
    <t>Ofgem should consider removing SLC38 and SLC38A and making any consequential amendments that are required</t>
  </si>
  <si>
    <t xml:space="preserve">As it stands these have been retained.
</t>
  </si>
  <si>
    <t>6.1.2</t>
  </si>
  <si>
    <t>New defined term Allowed Revenue is used instead of the current Allowed Distribution Network Revenue. The definition of Allowed Revenue includes "best endeavours not to recover" which is a significant expansion of the current obligation for which there is no justification</t>
  </si>
  <si>
    <t>If Allowed Revenue is to be used, the definition should not include "best endeavours" and should be on a similar basis as the current Allowed Distribution Network Revenue</t>
  </si>
  <si>
    <t>Discussions are still on-going, issue not relevant for pass-through drafting specifically.</t>
  </si>
  <si>
    <t>Issue 22</t>
  </si>
  <si>
    <t>If Ofgem intends to maintain the current ED1 arrangement (whereas the draft received ahead of the meeting appeared to be on the basis of the DNOs being able to recover all costs under the term Transmission Connection Point Charges), then the response appears to address the issue</t>
  </si>
  <si>
    <t>Ofgem should consider whether maintaining the current ED1 arrangement is appropriate for ED2, given that customer applications drive the work required on the transmission system and the volume of such work is likely to increase in ED2 due to the change to the connection boundary as part of the Access SCR</t>
  </si>
  <si>
    <t>Noted NPG's comment that the proposed change in the updated text appears to address the issue. Will pass on comments regarding future arrangements to the Charging and Access team.</t>
  </si>
  <si>
    <t>Bad debt section</t>
  </si>
  <si>
    <t>Regarding comment on draft licence condition about considering whether to retain, if not retained where will this be covered off?</t>
  </si>
  <si>
    <t>Michael Smith</t>
  </si>
  <si>
    <t xml:space="preserve">As it stands we have emulated the RIIO-2 Bad Debt drafting from GD/GT with slight tweaks. The BD drafting is now in SpC 2.1
</t>
  </si>
  <si>
    <t>We note the issues log refers to supplier of last resort not needing to be defined but that the drafting that was circulated states that Ofgem is considering defining this term.  We believe it is necessary to provide a clear definition for this item.</t>
  </si>
  <si>
    <t>Per previous comment, we are looking at defining this term. However, we believe that the drafting regarding the SLRt term is sufficient as it stands. Draft definition:
means an Electricity Supplier that has been given a direction under standard condition 8 (Obligations under Last Resort Supply Direction) of the standard conditions of the Electricity Suppliers' licences to supply electricity to the customers of another Electricity Supplier.
Electricity Supplier has the meaning given to it in SLC 1.</t>
  </si>
  <si>
    <t>Para 6.1.7</t>
  </si>
  <si>
    <t>Paras 2b 13 and 14 from the ED1 licence need to be added to this section as they have currently been deleted.</t>
  </si>
  <si>
    <t>These have been included now.</t>
  </si>
  <si>
    <t>We have proposed a policy change that NTCC becomes pass-through, we will progress this via SIWG.</t>
  </si>
  <si>
    <t>Noted. Will look at what discussions are held in SIWG and what is needed but we don't think any further changes are needed for LDWG at this time.</t>
  </si>
  <si>
    <t>We have proposed a policy change that all mandatory code fees become pass-through in the same way that Ofgem licence fee and DCC costs are already pass-through. Can Ofgem advise where this should be discussed?</t>
  </si>
  <si>
    <t>Discussing internally and suggest CAWG might be a suitable forum</t>
  </si>
  <si>
    <t xml:space="preserve">The IDNO bad debt term needs to be added back in as a formulae as per CA note in Chapter 6.     </t>
  </si>
  <si>
    <t xml:space="preserve">We have subsequently included IBDA as a separate pass-through term.
</t>
  </si>
  <si>
    <t>SLRt and SLC 38B</t>
  </si>
  <si>
    <t>If we are replicating the A48 SOLR condition from GDN, do we want to keep the materiality threshold in SLC 38B as it stands?</t>
  </si>
  <si>
    <t xml:space="preserve">The materiality threshold has been removed. </t>
  </si>
  <si>
    <t>SLC 38B</t>
  </si>
  <si>
    <t>Consider keeping the name of SLC38B as SLC38B, and not rename to SLC38 after the deletion of the longer applicable SLC38 and SLC 38A</t>
  </si>
  <si>
    <t>We will consider retaining the current naming in order to prevent possible confusion when referring to specific terms.</t>
  </si>
  <si>
    <t>SLC 38B and 6.1</t>
  </si>
  <si>
    <t>Replicating GDN SLC A48 completely, presents an issue with the notice period, and would require very accurate forecasting where SOLR events are difficult to forecast.</t>
  </si>
  <si>
    <t>DNOs have the ability to forecast. If there are significant SOLR events DNOs can ask Ofgem for a derogation to enable them to amend tariffs after their notice period.</t>
  </si>
  <si>
    <t>SLC 38/38A</t>
  </si>
  <si>
    <t>Agree that these two SLCs (38,38A) are no longer relevant, and can be deleted.</t>
  </si>
  <si>
    <t>Note for clarity we will retain the naming of subsequent conditions after having removed 38 and 38A</t>
  </si>
  <si>
    <t>SLRt licence condition and algebra may need tweaking after any amendments to SLC 38B</t>
  </si>
  <si>
    <t>Npg</t>
  </si>
  <si>
    <t>Bad Debt section</t>
  </si>
  <si>
    <t>Acknowledge that the suggestion of removing bad debt from pass-through, and instead netting bad debt from the  recovered revenue term in the PCFM, so that under-recovery passes through the K correction factor works.</t>
  </si>
  <si>
    <t>Liked the rigour/process given by the previous drafting in the SpC for bad debt</t>
  </si>
  <si>
    <t>We have no objection to the proposed treatment of bad debt in principle but we will need to review this in the PCFM and may have further comments at that stage. We note that this is a policy decision rather than a licence drafting one.</t>
  </si>
  <si>
    <t>Supplier of Last Resort</t>
  </si>
  <si>
    <t xml:space="preserve">We note that this is a policy decision rather than a licence drafting one. </t>
  </si>
  <si>
    <t>6,1.9 Part C</t>
  </si>
  <si>
    <t>Michael Smith referred to following GD and renaming the SLC38 to SLC38C conditions for DNOs - we are not supportive of this as it is changing conditions and titles for the sake of it and could confuse readers who are used to seeing for example bad debt as 38C which then becomes 38A which was a SoLR condition</t>
  </si>
  <si>
    <t>6.1 Part C</t>
  </si>
  <si>
    <t>Cannot comment on SOLR until a new version of SLC38 is brought forward - will this be March?</t>
  </si>
  <si>
    <t>Drafting has since discussed this with DNOs.</t>
  </si>
  <si>
    <t>SLC38C.4</t>
  </si>
  <si>
    <t>We cannot understand what has changed between ED1 and ED2 to result in para 38C.4 being removed.</t>
  </si>
  <si>
    <t>Re-state para</t>
  </si>
  <si>
    <t>Per licencesees feedback we will retain this paragraph for clarity.</t>
  </si>
  <si>
    <t>6.1.3 - definition of Supplier of Last Resort</t>
  </si>
  <si>
    <t>"Customer" is a defined term</t>
  </si>
  <si>
    <t>Capitalise "customer"</t>
  </si>
  <si>
    <t xml:space="preserve">6.1.3 SLRt </t>
  </si>
  <si>
    <t>"of this condition" is not used elsewhere</t>
  </si>
  <si>
    <t>Delete "of this condition"</t>
  </si>
  <si>
    <t>6.1.9 ESAt</t>
  </si>
  <si>
    <t>Insert "a" before "Valid Claim"</t>
  </si>
  <si>
    <t>6.1.10 RBDt</t>
  </si>
  <si>
    <t>Replace "through" with "by"</t>
  </si>
  <si>
    <t>Current drafting is clear and as per other sectors.</t>
  </si>
  <si>
    <t>Issues 23/33/38/39</t>
  </si>
  <si>
    <t>Ofgem needs to mobilise a policy group ASAP to develop the policy that will underpin the revised licence conditions. For SoLR, moving to arrangements in line with GDNs is welcome but the 15 months' notice period barrier needs to be resolved. We support the simplicity of dealing with bad debt through a 'negative revenue' adjustment to reflect recovered revenue as opposed to revenue invoiced but this needs further consideration given it (i) will remove the rigour set out in the claim process (including good practice on credit cover); (ii) should arguably be ring-fenced to bad debt only (i.e. not include late payments etc) and (iii) needs to consider IDNO bad debt recovery which would not be fit for purpose on this basis (see BA5 and SLC38C).</t>
  </si>
  <si>
    <t xml:space="preserve">Regarding SOLR we have since discussed this with DNOs. DNOs are able to forecast these costs, and if necessary can ask Ofgem for a derogation to enable them to amend their tariffs after the 15 month notice.
i) We believe the current licence drafting in SLC38C is BA5 is rigouress. We will also require this bad debt to be recorded within the ED2 RRP which will have comprehensive guidance associated with it.
ii) It would be helpful to understand why you believe it should only be 'ring fenced bad debt', the intent is for bad debt to apply broadly. The intent is for the definition to take a similar definition to that in GD2/GT2 in SpC 1.1 definitions
iii)IBDA term has been included as a pass-through term. 
</t>
  </si>
  <si>
    <t>Issues 26/22
Part C, para 6.1.3</t>
  </si>
  <si>
    <t>We encourage Ofgem to clarify its position in relation to NTCC and the appropriateness of not allowing DNOs to pass-through the cost of transmission connection charges in full. We are already seeing a lot of connections drive costs on the transmission network and the volume in ED2 is likely to be significantly higher as a result of Ofgem's proposed changes to the connection boundary. To be clear, we were looking for clarity on the reason for Ofgem's omission of NTCC, not for it to be reintroduced.</t>
  </si>
  <si>
    <t>Remove NTCC and consideration that some costs are not pass-through because the cost of transmission work (save for user self-build approaches and payment structures etc) is a matter for NGET and is outside the control of the DNO and these costs could be significant beyond ED1.</t>
  </si>
  <si>
    <t>We are proposing to maintain the ED1 arrangements and wording has been updated to reflect this.</t>
  </si>
  <si>
    <t>Issues 33/35</t>
  </si>
  <si>
    <t>We do not support retaining a Materiality Threshold. To fully align with GDNs, DNOs need to be able to recover the costs in the period in which payment will be made. This can be achieved with a DCUSA change (see DCP340 which is pending a decision on SoLR third party financing). This could allow DNOs to decide whether to republish or not (e.g. if they give notice to the Authority), without defining materiality (consistent with otherwise seeking to provide less than 15/3 months' notice). It would also retain the right for the Authority to step in,which is not explicit for GDNs i.e. they provide two months' notice period. Ofgem needs to mobilise a policy group to consider this such that licence drafting can follow accordingly.</t>
  </si>
  <si>
    <t>The materiality threshold has been removed. DNOs can forecast these costs, and can ask Ofgem for a derogation to enable companies to amend tariffs after the 15 month notice period if deemed appropriate.</t>
  </si>
  <si>
    <t>Part C, para 6.1.3</t>
  </si>
  <si>
    <t>Ofgem should consider two new terms: (i) SAR cost recovery and (ii) Government Energy Bills Rebate Scheme cost recovery. We are working with BEIS and HMT on the latter but this should all be consistent with the SoLR and bad debt policy discussions.</t>
  </si>
  <si>
    <t>Cater for SAR costs specifically and wider policy decisions where network charges may be used as the vehicle to deliver/recover credits/charges</t>
  </si>
  <si>
    <t xml:space="preserve">We have yet to decide on these policy areas. In the case of SAR the mechanism has not yet been decided and if it were to be recovered through bills, it would be administered by the ESO rather than DNOs.
In the case of the government energy bills rebate scheme, the decision on how to recover this and whether it should go through bills has yet to be made and sits with HMT. We will keep an eye on how these develop and introduce the relevant licence terms when necessary.
</t>
  </si>
  <si>
    <t>SLC38C para 4</t>
  </si>
  <si>
    <t>It is not clear why this paragrpah is no longer required (IDNO bad debt recovery needs to be considered). The statement simply tells us we pass-through the aggregate cost adjustment but it is not clear where it will be specified what the pass-through cost is. It is not clear how IDNO bad debt fits in with Ofgem's general proposed changes. The policy group needs to consider this issue.</t>
  </si>
  <si>
    <t xml:space="preserve">SPEN </t>
  </si>
  <si>
    <t>38C.4 - Cumulative effect of separate claims</t>
  </si>
  <si>
    <t xml:space="preserve">This section has been deleted. Ofgem explain that the definition of 'bad debt' should make it clear that separate claims are to be treated as a cumulative adjustment in future years. We don't believe the definition helps to clarify the intention that separate bad debt claims are to be treated in a cumulative manner and encourage Ofgem to retain some form of text in the licence that explains this. </t>
  </si>
  <si>
    <t>08.06.2022</t>
  </si>
  <si>
    <t>Sp.C. 2.1. / Definition of BDt</t>
  </si>
  <si>
    <t xml:space="preserve">has incurred or expects to incur'. Is the second limb of the definition, i.e. expects to incur, still relevant, as it is something related to Covid? </t>
  </si>
  <si>
    <t>This wording has now been removed.</t>
  </si>
  <si>
    <t xml:space="preserve">IDNOs have their own bad debt claim. Is it all combined under the BDt? </t>
  </si>
  <si>
    <t>Ensure the definition encompasses all the different kinds of bad claims.</t>
  </si>
  <si>
    <t>Now added the separate term IBDA to the pass-through calculation at 6.1, where the BDt term used to be. This has been defined using a very slightly tweaked version of the ED1 definition and refers to 38C.
The BDt definition at SpC 2.1 has also been amended to make it clear that IBDA is not included.</t>
  </si>
  <si>
    <t>SLC38C</t>
  </si>
  <si>
    <t xml:space="preserve">Defaulting Electricity Supplier: is not relevant </t>
  </si>
  <si>
    <t>Removed</t>
  </si>
  <si>
    <t>Now removed from 38C</t>
  </si>
  <si>
    <t>Standard condition relates only to the IBDAt</t>
  </si>
  <si>
    <t>Now added the term IBDA to the pass-through calculation at 6.1, where the BDt term used to be. This has been defined using a very slightly tweaked version of the ED1 definition and refers to 38C.
38C has been updated accordingly.</t>
  </si>
  <si>
    <t>point raised around 'expects to incur' and the forecasting factor</t>
  </si>
  <si>
    <t xml:space="preserve">Sp.C. 2.1. </t>
  </si>
  <si>
    <t>Bad debt term: how it impacts the Correction Factor?</t>
  </si>
  <si>
    <t>Bad debt will now be netted off (ie deducted) from recovered revenue and will be subject to the K correction factor. 
It is not something that Ofgem expects will happen with enough regularity to specify on the face of the licence that it should be excluded from the penal rate of interest calculation. We note that subject to consultation we might waive the penal rate of interest for events that are outside of the DNOs control.</t>
  </si>
  <si>
    <t>Bad debt definition in the Standard Condition can be removed</t>
  </si>
  <si>
    <t>13.06.2022</t>
  </si>
  <si>
    <t>2.1.18 - Definition of RBDt</t>
  </si>
  <si>
    <t xml:space="preserve">Current definition for RBDt: "means the aggregate value of Bad Debt previously recovered, by the licensee via the BDAt term, where the licensee has received cash through either the Defaulting Electricity Supplier or been credited by the administrator or liquidator of a Defaulting Electricity Supplier." This would result in all historical amounts received being deducted every year from that year's bad debt. </t>
  </si>
  <si>
    <r>
      <t>Proposed definition for RBDt: "means the aggregate value of Bad Debt previously recovered</t>
    </r>
    <r>
      <rPr>
        <strike/>
        <sz val="10"/>
        <rFont val="Verdana"/>
        <family val="2"/>
      </rPr>
      <t>,</t>
    </r>
    <r>
      <rPr>
        <sz val="10"/>
        <rFont val="Verdana"/>
        <family val="2"/>
      </rPr>
      <t xml:space="preserve"> by the licensee via the BDAt term, where the licensee has received cash in regulatory year t through either the Defaulting Electricity Supplier or been credited by the administrator or liquidator of a Defaulting Electricity Supplier." </t>
    </r>
  </si>
  <si>
    <t xml:space="preserve">This is an unnecessary clarification, as Chapter 1 "Part A Interpretation" 1.1.2 makes this distinction. </t>
  </si>
  <si>
    <t>2.1.18 - Definition of BDAt</t>
  </si>
  <si>
    <t>Current definition for BDAt: "means the aggregate value of Bad Debt the licensee has incurred or expects to incur, with respect to Network Charges owed to the licensee by one or more Defaulting Electricity Suppliers and excluding any Valid Bad Debt Claims in relation to standard condition 38C. (Treatment of Valid Bad Debt Claims);" This would result in all years' bad debt being included. Further, as the definition of Bad Debt is “expense incurred by the licensee when Network Charges owed to the licensee are not considered recoverable …”, the words “with respect to Network Charges owed to the licensee by one or more Defaulting Electricity Suppliers and” in the current definition of BDAt effectively duplicate the similar words in the definition of Bad Debt and so are superfluous.</t>
  </si>
  <si>
    <r>
      <t xml:space="preserve">Proposed definition for BDAt: "means the aggregate value of Bad Debt the licensee has incurred in regulatory year t, </t>
    </r>
    <r>
      <rPr>
        <strike/>
        <sz val="10"/>
        <rFont val="Verdana"/>
        <family val="2"/>
      </rPr>
      <t xml:space="preserve">with respect to Network Charges owed to the licensee by one or more Defaulting Electricity Suppliers </t>
    </r>
    <r>
      <rPr>
        <sz val="10"/>
        <rFont val="Verdana"/>
        <family val="2"/>
      </rPr>
      <t xml:space="preserve">and excluding any Valid Bad Debt Claims in relation to standard condition 38C. (Treatment of Valid Bad Debt Claims);" 
However, where an IDNO makes a Valid Bad Debt Claim, the DNO is obliged to pay that claim to the IDNO and then recovers that amount via Network Charges as it is part of Allowed Revenue. That amount is currently treated as a pass-through by means of the IBDAt term. If a supplier ceases to trade, the amount owed to the DNO would include the unpaid element of the Valid Bad Debt Claim.
That scenario leaves the DNOs with the risk that they would not be able to recover such an unpaid element of a Valid Bad Debt Claim from the supplier concerned because it had ceased to trade but the DNOs would still have the obligation to pay the full amount of the Valid Bad Debt claim to the IDNO.
Ofgem should, therefore, consider the policy in respect of this scenario so appropriate licence drafting may follow.
</t>
    </r>
  </si>
  <si>
    <t xml:space="preserve">We have added an IBDA term into SpC 6.1.
 'in regulatory year t' in BDAt and RBDt is an unnecessary clarification, as Chapter 1 "Part A Interpretation" 1.1.2 makes this distinction. </t>
  </si>
  <si>
    <t>15.06.2022</t>
  </si>
  <si>
    <t xml:space="preserve">Current definition for BDAt: "means the aggregate value of Bad Debt the licensee has incurred or expects to incur, with respect to Network Charges owed to the licensee by one or more Defaulting Electricity Suppliers and excluding any Valid Bad Debt Claims in relation to standard condition 38C. (Treatment of Valid Bad Debt Claims);" This would result in all years' bad debt being included. </t>
  </si>
  <si>
    <t xml:space="preserve">Proposed definition for BDAt: "means the aggregate value of Bad Debt the licensee has incurred in regulatory year t, with respect to Network Charges owed to the licensee by one or more Defaulting Electricity Suppliers and excluding any Valid Bad Debt Claims in relation to standard condition 38C. (Treatment of Valid Bad Debt Claims);" </t>
  </si>
  <si>
    <t>SPC2.1.6</t>
  </si>
  <si>
    <t>Make the definition of RRt algebraic consistent with definitions of other terms</t>
  </si>
  <si>
    <t>The value of RRt is derived in accordance with the following formula:
RRt = RRAt – BDt
Where:
RRAt means revenue derived from Network Charges 
BDt means Bad Debt derived in accordance with Part H</t>
  </si>
  <si>
    <t>We do not have algebra for Recovered Revenue per our approach with other sectors.</t>
  </si>
  <si>
    <t>If number 8 is not adopted, "Network Charges" is a defined term so "made for the provision of Distribution Services to Customers" is superfluous</t>
  </si>
  <si>
    <t>Delete "made for the provision of Distribution Services to Customers"</t>
  </si>
  <si>
    <t>We believe the current wording is appropriate, and useful clarification.</t>
  </si>
  <si>
    <t>Definition of "Bad Debt"</t>
  </si>
  <si>
    <t>"expense" is not a usual term</t>
  </si>
  <si>
    <t>Change "expense" to "costs"</t>
  </si>
  <si>
    <t>Amended to 'costs'</t>
  </si>
  <si>
    <t>SpC2.1.18 - definition of BDAt</t>
  </si>
  <si>
    <t>The current definition of BDAt would result in all years' bad debt being included so reference to being incurred in regulatory year t is needed in order to clarify. 
Also, as the definition of Bad Debt is “expense [costs] incurred by the licensee when Network Charges owed to the licensee are not considered recoverable …”, the words “with respect to Network Charges owed to the licensee by one or more Defaulting Electricity Suppliers and” in the current definition of BDAt effectively duplicate the similar words in the definition of Bad Debt and so are superfluous. The definition of BDAt could, therefore, be "means the aggregate value of Bad Debt the licensee has incurred in regulatory year t excluding any Valid Bad Debt Claims in relation to standard condition 38C (Treatment of Valid Bad Debt Claims)". 
However, where an IDNO makes a Valid Bad Debt Claim, the DNO is obliged to pay that claim to the IDNO and then recovers that amount via Network Charges as it is part of Allowed Revenue. That amount is currently treated as a pass-through by means of the IBDAt term. If a supplier ceases to trade, the amount owed to the DNO would include the unpaid element of the Valid Bad Debt Claim. Consequently, if Ofgem’s intent is that BDAt should relate only to the DNO’s own bad debt and so any Valid Bad Debt Claims in relation to standard condition 38C should be excluded from BDAt, it is not clear how the DNO would be able to recover the unpaid element of a Valid Bad Debt Claim, if a supplier ceases to trade. 
That scenario leaves the DNOs with the risk that they would not be able to recover such an unpaid element of a Valid Bad Debt Claim from the supplier concerned because it had ceased to trade but the DNOs would still have the obligation to pay the full amount of the Valid Bad Debt claim to the IDNO so causing a negative difference between amount recovered and amount paid. Ofgem should, therefore, consider the policy in respect of this scenario so appropriate licence drafting may follow. Also, the IBDAt term was not included in the draft of SpC6.1 that was considered at the February LDWG and so should be included.</t>
  </si>
  <si>
    <t>in regulatory year t' is an unnecessary clarification, as Chapter 1 "Part A Interpretation" 1.1.2 makes this distinction.
We have since added an IBDA term to SpC 6.1 which allows the DNO to recover the IDNO Valid Bad Debt Claim through Network Charges</t>
  </si>
  <si>
    <t>SpC2.1.18 - definition of RBDt</t>
  </si>
  <si>
    <t>The current definition of RBDt would result in all historical amounts received being deducted every year from that year's bad debt</t>
  </si>
  <si>
    <t>Change the definition of RBDt to “means the aggregate value of Bad Debt previously recovered by the licensee via the BDAt term, where the licensee has received cash in regulatory year t through either a Defaulting Electricity Supplier or been credited by the administrator or liquidator of a Defaulting Electricity Supplier""</t>
  </si>
  <si>
    <t xml:space="preserve">in regulatory year t' is an unnecessary clarification, as Chapter 1 "Part A Interpretation" 1.1.2 makes this distinction. </t>
  </si>
  <si>
    <t>SLC38.5</t>
  </si>
  <si>
    <t>Typo - there are two paragraphs 38.4</t>
  </si>
  <si>
    <t>Change Interpretation paragraph number to 38.5</t>
  </si>
  <si>
    <t xml:space="preserve">Ref point 6 above, we think bad debt events are (i) of sufficient regularity, (ii) of sufficient size and (iii) are clearly outside of the control of the DNOs, to warrant exclusion from any penalty rate of interest calculations. </t>
  </si>
  <si>
    <t>SPC2.1</t>
  </si>
  <si>
    <t>The introduction of the term Network Charges seems unnecessary when it instead refers to another defined term – can we not just use the term that is already defined – Use of System Charges?</t>
  </si>
  <si>
    <t>Replace Network Charges with Use of System Charges</t>
  </si>
  <si>
    <t>This matches our approach across other sectors.</t>
  </si>
  <si>
    <t>SpC 6.1</t>
  </si>
  <si>
    <t>EDEt definition in the pass-through principal formula. Currently - means the payments in relation to the Pension Scheme Established Deficit repair expenditure for each Regulatory Year, as further explained and elaborated upon in the ED2 Price Control Financial Handbook.;
Use of the word payments could be misleading, and may be better to refer directly to the triennial review to avoid any potential ocnfusion.</t>
  </si>
  <si>
    <t>Amended to refer directly to the triennial review of the Pension Scheme Established Deficit.</t>
  </si>
  <si>
    <t>Licensees are keen to have a policy working group on SLR prior to the next LDWG in September. They are also keen to have a cohesive look at SLR such that SpC 6.1 SLR, SLC 38, 38A 38B are shown in tandem to look at their interactions</t>
  </si>
  <si>
    <t>Policy discussion was held for SLC 38B re: policy intent, and licence drafting.</t>
  </si>
  <si>
    <t>SLC 38C</t>
  </si>
  <si>
    <t>Re-captailise 'Next Regulatory Year' in definition of Applicable Regulatory Year.</t>
  </si>
  <si>
    <t>Look at amending the definition of Applicable Regulatory Year to reduce the lag of recovery of what are very low amounts.</t>
  </si>
  <si>
    <t>Given the low materiality of these amounts we have kept the current definition of Applicable Regulatory Year.</t>
  </si>
  <si>
    <t>SpC 6.1/ED2 PCFH Chapter 7</t>
  </si>
  <si>
    <t>Check price bases, applicable dates and for words such as 'transportation' when these should be 'distribution'.</t>
  </si>
  <si>
    <t>SpC2.1.18</t>
  </si>
  <si>
    <t>Ofgem has closed issue number 70 but the comment made does not address the issue that is shown in red text in issue number 70. In that scenario, the IDNO transfers the debt to the DNO. If a supplier then ceases to trade and leaves a DNO with Bad Debt, whilst it is recovering a Valid Bad Debt Claim, the exclusion in the BDA term means that the DNO would neither be allowed to include the element of Bad Debt which had been transferred to it by an IDNO nor be able to recover it from the failed supplier. We believe that this is not in line with policy intent.</t>
  </si>
  <si>
    <t>The definition of the BDA term in SpC2.1 needs to be amended, such that “excluding any Valid Bad Debt Claims in relation to standard condition 38C. (Treatment of Valid Bad Debt Claims)” is deleted.</t>
  </si>
  <si>
    <t>Any Valid Bad Debt Claim is allowable through the pass-through term in SpC 6.1 and any other type of bad debts are allowable through the BDA term in SpC 2.1. If as you suggest a scenario arises in which an IDNO transfers bad debt to a DNO, it would be able to recover that through the BDA term as the definition excludes only the element of Valid Bad Debt Claims as defined in SC 38C.</t>
  </si>
  <si>
    <t>SpC 6.1 6.1.3</t>
  </si>
  <si>
    <t xml:space="preserve">Note that the SHEPD licence will require an additional pass through item for Shetland as follows: Shetland Variable Energy Costs (SECt). This covers the fuel and environmental permit costs for Shetland. </t>
  </si>
  <si>
    <t>SECt has been added to 6.1.</t>
  </si>
  <si>
    <t>All SoLR issues need to come back be considered together after policy meeting</t>
  </si>
  <si>
    <t xml:space="preserve">In 38B.2 include the use of "Relevant Year".
Where Relevant Year is defined as:
“Relevant Year” means, in relation to any Valid Claim –
(i)	where the Valid Claim was received by the licensee on or before the 31st December, the following year after the Valid Claim was received; or
(ii) 	where the Valid Claim was received by the licensee after the 31st December the second year after the Valid Claim was received;
So, for example, if a Valid Claim was received on pr before 31 December in year 1, the Relevant Year would be year 2.  If a Valid Claim was received after 31 December in year 1, the Relevant Year would be year 3. </t>
  </si>
  <si>
    <t>Amended to "Where the licensee receives a Valid Claim, the licensee must make a Last Resort Supply Payment in the Relevant Year accordance with the Valid Claim . "</t>
  </si>
  <si>
    <t>EDE definition "means the payments in relation to…"</t>
  </si>
  <si>
    <r>
      <t xml:space="preserve">"means the </t>
    </r>
    <r>
      <rPr>
        <b/>
        <sz val="10"/>
        <color theme="1"/>
        <rFont val="Verdana"/>
        <family val="2"/>
      </rPr>
      <t>allowances</t>
    </r>
    <r>
      <rPr>
        <sz val="11"/>
        <color theme="1"/>
        <rFont val="Calibri"/>
        <family val="2"/>
        <scheme val="minor"/>
      </rPr>
      <t xml:space="preserve"> in relation to…"</t>
    </r>
  </si>
  <si>
    <t>SLC38B - general</t>
  </si>
  <si>
    <t>Ofgem has removed a lot of detail from this condition, some of which we agree is not needed in line with our understanding of Ofgem's policy intent: namely to remove the provisions of the Materiality Threshold and align payment and recovery of a Valid Claim to RIIO-GD2 such that any Valid Claim received before 31 December in any given Regulatory Year is paid and 'recovered' in the next Regulatory Year; otherwise it is the year after that (setting aside the difference in notice period of Network Charges between a DNO and GDN). However, we consider that too much detail has been removed and therefore additional clarity is needed, which we set out below:</t>
  </si>
  <si>
    <t>See below</t>
  </si>
  <si>
    <t>Part A, paragraph 38B.2</t>
  </si>
  <si>
    <t>The definition of Relevant Year would be clearer if it referred to Regulatory Year as opposed to 'year'.</t>
  </si>
  <si>
    <t>Define Relevant Year as: "means, in relation to any Valid Claim: (i) where the Valid Claim was received by the licensee on or before 31 December, the following Regulatory Year after the Valid Claim was received; or (ii) where the Valid Claim was received by the licensee after 31 December the second Regulatory Year after the Valid Claim was received.”</t>
  </si>
  <si>
    <t>Part B, paragraph 38B.4</t>
  </si>
  <si>
    <t>Paragraph 8 of standard licence condition 9 of the Electricity Supply Licence sets out what an Electricity Supplier shall specify when submitting a Valid Claim. Standard Licence Condition 38B no longer sets out detailed obligations on the DNO once the Valid Claim has been submitted. We consider it necessary to retain some of this detail such as not being required to make payments to the Claimant in Excess of the Specified Amount.</t>
  </si>
  <si>
    <t>Change 38B.2 to add the following to the end of the existing text "The licensee shall never be obliged to make payments to the Claimant in excess of the Specified Amount".</t>
  </si>
  <si>
    <t>Insert new paragraph 38B.5</t>
  </si>
  <si>
    <t>In accordance with paragraph 8 of standard licence condition of the Electricity Supply Licence, when submitting a Valid Claim an Electricity Supplier must (amongst other things) specify the Authority's determination of (or process to determine) profiled payments. The Authority amended this requirement when amending the Valid Claim process to include an LRSP Permitted Assignee. At the same time, the Authority amended Standard Licence Condition 38B but clarity as to how changes will be enacted where a Valid Claim is to be paid over a period longer than 12 months have been removed and should be retained.</t>
  </si>
  <si>
    <t>Insert a new Part C 'Payment over more than one Regulatory Year' which says: “38B.5 Where the licensee receives a Valid Claim that contains provision for the payment of the Specified Amount over a period longer than 12 months and where such Valid Claim specifies this paragraph 38.5 applies, the licensee shall make payments to the Claimant in accordance with a schedule specified by the Authority with the Valid Claim. Such schedule may be updated annually thereafter by direction given by the Authority not less than 3 months prior to the start of the next Regulatory Year, setting out the amount to be paid to the Claimant in respect of each particular Regulatory Year.”</t>
  </si>
  <si>
    <t>SLC38B, Appendix 1</t>
  </si>
  <si>
    <t>Appendix 1 specifies values associated with the Materiality Threshold which will no longer be used.</t>
  </si>
  <si>
    <t>Delete Appendix 1.</t>
  </si>
  <si>
    <t>If any of the drafting changes proposed in items 85 through to and including 86 of this issues log do not occur in their entirety then we would not support the removal of the Materiality Threshold.</t>
  </si>
  <si>
    <t>Chapter 7 Legacy Adjustments</t>
  </si>
  <si>
    <t>Reference</t>
  </si>
  <si>
    <t>Suggested alternative drafting</t>
  </si>
  <si>
    <t>(Part X, Para Y)</t>
  </si>
  <si>
    <t>(if necessary)</t>
  </si>
  <si>
    <t>Check consistency of "calculate", "derive", "contributes to", "feeds into"</t>
  </si>
  <si>
    <t>Use "derive" and "contributes to" consistently</t>
  </si>
  <si>
    <t>Wait to make changes to groups of conditions or make template change</t>
  </si>
  <si>
    <t>Bad debt condition is on a 3 year lag, to check and extend by one year</t>
  </si>
  <si>
    <t>Change introduction and when values are 'zero thereafter'</t>
  </si>
  <si>
    <t>Will make amendments</t>
  </si>
  <si>
    <t>Add introduction text in "legacy K correction" factor to explain the last year of RIIO-1 is being trued up by 'K', so this one only lasts a year</t>
  </si>
  <si>
    <t>  The correction value relating to the Regulatory Year commencing on 1 April 2022 is addressed by Part X of Special Condition 2.1.</t>
  </si>
  <si>
    <t>Text added</t>
  </si>
  <si>
    <t>New condition</t>
  </si>
  <si>
    <t>Should there be an 'opening tax pool balances' special condition?</t>
  </si>
  <si>
    <t>There is a variable value in the GD/T handbook but I agree it seems odd that there is no corresponding condition, unlike LAR/LRAV etc.</t>
  </si>
  <si>
    <t>References to "the handbook", or the definition of the handbook needs to qualify there is a fast track and slow track handbook</t>
  </si>
  <si>
    <t>This does not need to be done until we create the licensee-specific special conditions</t>
  </si>
  <si>
    <t xml:space="preserve">Feedback: We tried to work through the ED2 tariff setting example, but without the algebra, it was quite difficult to follow. 
However we believe that we are setting tariffs for 23/24 and 24/25 in the way that Peter Lomas explained, and we do now understand the move from the 2 year to one year lag, and how the legacy k works.
</t>
  </si>
  <si>
    <t>7.2.4</t>
  </si>
  <si>
    <t>Bad Debt EBD term includes retuned bad debt from the administrator of defaulting suppliers.  The legacy condition may therefore need to operate for the full period of ED2.</t>
  </si>
  <si>
    <t>May need to delete 7.2.4</t>
  </si>
  <si>
    <t>7.2.3</t>
  </si>
  <si>
    <t>Please note that the East Mids, Swales &amp; Swest Special Conditions are currently missing SLR and EBD terms.  This is an error, as the Licence Mod did apply.</t>
  </si>
  <si>
    <t>"LCBDt has the value of CBDt as derived in accordance with Part J [Part M for SSE] of Charge Restriction Condition 2B of this licence as in force on 31 March 2023 [;/.] " Don't know what CBT terms is?Not sure it applies to WPD.</t>
  </si>
  <si>
    <t>Additional legacy terms for incentive mechanisms.  CRC2C and CRC2D already includes a legacy provision fro DRCR5 to ED1, which will can to be redrafted for ED1 to ED2. Can replicate this for Time to Connect.    ICE would need a legacy term in case a penalty if applied within the next 2 years. Worst Served Customers,  Visual Amenity, Smart Meter Roll-out and Uncertainety menachanisms will need legacy provisions to move between ED1 and ED2.</t>
  </si>
  <si>
    <t xml:space="preserve">Can Ofgem confirm the approach it will be taking in relation to punitive interest on the K factor in RIIO-ED2? 
WPD would support the initial proposal that it will be the companies’ forecast of Allowed Revenue used for tariff setting that will be compared to the Collected Revenue for the calculation of interest on the difference, i.e. DNOs will not be at risk of punitive interest from forecasting of revenues, the risk will be from forecasting of how the forecast allowed revenue translates into tariffs, i.e. demand forecasting. 
</t>
  </si>
  <si>
    <t>Although not strictly a legacy term, Green Recovery spend in ED2 needs to be recognised in a legacy type condition.  We have submitted suggested drafting for consideration.</t>
  </si>
  <si>
    <t>The current suite of chapter 7 conditions is missing the required legacy adjustment to enact any revenue adjustments under CRC2L (Revenue adjustments in respect of performance failures). These adjustments would need to take account of payments made in all 5 years of RIIO-ED1.</t>
  </si>
  <si>
    <t>7.2.6</t>
  </si>
  <si>
    <t>Need to check definition of WACCt across sections.  This definition is inconsistent with WACCt in 7.4.7.</t>
  </si>
  <si>
    <t>7.5.3</t>
  </si>
  <si>
    <t>Shouldn't this also include 1 April 2024?</t>
  </si>
  <si>
    <t>7.5.12</t>
  </si>
  <si>
    <t>LPVFt definition is inconsistent with 7.5.9.  This is also the case thereafter.</t>
  </si>
  <si>
    <t>This definition has been updated across all relevant conditions.
This should now say "has the value derived in accordance with paragraph 7.4.7 of Special Condition 7.4 (Legacy incentive performance);"</t>
  </si>
  <si>
    <t>7.3.4</t>
  </si>
  <si>
    <t>There is a circular reference between the special condition and PCFH in respect of carry over of tax pool balances. SpC 7.3.4 refers to the associated methodologies being set out in the PCFH, whereas the PCFH  para 8.1 refers to the relevant conditions being set out in the special condition. The associated methodologies need to be set out in one document and appropriately cross-referenced from the other.</t>
  </si>
  <si>
    <t>The special condition refers to the General Financial Adjustment methodology which is clearly signposted in the PCFH from para 8.3, onwards. No amendment required</t>
  </si>
  <si>
    <t>LTRU converts from an actual to a forecast, but incentives and passthrough are already actual, this is an inconsistency and double-count which needs resolving</t>
  </si>
  <si>
    <t>The current suite of conditions is missing the condition that will be needed to permit income from the System Operator in respect of NIC projects that were approved in RIIO-ED1 and will continue into RIIO-ED2. This is not included within the scope of SpC 7.7. An extra condition is required that mirrors the relevant sub-set of scope of CRC5A.  This may be better within Ch5 than Ch7</t>
  </si>
  <si>
    <t>7.1.3</t>
  </si>
  <si>
    <t>Change to "Where a component value required to calculate LARt refers to a special condition of this licence that was in force on 31 March 2023, the price base of that component value is as specified in that version of the licence. Otherwise LARt and its component values are in nominal prices.</t>
  </si>
  <si>
    <t>Definition of MOD</t>
  </si>
  <si>
    <t>Insert "set out" after "Methodology"</t>
  </si>
  <si>
    <t>This is a drafting style suggestion and we have preferred our drafting style in this instance. No amendment made.</t>
  </si>
  <si>
    <t>Definition of CWACCt</t>
  </si>
  <si>
    <t>Insert "of Special Condition 2.1" after "Part B"</t>
  </si>
  <si>
    <t>Have inserted "of Special Condition 7.1" after "Part B"</t>
  </si>
  <si>
    <t>7.2.4, 7.4.6, 7.5.3, 7.5.6, 7.5.9, 7.5.12, 7.5.15, 7.5.17, 7.5.19, 7.5.21, 7.5.24, 7.5.27, 7.5.30, 7.5.32 and 7.7.3</t>
  </si>
  <si>
    <t>Definitions of PIt and PI2012/13</t>
  </si>
  <si>
    <t>Change "given to it by" to "derived in accordance with". Also, the definition of PIt in Part F of Special Condition 2.1 is by reference to Part C of Special Condition 2.1 which in turn refers to Part E of Special Condition 2.1, which is the calculation of the price index term, so the reference in 7.2.4 should be to Part E of Special Condition 2.1</t>
  </si>
  <si>
    <t>Amendment made to reference Part E in all instances.</t>
  </si>
  <si>
    <t>7.3.1</t>
  </si>
  <si>
    <t>Consistency with other conditions</t>
  </si>
  <si>
    <t>Change "This condition explains the process …" to "The purpose of this condition is to explain …"</t>
  </si>
  <si>
    <t>7.3.3 and 7.3.4</t>
  </si>
  <si>
    <t>Insert "set out in" after "Methodology"</t>
  </si>
  <si>
    <t>This is a dratiny style suggestion and we have preferred our drafting style in this instance. No amendment made.</t>
  </si>
  <si>
    <t>7.3.4 and PCFH 8.1</t>
  </si>
  <si>
    <t>Special Condition 7.5 Heading</t>
  </si>
  <si>
    <t>Add "term" after "items"</t>
  </si>
  <si>
    <t>7.5.2</t>
  </si>
  <si>
    <t>Amended to Allowed Revenue</t>
  </si>
  <si>
    <t>If the effect of the condition is to close out RIIO-ED1 allowed pass-through items, should the second reference to 2023 should be to 2022?</t>
  </si>
  <si>
    <t>If so, change "the Regulatory Years commencing on 1 April 2021 and 1 April 2023 respectively" to "the Regulatory Years commencing on 1 April 2021 and 1 April 2022 respectively"</t>
  </si>
  <si>
    <t>The current drafting reflects the two-year lag in revenues.</t>
  </si>
  <si>
    <t>7.5.17</t>
  </si>
  <si>
    <t>The condition is about ring fence costs, not smart meter IT</t>
  </si>
  <si>
    <t>Change "LSMITt" to "LRFt"</t>
  </si>
  <si>
    <t>7.7.2</t>
  </si>
  <si>
    <t>7.7.3</t>
  </si>
  <si>
    <t>Typo in definition of RPIAt-2</t>
  </si>
  <si>
    <t>Change "Chage" to "Charge"</t>
  </si>
  <si>
    <t>Typo - RPIAt-2 term: "Chag" should be "Charge".</t>
  </si>
  <si>
    <t>The current suite of chapter 7 conditions is missing the required legacy adjustment to enact any revenue adjustments under CRC2L (Revenue adjustments in respect of performance failures). These adjustments would need to take account of payments made in all years of RIIO-ED1.</t>
  </si>
  <si>
    <t xml:space="preserve">References are made to a ' “vanilla WACC” derived in accordance with the ED1 Price Control Financial Handbook'. However, the ED1 Handbook does not set out the actual WACC values, or how they should be calculated for each year; the only definitions are a very generic reference to vanilla WACC being pre-tax debt, post tax equity weighted by gearing. It would be better to refer to the "Vanilla WACC for the corresponding year, calculated in row 57 of the relevant DNO input sheet of the ED1 PCFM" where actual vanilla WACC values can be found. Similarly, the current draft of the ED2 Handbook does not contain any reference to the Vanilla WACC. </t>
  </si>
  <si>
    <t xml:space="preserve">Wording does not relate to correct years. </t>
  </si>
  <si>
    <r>
      <t>7.7.2 The effect of this condition is to close out the RIIO-ED1 TRU term such that revenue in Regulatory Years commencing on 1 April 2023 and 1 April 2024 reflects TRU adjustments relating to inflation forecasts used in the Regulatory Years commencing on 1 April 2021</t>
    </r>
    <r>
      <rPr>
        <strike/>
        <sz val="11"/>
        <rFont val="Calibri"/>
        <family val="2"/>
      </rPr>
      <t xml:space="preserve">19 </t>
    </r>
    <r>
      <rPr>
        <sz val="11"/>
        <rFont val="Calibri"/>
        <family val="2"/>
      </rPr>
      <t>and 1 April 2022</t>
    </r>
    <r>
      <rPr>
        <strike/>
        <sz val="11"/>
        <rFont val="Calibri"/>
        <family val="2"/>
      </rPr>
      <t>20 r</t>
    </r>
    <r>
      <rPr>
        <sz val="11"/>
        <rFont val="Calibri"/>
        <family val="2"/>
      </rPr>
      <t>espectively.</t>
    </r>
  </si>
  <si>
    <t xml:space="preserve">Wording in 7.5.2, "The effect of this condition is to close out certain RIIO-ED1 allowed pass-through items, such that revenue in the Regulatory Years commencing on 1 April 2023 to 1 April 2025 reflects the specified pass-through costs relating to the Regulatory Years commencing on 1 April 2021 and 1 April 2023 respectively." is not correct; most of the pass through costs for 2020/21, 2021/22 and 2022/23 are reflected in those years' revenues. However, the PT term is the true up element to correct for differences. Also, years referenced are not correct; as EBD works on a 3 year lag, costs from year commencing 1 April 2020 will fall into year commencing 1 April 2023, and costs from year commencing 1 April 2022 will fall into year commencing 1 April 2025. Costs for year commencing 1 April 2023 are not relevant for legacy condition. </t>
  </si>
  <si>
    <r>
      <t>Proposed alternative: The effect of this condition is to close out certain RIIO-ED1 allowed pass-through items, such that revenue in the Regulatory Years commencing on 1 April 2023 to 1 April 2025 reflects the true up of specified pass-through costs relating to the Regulatory Years commencing on 1 April 2020</t>
    </r>
    <r>
      <rPr>
        <strike/>
        <sz val="11"/>
        <rFont val="Calibri"/>
        <family val="2"/>
      </rPr>
      <t>1</t>
    </r>
    <r>
      <rPr>
        <sz val="11"/>
        <rFont val="Calibri"/>
        <family val="2"/>
      </rPr>
      <t xml:space="preserve"> </t>
    </r>
    <r>
      <rPr>
        <strike/>
        <sz val="11"/>
        <rFont val="Calibri"/>
        <family val="2"/>
      </rPr>
      <t>and</t>
    </r>
    <r>
      <rPr>
        <sz val="11"/>
        <rFont val="Calibri"/>
        <family val="2"/>
      </rPr>
      <t xml:space="preserve"> to 1 April 2022</t>
    </r>
    <r>
      <rPr>
        <strike/>
        <sz val="11"/>
        <rFont val="Calibri"/>
        <family val="2"/>
      </rPr>
      <t>3</t>
    </r>
    <r>
      <rPr>
        <sz val="11"/>
        <rFont val="Calibri"/>
        <family val="2"/>
      </rPr>
      <t xml:space="preserve"> respectively.</t>
    </r>
  </si>
  <si>
    <t>7.6.2</t>
  </si>
  <si>
    <t>7.6.3</t>
  </si>
  <si>
    <r>
      <t>2.1.10 in Part F of Special Condition 2.1 says that the value of K</t>
    </r>
    <r>
      <rPr>
        <vertAlign val="subscript"/>
        <sz val="11"/>
        <rFont val="Calibri"/>
        <family val="2"/>
        <scheme val="minor"/>
      </rPr>
      <t>t</t>
    </r>
    <r>
      <rPr>
        <sz val="11"/>
        <rFont val="Calibri"/>
        <family val="2"/>
        <scheme val="minor"/>
      </rPr>
      <t xml:space="preserve"> is zero for Regulatory Years commencing prior to 1 April 2023</t>
    </r>
  </si>
  <si>
    <t>Should 7.6.3 just say "The correction value relating to the Regulatory Year commencing on 1 April 2022 is zero." or is it meant to have a value?</t>
  </si>
  <si>
    <t>7.6.4</t>
  </si>
  <si>
    <r>
      <t>Formula for LKt needs to be specified as there will not be a definition in the licence for K</t>
    </r>
    <r>
      <rPr>
        <vertAlign val="subscript"/>
        <sz val="11"/>
        <rFont val="Calibri"/>
        <family val="2"/>
        <scheme val="minor"/>
      </rPr>
      <t>2023/24</t>
    </r>
    <r>
      <rPr>
        <sz val="11"/>
        <rFont val="Calibri"/>
        <family val="2"/>
        <scheme val="minor"/>
      </rPr>
      <t>; this therefore needs to bring in the component parts from the ED1 period.</t>
    </r>
    <r>
      <rPr>
        <vertAlign val="subscript"/>
        <sz val="11"/>
        <rFont val="Calibri"/>
        <family val="2"/>
        <scheme val="minor"/>
      </rPr>
      <t xml:space="preserve"> </t>
    </r>
  </si>
  <si>
    <r>
      <t>LK</t>
    </r>
    <r>
      <rPr>
        <vertAlign val="subscript"/>
        <sz val="11"/>
        <rFont val="Calibri"/>
        <family val="2"/>
        <scheme val="minor"/>
      </rPr>
      <t>t</t>
    </r>
    <r>
      <rPr>
        <sz val="11"/>
        <rFont val="Calibri"/>
        <family val="2"/>
        <scheme val="minor"/>
      </rPr>
      <t>=-((RD</t>
    </r>
    <r>
      <rPr>
        <vertAlign val="subscript"/>
        <sz val="11"/>
        <rFont val="Calibri"/>
        <family val="2"/>
        <scheme val="minor"/>
      </rPr>
      <t>t−2</t>
    </r>
    <r>
      <rPr>
        <sz val="11"/>
        <rFont val="Calibri"/>
        <family val="2"/>
        <scheme val="minor"/>
      </rPr>
      <t>−AR</t>
    </r>
    <r>
      <rPr>
        <vertAlign val="subscript"/>
        <sz val="11"/>
        <rFont val="Calibri"/>
        <family val="2"/>
        <scheme val="minor"/>
      </rPr>
      <t>t−2</t>
    </r>
    <r>
      <rPr>
        <sz val="11"/>
        <rFont val="Calibri"/>
        <family val="2"/>
        <scheme val="minor"/>
      </rPr>
      <t>)×(1+(I</t>
    </r>
    <r>
      <rPr>
        <vertAlign val="subscript"/>
        <sz val="11"/>
        <rFont val="Calibri"/>
        <family val="2"/>
        <scheme val="minor"/>
      </rPr>
      <t>t−2</t>
    </r>
    <r>
      <rPr>
        <sz val="11"/>
        <rFont val="Calibri"/>
        <family val="2"/>
        <scheme val="minor"/>
      </rPr>
      <t>+PR</t>
    </r>
    <r>
      <rPr>
        <vertAlign val="subscript"/>
        <sz val="11"/>
        <rFont val="Calibri"/>
        <family val="2"/>
        <scheme val="minor"/>
      </rPr>
      <t>t−2</t>
    </r>
    <r>
      <rPr>
        <sz val="11"/>
        <rFont val="Calibri"/>
        <family val="2"/>
        <scheme val="minor"/>
      </rPr>
      <t>)/100)×(1+(I</t>
    </r>
    <r>
      <rPr>
        <vertAlign val="subscript"/>
        <sz val="11"/>
        <rFont val="Calibri"/>
        <family val="2"/>
        <scheme val="minor"/>
      </rPr>
      <t>t−1</t>
    </r>
    <r>
      <rPr>
        <sz val="11"/>
        <rFont val="Calibri"/>
        <family val="2"/>
        <scheme val="minor"/>
      </rPr>
      <t>+1.5)/100))
where: 
RD</t>
    </r>
    <r>
      <rPr>
        <vertAlign val="subscript"/>
        <sz val="11"/>
        <rFont val="Calibri"/>
        <family val="2"/>
        <scheme val="minor"/>
      </rPr>
      <t xml:space="preserve">t-2 </t>
    </r>
    <r>
      <rPr>
        <sz val="11"/>
        <rFont val="Calibri"/>
        <family val="2"/>
        <scheme val="minor"/>
      </rPr>
      <t>has the value of RDt-2 as derived in accordance with part E of Charge Restriction Condition 2A of this licence as in force on 31 March 2023;
AR</t>
    </r>
    <r>
      <rPr>
        <vertAlign val="subscript"/>
        <sz val="11"/>
        <rFont val="Calibri"/>
        <family val="2"/>
        <scheme val="minor"/>
      </rPr>
      <t xml:space="preserve">t-2 </t>
    </r>
    <r>
      <rPr>
        <sz val="11"/>
        <rFont val="Calibri"/>
        <family val="2"/>
        <scheme val="minor"/>
      </rPr>
      <t>has the value of ARt-2  as derived in accordance with part E of Charge Restriction Condition 2A of this licence as in force on 31 March 2023;
I</t>
    </r>
    <r>
      <rPr>
        <vertAlign val="subscript"/>
        <sz val="11"/>
        <rFont val="Calibri"/>
        <family val="2"/>
        <scheme val="minor"/>
      </rPr>
      <t xml:space="preserve">t-2 </t>
    </r>
    <r>
      <rPr>
        <sz val="11"/>
        <rFont val="Calibri"/>
        <family val="2"/>
        <scheme val="minor"/>
      </rPr>
      <t>has the value of I</t>
    </r>
    <r>
      <rPr>
        <vertAlign val="subscript"/>
        <sz val="11"/>
        <rFont val="Calibri"/>
        <family val="2"/>
        <scheme val="minor"/>
      </rPr>
      <t>t-2</t>
    </r>
    <r>
      <rPr>
        <sz val="11"/>
        <rFont val="Calibri"/>
        <family val="2"/>
        <scheme val="minor"/>
      </rPr>
      <t xml:space="preserve">  as derived in accordance with Charge Restriction Condition 1B (Interpretation of Part 4) of this licence as in force on 31 March 2023; and
PRt-2 has the value of PRt-2  as derived in accordance with part F of Charge Restriction Condition 2A of this licence as in force on 31 March 2023.</t>
    </r>
  </si>
  <si>
    <t xml:space="preserve">Note  there is already an LKt term in CRC 5B.8 of the RIIO-ED1 licence. </t>
  </si>
  <si>
    <t>The PI definition refers to SpC 7.1.  It should refer to SpC 2.1.</t>
  </si>
  <si>
    <t>7.4.9</t>
  </si>
  <si>
    <t>Should also include 1 April 2025</t>
  </si>
  <si>
    <r>
      <t xml:space="preserve">For Regulatory Years commencing on 1 April 2023 </t>
    </r>
    <r>
      <rPr>
        <b/>
        <sz val="10"/>
        <color theme="1"/>
        <rFont val="Verdana"/>
        <family val="2"/>
      </rPr>
      <t>to</t>
    </r>
    <r>
      <rPr>
        <sz val="11"/>
        <color theme="1"/>
        <rFont val="Calibri"/>
        <family val="2"/>
        <scheme val="minor"/>
      </rPr>
      <t xml:space="preserve"> 1 April 202</t>
    </r>
    <r>
      <rPr>
        <b/>
        <sz val="10"/>
        <color theme="1"/>
        <rFont val="Verdana"/>
        <family val="2"/>
      </rPr>
      <t>5</t>
    </r>
    <r>
      <rPr>
        <sz val="11"/>
        <color theme="1"/>
        <rFont val="Calibri"/>
        <family val="2"/>
        <scheme val="minor"/>
      </rPr>
      <t xml:space="preserve"> , the value of LICEt is derived in accordance with the following formula:</t>
    </r>
  </si>
  <si>
    <t>The ED1 dates need amending.</t>
  </si>
  <si>
    <r>
      <t xml:space="preserve">The effect of this condition is to close out certain RIIO-ED1 allowed pass-through items, such that Allowed Revenue in the Regulatory Years commencing on 1 April 2023 to 1 April 2025 reflects the specified pass-through costs relating to the Regulatory Years commencing on </t>
    </r>
    <r>
      <rPr>
        <b/>
        <sz val="10"/>
        <color theme="1"/>
        <rFont val="Verdana"/>
        <family val="2"/>
      </rPr>
      <t>1 April 2020 to 1 April 2022</t>
    </r>
    <r>
      <rPr>
        <sz val="11"/>
        <color theme="1"/>
        <rFont val="Calibri"/>
        <family val="2"/>
        <scheme val="minor"/>
      </rPr>
      <t>.</t>
    </r>
  </si>
  <si>
    <t>7.5.10</t>
  </si>
  <si>
    <t>The PI definition refers to Part F of SpC 2.1.  It should be Part E.</t>
  </si>
  <si>
    <r>
      <t xml:space="preserve">7.7.2 The effect of this condition is to close out the RIIO-ED1 TRU term such that revenue in Regulatory Years commencing on 1 April 2023 and 1 April 2024 reflects TRU adjustments relating to inflation forecasts used in the Regulatory Years commencing on </t>
    </r>
    <r>
      <rPr>
        <b/>
        <sz val="10"/>
        <color theme="1"/>
        <rFont val="Verdana"/>
        <family val="2"/>
      </rPr>
      <t>1 April 2021 and 1 April 2022</t>
    </r>
    <r>
      <rPr>
        <sz val="11"/>
        <color theme="1"/>
        <rFont val="Calibri"/>
        <family val="2"/>
        <scheme val="minor"/>
      </rPr>
      <t xml:space="preserve">  respectively.</t>
    </r>
  </si>
  <si>
    <t>7.2.2</t>
  </si>
  <si>
    <t>The term ED1 Price Control Financial Model refers to the ED1 definition. Given that MODt will no longer be determined, an amended definition may be required (referring to the determination of LMODt and LRAVt rather than MODt)</t>
  </si>
  <si>
    <t>7.4.7</t>
  </si>
  <si>
    <t xml:space="preserve">The derivation of "vanilla weighted average cost of capital" is not currently set out in the PCFH to check. </t>
  </si>
  <si>
    <t>SpC 7.5, Para 20</t>
  </si>
  <si>
    <t>in RIIO-ED1, supplier of last resort costs are categorised in two separate terms: (i) SLRA, which represents a Valid Claim that has not resulted in the Materiality Threshold set out in SC 38B being breached; or (ii) ESA, which represents a Valid Claim that has breached the Materiality Threshold. A Valid Claim subject to SLRA treatment is recovered two years after it is paid e.g. any costs impacting 2022/23 will be recoverable in 2024/25. However, any Valid Claim submitted before 31 December 2022, which breaches the Materiality Threshold, will be recoverable in 2023/24 via the ESA term. However, the formula in 7.5.20 caters for SLRA only but must include provision for ESA (which will not impact after 2023/24 as the Valid Claim would be dealt with pursuant to SC 38B (or equivalent) in the RIIO-ED2 licence).</t>
  </si>
  <si>
    <t>Amend the formula to include "+ ESAt" at the end and define ESAt as "for the Regulatory Year commencing on 1 April 2023 has the value of ESAt as derived in accordance with Part H of Charge Restriction Condition 2B of this licence as in force on 31 March 2023 and for the Regulatory Years commencing on or after 1 April 2024 is zero".
For the avoidance of doubt ESA is not subject to inflation and therefore can be added to the end of the formula.</t>
  </si>
  <si>
    <t>7.5.3 and Part E title</t>
  </si>
  <si>
    <r>
      <t xml:space="preserve">LSMCt term. To align with definitions, correct term to use in definition is legacy Smart Meter Communication Licensee </t>
    </r>
    <r>
      <rPr>
        <u/>
        <sz val="11"/>
        <rFont val="Calibri"/>
        <family val="2"/>
        <scheme val="minor"/>
      </rPr>
      <t xml:space="preserve">Costs </t>
    </r>
  </si>
  <si>
    <t>7.5.3 and Part G title</t>
  </si>
  <si>
    <t>LRFt defined term. The term "Ring Fence Costs" is missing from ED2 definitions tab</t>
  </si>
  <si>
    <t>7.5.3 and Part I title</t>
  </si>
  <si>
    <t>LEBDt defined term. The term "Eligible Bad Debt" is missing from ED2 definitions tab</t>
  </si>
  <si>
    <t>7.5.3 and Part J title</t>
  </si>
  <si>
    <t>LCBDt defined term. The term "COVID-19 Bad Debt" is missing from ED2 definitions tab</t>
  </si>
  <si>
    <t>7.5.9</t>
  </si>
  <si>
    <t>PI2012/13 term needs "2012/13" to be subscript text</t>
  </si>
  <si>
    <t>7.5.20</t>
  </si>
  <si>
    <t>Different "Part" references to ED1 licence required for SSEH</t>
  </si>
  <si>
    <t>7.5.22</t>
  </si>
  <si>
    <t>7.5.25</t>
  </si>
  <si>
    <t xml:space="preserve">The intro refers to incorrect years. </t>
  </si>
  <si>
    <r>
      <t xml:space="preserve">The effect of this condition is to close out the RIIO-ED1 TRU term such that revenue in Regulatory Years commencing on 1 April 2023 and 1 April 2024 reflects TRU adjustments relating to inflation forecasts used in the Regulatory Years commencing on 1 April </t>
    </r>
    <r>
      <rPr>
        <u/>
        <sz val="11"/>
        <color theme="1"/>
        <rFont val="Calibri"/>
        <family val="2"/>
        <scheme val="minor"/>
      </rPr>
      <t>2021</t>
    </r>
    <r>
      <rPr>
        <sz val="11"/>
        <color theme="1"/>
        <rFont val="Calibri"/>
        <family val="2"/>
        <scheme val="minor"/>
      </rPr>
      <t xml:space="preserve"> and 1 April </t>
    </r>
    <r>
      <rPr>
        <u/>
        <sz val="11"/>
        <color theme="1"/>
        <rFont val="Calibri"/>
        <family val="2"/>
        <scheme val="minor"/>
      </rPr>
      <t>2022</t>
    </r>
    <r>
      <rPr>
        <sz val="11"/>
        <color theme="1"/>
        <rFont val="Calibri"/>
        <family val="2"/>
        <scheme val="minor"/>
      </rPr>
      <t xml:space="preserve"> respectively.</t>
    </r>
  </si>
  <si>
    <t>terms OGP, OSRP, OSBP, ODRP, LODRP and OTL definition - we have suggested in the Handbook log that PCFM terms are listed and defined in the Handbook glossary.</t>
  </si>
  <si>
    <t>AMENDED Low Carbon Networks Fund [SpC 7.8 in ED2]</t>
  </si>
  <si>
    <t>XX.3 - LCN1t</t>
  </si>
  <si>
    <t>Do not need to use the phrase 'in relation to' in the definition of LCN1t. Instead it should just be 'in a previous Regulatory Year'</t>
  </si>
  <si>
    <t>Should we be clearer that use of licence condition only needed for first year of ED2? Or should we put an expiry date on application of LCNF Goverance Document?</t>
  </si>
  <si>
    <t>Although policy intent is to finish LCNF work by end of the first year of ED2, we do not seek to set a timelimit in licence at this time. We recognise there could be a spillover in later years of ED2 if priorities change, or if we uncover any issues with projects during our ex-poste review.</t>
  </si>
  <si>
    <t>XX.6 - XX.8</t>
  </si>
  <si>
    <t>These provisions should be amended to be clearer that the Authority will only take action in first couple of years of ED2. Eg XX.6 states that 'in each Regulatory Year', whereas it is only likely to be necessary in 2023/24.</t>
  </si>
  <si>
    <t>Agree - drafting changes made to note that directions re LCNF will only be issued where necessary.</t>
  </si>
  <si>
    <t>XX.4a</t>
  </si>
  <si>
    <t>Payments are not directly made by DNOs to customers. Therefore it would be better to update language to clarify this.</t>
  </si>
  <si>
    <t>Agree, drafting change made</t>
  </si>
  <si>
    <t>XX.1 and XX.8</t>
  </si>
  <si>
    <t>Please see issues log for SpC 2.1</t>
  </si>
  <si>
    <t>XX.2</t>
  </si>
  <si>
    <t>Should say "… during the distribution price control review 5 period between 2010 and 2015 …"</t>
  </si>
  <si>
    <t>-</t>
  </si>
  <si>
    <t>Dummy entry - no additional points post meeting in review of docs by 4 Feb</t>
  </si>
  <si>
    <t>No changes necessary</t>
  </si>
  <si>
    <t xml:space="preserve">The term "relevant revenues" is a hangover from the ED1 condition; this should only relate to "LCN Fund Returned Project Revenues". This paragraph is therefore currently somewhat misleading as it could be read that it applies to the entire Second Tier and Discretionary Funding Mechanism. However, given that the treatment of LCN Fund Returned Project Revenues is then covered in XX.5 (f) immediately below, XX.4 seems superfluous - suggest it is removed. </t>
  </si>
  <si>
    <t>We seek to retain XX.4. XX.4 is helpful to set expectations that Ofgem may direct how revenues under the LCNF Second Tier Funding and LCNF Discretionary Funding are managed. We do not seek to narrow the scope of XX.4 to refer solely to LCN Fund Returned Project Revenues because other categories of revenue (such as LCNF Disallowed Expenditure and Returned LCN Fund Royalties) could fall in scope.</t>
  </si>
  <si>
    <t>The provisions relating to the issue and modification of the LCN Fund Governance Document have been removed. Presumably this is because Ofgem do not plan to issue a further version or undetake any modifications to it given the 'legacy' nature of this condition. It would be good if Ofgem could confirm this understanding.</t>
  </si>
  <si>
    <t xml:space="preserve">
We seek to retain the ability to amend the LCNF Governance Document to ensure we are able to quickly respond to any issues that do arise (although we do not currently anticipate any planned modifications / amendments in coming year). Paragraph XX.11 refers to SpC 1.3 which contains common procedures for amending associated documents. </t>
  </si>
  <si>
    <t xml:space="preserve">Only to note in relation to use of 'Allowed Revenue' that the 'best vs reasonable' endeavours discussion remains open. </t>
  </si>
  <si>
    <t>7.8.7 (c)</t>
  </si>
  <si>
    <t>The reference to 7.8.6 (b) should be to 7.8.7 (b).</t>
  </si>
  <si>
    <t>7.8.8</t>
  </si>
  <si>
    <t>The reference to 7.8.6 should be to 7.8.7 or 7.8.5.</t>
  </si>
  <si>
    <t>7.8.4</t>
  </si>
  <si>
    <t>"t"s in the formula need to be subscript text</t>
  </si>
  <si>
    <t>Definition of LCN2t should refer to Part C rather than Part B</t>
  </si>
  <si>
    <t>Definition of LCN1t could usefully refer to Part D</t>
  </si>
  <si>
    <t>7.8 Part C Title</t>
  </si>
  <si>
    <t>Needs "LCNF" inserting between "The" and "Second" to align with defined term</t>
  </si>
  <si>
    <t>7.8.5</t>
  </si>
  <si>
    <t>This paragraph is written in a way that suggests that either monies will returned to customer or retained by the DNO. It needs an extra (c) to cover monies recovered by DNOs under the LCNF Second Tier and Discretionary Funding Mechanism (for rewards under Discretionary Funding Mechanism). Alternatively expand bullet (a) to cover "recovered from" as well as "paid to".</t>
  </si>
  <si>
    <t>7.8.9</t>
  </si>
  <si>
    <t>Paragraph 7.8.9 allows the Authority to direct a reduction to Allowed Revenue in respect of unrecoverable expenditure but it does not constrain the quantum of any adjustment or explain the process that the Authority will follow to direct such an adjustment.</t>
  </si>
  <si>
    <t>This paragraph must either constrain the extent of any adjustment to be made or reference where the relevant processes are set out.</t>
  </si>
  <si>
    <t>7.8.3</t>
  </si>
  <si>
    <t>Unnesscessary wording - remove for simplification - remove "Although no new Low Carbon Networks Fund projects have been funded since 31 March 2015"</t>
  </si>
  <si>
    <t>AMENDED RIIO-1 Network Innovation Competition [SpC 7.9 in ED2]</t>
  </si>
  <si>
    <t>XX.1</t>
  </si>
  <si>
    <t>Date should be 1 April 2023, rather than 1 April 2021</t>
  </si>
  <si>
    <t>Agreed - change made</t>
  </si>
  <si>
    <t>Drafting would be better phrased as 'no new NIC projects will be funded', rather than 'it will no longer run'. This is because NIC will remain in flight.</t>
  </si>
  <si>
    <t>What is the meaning and purpose of paragraph?</t>
  </si>
  <si>
    <t>Drafting change made to expand on paragraph XX.2</t>
  </si>
  <si>
    <t>XX.3</t>
  </si>
  <si>
    <t>This paragraph would be better if split into two considering it covers two different purposes.</t>
  </si>
  <si>
    <t>Agreed - change made. Same change made to SIF licence condition.</t>
  </si>
  <si>
    <t>Is phrase 'paid to customers' misleading considering payment is not directly made to customers and instead goes through ESO and network charges?</t>
  </si>
  <si>
    <t>Agreed - change made to change from 'customers' to the 'System Operator' because DNOs transfer funds to ESO, rather than directly to customers.</t>
  </si>
  <si>
    <t>XX.10</t>
  </si>
  <si>
    <t>Do we need provision for SDR in ED2? Will any projects still be eligible?</t>
  </si>
  <si>
    <t>As per paragraph 8.58 of NIC Governance Document, we understand that some DNO NIC projects may still be eligible to apply for SDR during ED2 period. Therefore provisions retained.</t>
  </si>
  <si>
    <t>The phrase 'paid to customers' would be better as "returned to customers" to avoid implying that payments are made directly to customers when it actually goes through ESO and network charges.</t>
  </si>
  <si>
    <t>Proposed redrafting to cater for No.4 above</t>
  </si>
  <si>
    <t xml:space="preserve">XX.3	The Authority may direct how Returned Project Revenues should ether: 
a) be paid to customers through the Funding Return Mechanism, or 
b) where the Authority considers it to be appropriate, that they should be retained by the licensee </t>
  </si>
  <si>
    <t>"in operation" is better than "ran"/"run" and "RIIO-ED1 price control period" should be a defined term, consistent with "RIIO-2 Price Control Period". No need for "for the licensee" and 2021 should be 2023</t>
  </si>
  <si>
    <t>The NIC was in operation during the RIIO-ED1 Price Control Period to fund innovative low carbon or environmental projects. Although it will no longer be in operation from 1 April 2023, this condition makes provision for arrangements relating to the regulation, administration, and governance of the NIC.</t>
  </si>
  <si>
    <t>Agreed - changes made, including addition of new definition RIIO-1 Price Control Period
To further consider definition</t>
  </si>
  <si>
    <t>In definition of Returned Project Revenues, "Royal" should be "Royalty"</t>
  </si>
  <si>
    <t>Change "Royal" to"Royalty"</t>
  </si>
  <si>
    <t xml:space="preserve">A definition of Electricity Distribution Licensee has been added but it seems to be the same as the existing definition of Electricity Distributor </t>
  </si>
  <si>
    <t>Use Electricity Distributor for consistency</t>
  </si>
  <si>
    <t>Existing definition is Electricity Distributor so delete "s" from defined term Electricity Distributors</t>
  </si>
  <si>
    <t>Definition of NIC is on both lines 22 and 25</t>
  </si>
  <si>
    <t>Delete one of the lines</t>
  </si>
  <si>
    <t xml:space="preserve">Section 3,4 and 10 allow for direction by the Authority without any explanation as to how or why - it is of paramount importance that any directions are made following a transparent and objective process.  Furthermore, the approach taken in the majority of the other licence conditions for directions to be published and a 28 day consultation period should be built into the rights to direct as detailed in these paragraphs. </t>
  </si>
  <si>
    <t xml:space="preserve">The approach to use directions to implement decisions made on NIC funding and projects mirrors the approach adopted in RIIO-1, and is necessary to ensure timely progress on NIC projects and distribution of funds. </t>
  </si>
  <si>
    <t xml:space="preserve">This requires the licensee to comply with the NIC Governance Document – failure to comply (even in a more minor sense) would result in a breach of the licence.  Given the nature of the obligations set out in the NIC Governance Document, it was never intended that a failure to comply would trigger a licence breach - a licence breach is not proportionate. </t>
  </si>
  <si>
    <t>We think that it is appropriate to require licensees to comply with NIC Governance Document when acting in relation to the NIC. Licensees are given funds to take forward NIC projects and therefore it is proportionate to require them to comply with the NIC governance.</t>
  </si>
  <si>
    <t>Updated drafting at XX.3 may be incorrect. Should reference to 'Returned Project Revenues' not be updated to 'Funding Returns'</t>
  </si>
  <si>
    <t>Agree - this should not be confined to Returned Project Revenues. Have reverted to drafting from RIIO-1 which was to use phrase 'relevant revenues' here.</t>
  </si>
  <si>
    <t>Should there be explicit requirement for Ofgem to consult with licensees in reaching determination?</t>
  </si>
  <si>
    <t>Consistent with approach used for NIC in RIIO-1, there is no specific consultation on the determination of funds to be paid through the Funding Return Mechanism. This is because this is usually the amount of funds that are left unspent at the end of NIC projects (as reported by a licensee in project close down report) and due to be returned to the ESO. As per approach in RIIO-1, Ofgem does engage with licensees before reaching determination of such values although it does not issue a written consultation.</t>
  </si>
  <si>
    <t>Amend reference to governance document - 'NIC Governance Document' is not its actual name.</t>
  </si>
  <si>
    <t>Should refer to "Electricity Network Innovation Competition Governance Document"</t>
  </si>
  <si>
    <t>Definition - Returned Revenues</t>
  </si>
  <si>
    <t>Last line of definition seems to be missing.</t>
  </si>
  <si>
    <r>
      <t xml:space="preserve">part b) of the definition should be "b) revenues earned from Eligible NIC Projects by the licensee other than Returned Royalty Income, </t>
    </r>
    <r>
      <rPr>
        <b/>
        <sz val="10"/>
        <rFont val="Verdana"/>
        <family val="2"/>
      </rPr>
      <t>that the Authority determines are payable to customers."</t>
    </r>
  </si>
  <si>
    <t>Licence condition name and number in line 1 of this issues log is wrong</t>
  </si>
  <si>
    <t>Should be RIIO1 Network Innovation Competition (Sp 7.X in ED2)</t>
  </si>
  <si>
    <t>Minor change for clarification</t>
  </si>
  <si>
    <t>Add "should" after "Revenues" on first line and delete "how they should" in (b)</t>
  </si>
  <si>
    <t>Why is network innovation competition in lower case?</t>
  </si>
  <si>
    <t>Network innovation competition is not a defined term. We have instead kept NIC as defined term. However used the full name of network innovation competition in title to make it more descriptive and help reader.</t>
  </si>
  <si>
    <t>incorrect transposition of UKPN proposed drafting from before - missing "should either" from end of opening sentence</t>
  </si>
  <si>
    <t>What consultation process is there for the funding return mechanism?</t>
  </si>
  <si>
    <t>Wording doesn't quite work - too many "hows"</t>
  </si>
  <si>
    <t xml:space="preserve">Proposed alternate wording: 
XX.3 In relation to the funding return, the Authority may direct:
(a) how Returned Project Revenues be paid to the System Operator through the Funding Return Mechanism; or 
(b) where the Authority considers it to be appropriate, whether Returned Project Revenues should be retained by the licensee. 
</t>
  </si>
  <si>
    <t>7.9 title</t>
  </si>
  <si>
    <t>Suggest adding "(NIC)" at end of title to tee up the defined term "NIC" that is used throughout the condition</t>
  </si>
  <si>
    <t>7.9.2</t>
  </si>
  <si>
    <t>Funding Return Mechanism definition uses an undefined term "Electricity Distribution Licensees". This should be replaced with the defined term  "Distribution Services Provider" (or "Electricity Distributor" if iDNOs are to be included)</t>
  </si>
  <si>
    <t>Parts B and C</t>
  </si>
  <si>
    <t>The ordering of Parts B and C might be better reversed - to be more consistent with other conditions (note would require change to wording of para 7.9.2)</t>
  </si>
  <si>
    <t>7.9.6</t>
  </si>
  <si>
    <t>Eligible NIC Project definition uses an undefined term "Electricity Distribution Licensees". This should be replaced with the defined term  "Distribution Services Provider" (or "Electricity Distributor" if iDNOs are to be included)</t>
  </si>
  <si>
    <t>7.9.1</t>
  </si>
  <si>
    <t>Unnecessary wording - remove for simplification - remove "Although there is no provision for new NIC projects from 1 April 2023"</t>
  </si>
  <si>
    <t>SpC 8.1 Governance</t>
  </si>
  <si>
    <t>8.1.3</t>
  </si>
  <si>
    <t>There were some concerns around the inclusion of a Materiality Threshold within this condition. There was a suggestion to reduce it to a de minimis level or to remove it entirely, and rely only on the categories in 8.1.5.</t>
  </si>
  <si>
    <t>Materiality threshold has been removed.</t>
  </si>
  <si>
    <t>There was a suggestion that this isn't needed as it is covered by the Housekeeping condition</t>
  </si>
  <si>
    <t>There are differences in the remit and operation that we think warrant two separate powers e.g. consequential additions of PCFM VV to the PCFM in 8.1.5(d), different working groups and the need for 8.1.8.</t>
  </si>
  <si>
    <t>8.1.4</t>
  </si>
  <si>
    <t>There are concerns around the presumption that a correction of a manifest error would have no impact and would therefore not require a statutory consultation, by default.</t>
  </si>
  <si>
    <t>This is no different from how the condition operated in ED1 and remains in force in the GD/T equivalent special conditions. We do not see any reason to remove this for ED2 and we consider the distinction between manifest errors and other types of modifications to be a pertinent one.</t>
  </si>
  <si>
    <t xml:space="preserve"> 8.1.8	</t>
  </si>
  <si>
    <t>There was a suggestion that we should remove the words "for the avoidance of doubt" from the face of the licence.</t>
  </si>
  <si>
    <t>8.1.8	The following do not constitute a modification of the ED2 Price Control Financial Model:</t>
  </si>
  <si>
    <t>Drafting now matches the suggested</t>
  </si>
  <si>
    <t xml:space="preserve">There were some concerns over the use of multiple different materiality thresholds ie. There is also a materiality threshold in SLC 38B as it stands. </t>
  </si>
  <si>
    <t xml:space="preserve">We have concerns with the use of 'materiality threshold' in this context. Our view is that this should either be removed entirely, on the basis that a housekeeping or formatting change should not have any impact on revenue in any case. We note that this has already been captured from the discussion at the LDWG. </t>
  </si>
  <si>
    <t>8.1.3(b)</t>
  </si>
  <si>
    <t>The modification should have no financial impact on the licensee and should not be subject to a materiality threshold</t>
  </si>
  <si>
    <t>Delete 8.1.3(b)(ii) such that it reads "no impact on the licensee's Allowed Revenue"</t>
  </si>
  <si>
    <t>Amendment made and materiality threshold removed</t>
  </si>
  <si>
    <t>If there is a manifest error, that error should be assessed to confirm whether it meets the "no impact" test.</t>
  </si>
  <si>
    <t>The modification process should only apply if it is confirmed that correcting the manifest error will have no impact the licensee's Allowed Revenue</t>
  </si>
  <si>
    <t>We do not agree that a manifest error should be assessed for revenue impact. 
This is no different from how the condition operated in ED1 and remains in force in the GD/T equivalent special conditions. We do not see any reason to remove this for ED2 and we consider the distinction between manifest errors and other types of modifications to be a pertinent one.</t>
  </si>
  <si>
    <t>8.1.5(e)</t>
  </si>
  <si>
    <t>See 8.1.4</t>
  </si>
  <si>
    <t>See response, above.</t>
  </si>
  <si>
    <t>8.1.9</t>
  </si>
  <si>
    <t xml:space="preserve">Wording should make clear it is the most up to date versions of FIs to be maintained. </t>
  </si>
  <si>
    <r>
      <t>Proposed wording: 
8.1.9 The Authority will maintain on the Authority’s Website a</t>
    </r>
    <r>
      <rPr>
        <sz val="10"/>
        <color rgb="FFFF0000"/>
        <rFont val="Verdana"/>
        <family val="2"/>
      </rPr>
      <t xml:space="preserve">n up to date </t>
    </r>
    <r>
      <rPr>
        <sz val="11"/>
        <color theme="1"/>
        <rFont val="Calibri"/>
        <family val="2"/>
        <scheme val="minor"/>
      </rPr>
      <t>copy of the ED2 Price Control Instruments for Regulatory Years commencing on or after 1 April 2023.</t>
    </r>
  </si>
  <si>
    <t>Amendment made.</t>
  </si>
  <si>
    <t>8.1.9 and elsewhere</t>
  </si>
  <si>
    <t>Noted - Ofgem to look into this</t>
  </si>
  <si>
    <t>We believe Ofgem should publish a consolidated PCFM (following AIP) each year to enable existing and future external stakeholder requirements to be met.</t>
  </si>
  <si>
    <t>Agreed - amendment made</t>
  </si>
  <si>
    <t>8.1.2</t>
  </si>
  <si>
    <t>The definition of "ED2 Financial Intruments" is "means the ED2 Price Control Financial Handbook and the ED2 Price Control Financial Model" so there is no need to mention them individually</t>
  </si>
  <si>
    <t>Replace all of the current wording with "The ED2 Price Control Financial Instruments form part of this condition."</t>
  </si>
  <si>
    <t>No amendment needed. Some of the provisions very specifically relate to the PCFM, only and it would not make sense to replace PCFM with PCFI in those instances, eg para 8.1.8 which relates only to the model.</t>
  </si>
  <si>
    <t>8.1.5</t>
  </si>
  <si>
    <t>Change "renaming" to "re-naming"</t>
  </si>
  <si>
    <t>8.1.6</t>
  </si>
  <si>
    <t>The paragraph does not include the timescale for the decision-making process following expiry of the 28-day period for making representations i.e. as drafted, the exercise may never be concluded</t>
  </si>
  <si>
    <t>This is in line with our drafting on how the authority will publish a direction, elsewhere in the licence. The consultation notice period is specified but we do not specify a timeframe for decision-making following a consultation.
No amendment needed.</t>
  </si>
  <si>
    <t>NPg, ENWL</t>
  </si>
  <si>
    <t>There has only been very limited discussion of PCFH drafting at any forum to date. We are concerned that this key task may be ‘falling between’ working groups. To help with this, it would be helpful if a) Handbook chapters can be shared with the associated condition when it comes to LDWG; and b) Ofgem could provide a list of handbook chapters/sections that will not have associated licence conditions.</t>
  </si>
  <si>
    <t>We have since brought relevant sections of the PCFH to the LDWG along with the relevant licence condition including the Pensions, Legacy and Tax chapters. The PCFH continues to be a work in progress however we do ensure to update the drafting of each relevant section alongside the relevant licence condition.</t>
  </si>
  <si>
    <r>
      <t>Further to your agreement to an amendment following our earlier comment ‘</t>
    </r>
    <r>
      <rPr>
        <sz val="11"/>
        <color theme="1"/>
        <rFont val="Calibri"/>
        <family val="2"/>
        <scheme val="minor"/>
      </rPr>
      <t>We believe Ofgem should publish a consolidated PCFM (following AIP) each year to enable existing and future external stakeholder requirements to be met’, w</t>
    </r>
    <r>
      <rPr>
        <sz val="11"/>
        <color theme="1"/>
        <rFont val="Calibri"/>
        <family val="2"/>
      </rPr>
      <t>e request that in the event of a material change in forecast that Ofgem re-publishes the consolidated PCFM</t>
    </r>
  </si>
  <si>
    <t xml:space="preserve">The process of calculating allowed revenue and setting tariffs will not be tied to the 30 November AIP publication so it does not require a specific provision on the face of the licence.
In theory, nothing should change between  the 30 November reporting process and the version of the PCFM which tariffs are based on but if something material does change, it should be highlighted and communicated to us with two weeks notice and then reflected in tariffs. 
This does not require a separate process or a separate provision in the special conditions as this is more of a charging issue than a PCFM issue.
</t>
  </si>
  <si>
    <t>Special Condition 9.1 Annual Environmental Report</t>
  </si>
  <si>
    <t>9.1.b</t>
  </si>
  <si>
    <t>Do you expect that stakeholders can inform the scope of the AER</t>
  </si>
  <si>
    <t>The scope of the AER can be found in the Environmental Reporting Guidance, which supports the licence condition.</t>
  </si>
  <si>
    <t>9.1.10</t>
  </si>
  <si>
    <t xml:space="preserve">Concerns that by removing this paragraph that we remove the opportunity for stakeholder feedback. </t>
  </si>
  <si>
    <t>Should this sit in the specials or standards? Views that it should be a standard.</t>
  </si>
  <si>
    <t>It will remain as a Special Condition which is consistent with the GD&amp;T sectors.</t>
  </si>
  <si>
    <t>9.1.7</t>
  </si>
  <si>
    <t xml:space="preserve">It is hard to comment on the appropriateness of this Part without seeing the associated guidance document, but suggest that B is simplified to remove the metrics, in case they are decided not to be explicitly detailed in the document.  </t>
  </si>
  <si>
    <t>9.3.3</t>
  </si>
  <si>
    <t>Do we have to produce a report every year even in 2023</t>
  </si>
  <si>
    <t>Only if the delivery date was in previous regulatory year (so none expected in 2023, but could have a requirement to do so from 2024).</t>
  </si>
  <si>
    <t>9.3.7</t>
  </si>
  <si>
    <t>Last line isn't clear when you have multiple delivery statuses in the same output</t>
  </si>
  <si>
    <t>The assessment status can have multiple tags (partially delivered and late).</t>
  </si>
  <si>
    <t>the use of Directed and Direct</t>
  </si>
  <si>
    <t>Refers to administrative directions from Ofgem (simple directions across the licence)</t>
  </si>
  <si>
    <t>Would be good for resource planning to have a timescale if or when Ofgem can request a Full PCD report</t>
  </si>
  <si>
    <t>We will consider this within the development of the Guidance document.</t>
  </si>
  <si>
    <t>what timeframe do we have to prepare the full PCD report</t>
  </si>
  <si>
    <t>9.3.11</t>
  </si>
  <si>
    <t>slight change from Transmission that Ofgem will issue the guidance on the methodology not just examples</t>
  </si>
  <si>
    <t>3.3 has the methodology in the Licence and not in the Guidance</t>
  </si>
  <si>
    <t xml:space="preserve">9.3.6 </t>
  </si>
  <si>
    <t>There is no date of submission specified for the provision of a Full PCD Report.  Will this be specified in the Authority direction to the licensee?  It is unclear. Note that para 6.7 of the methodology suggests within 28 days of the direction with an option for the licensee to ask for more time.  We would expect these timescales be in the licence.</t>
  </si>
  <si>
    <t xml:space="preserve">Yes, the direction to provide a Full PCD report will specify the number of days the licensee has to submit it. 
Confirm that ordinarily the Authority will ask for the report within 28 days of the direction, but another period may be specified.  If DNOs wish to ask for a different period they should provide reasons why they think this is necessary.
Given that licensees may ask for more time, specifying the timeframe in the licence - which may be deviated from - does not add anything useful to the licence. </t>
  </si>
  <si>
    <t>9.3.9</t>
  </si>
  <si>
    <t xml:space="preserve">Suggest the "will issue and amend" is changed to a "will issue and may amend" in case there is no need to update. </t>
  </si>
  <si>
    <r>
      <t xml:space="preserve">This read previously "The Authority will issue and amend the PCD Reporting Requirements and Methodology Document by direction" - has been replaced with standard reference to standard procedure </t>
    </r>
    <r>
      <rPr>
        <i/>
        <sz val="10"/>
        <rFont val="Verdana"/>
        <family val="2"/>
      </rPr>
      <t>"9.3.14	The procedure for issuing and amending the PCD Reporting Requirements and Methodology Document is provided in Special Condition 1.3 (Common procedure). "</t>
    </r>
  </si>
  <si>
    <t>9.3.1</t>
  </si>
  <si>
    <r>
      <rPr>
        <i/>
        <sz val="10"/>
        <rFont val="Verdana"/>
        <family val="2"/>
      </rPr>
      <t>"9.3.1	The purpose of this condition is to require the licensee to report to the Authority on the delivery of its Evaluative Price Control Deliverables."</t>
    </r>
    <r>
      <rPr>
        <sz val="10"/>
        <rFont val="Verdana"/>
        <family val="2"/>
      </rPr>
      <t xml:space="preserve"> condition refers only to "Evaluative" PCDs</t>
    </r>
  </si>
  <si>
    <t>Widen to include mechanistic</t>
  </si>
  <si>
    <r>
      <rPr>
        <sz val="10"/>
        <color rgb="FFFF0000"/>
        <rFont val="Verdana"/>
        <family val="2"/>
      </rPr>
      <t xml:space="preserve">
</t>
    </r>
    <r>
      <rPr>
        <sz val="10"/>
        <rFont val="Verdana"/>
        <family val="2"/>
      </rPr>
      <t xml:space="preserve">No, the introduction section of the licence as drafted correctly describes SpC 9.3 which does </t>
    </r>
    <r>
      <rPr>
        <b/>
        <sz val="10"/>
        <rFont val="Verdana"/>
        <family val="2"/>
      </rPr>
      <t>not</t>
    </r>
    <r>
      <rPr>
        <sz val="10"/>
        <rFont val="Verdana"/>
        <family val="2"/>
      </rPr>
      <t xml:space="preserve"> set out requirements for mechanistic PCDs</t>
    </r>
    <r>
      <rPr>
        <sz val="11"/>
        <color theme="1"/>
        <rFont val="Calibri"/>
        <family val="2"/>
        <scheme val="minor"/>
      </rPr>
      <t xml:space="preserve">
The PCD reporting and methodology doc which this condition establishes does set out information and guidance relevant to all mechanistic and evaluative PCDs, unless it specifically excludes them (e.g. NARM PCD). (see also line 75 on sheet c) but REQUIREMENTS only for evaluative PCDs. </t>
    </r>
  </si>
  <si>
    <t>Is "Evaluative PCD" a defined term?</t>
  </si>
  <si>
    <t>This is now a defined term.</t>
  </si>
  <si>
    <t>9.3.8</t>
  </si>
  <si>
    <t>The timescales for SQ response feels like something which sits better in the reporting/method doc and not the licence</t>
  </si>
  <si>
    <t>Timescales for SQs are no longer in the licence.</t>
  </si>
  <si>
    <t>9.3.12(i)</t>
  </si>
  <si>
    <t>Add cross reference to where the licence sets out Fully Delivered etc in detail</t>
  </si>
  <si>
    <t>Defined terms are in SpC 1.2 no need to cross reference.</t>
  </si>
  <si>
    <t>9.3 Definitions</t>
  </si>
  <si>
    <t xml:space="preserve">We note that various proposed terms require definitions e.g. Basic PCD Report, Evaluative PCD Report etc., we will also comment on these in due course. </t>
  </si>
  <si>
    <t>Definitions completed.</t>
  </si>
  <si>
    <t xml:space="preserve">We note Ofgem's reference in the LDWG to the fact that we must comply with the PCD Reporting Requirements and Methodology Document and that there is a tab in the workplan spreadsheet which explains how Ofgem intends to progress with this AD and others. The workplan that we have had sight of explains what ADs are expected, but not when it is proposed that we will have sight of these. Please can Ofgem re-issue with timescales. </t>
  </si>
  <si>
    <t>The AD has been published alongside the informal consultation.</t>
  </si>
  <si>
    <t>Incorrect reference to 9.3.8</t>
  </si>
  <si>
    <t>Change to 9.3.7</t>
  </si>
  <si>
    <t>No longer applicable.</t>
  </si>
  <si>
    <t>Five calendar days may give only three working days to respond so use Working Days as it is also a defined term</t>
  </si>
  <si>
    <t>Change "days" to "Working Days"</t>
  </si>
  <si>
    <t>Part B 9.3</t>
  </si>
  <si>
    <t>Will the PCD Reporting Requirements and Methodology Document be an Associated Document?</t>
  </si>
  <si>
    <t xml:space="preserve">Yes  </t>
  </si>
  <si>
    <t>9.3.2</t>
  </si>
  <si>
    <t>Part B &amp; Appendix 1</t>
  </si>
  <si>
    <t>Please see our more general comments in Annex 2 on the structure of this condition relating to cyber</t>
  </si>
  <si>
    <t>Formatting needs correcting</t>
  </si>
  <si>
    <t>Please see separate tab for commonts on the AD</t>
  </si>
  <si>
    <t>SpC 9.4 Reopener Guidance</t>
  </si>
  <si>
    <t>9.4.2</t>
  </si>
  <si>
    <t>Delete as no longer necessary</t>
  </si>
  <si>
    <t xml:space="preserve">Issue to be considered following responses to informal licence consultation </t>
  </si>
  <si>
    <t>9.4.1</t>
  </si>
  <si>
    <r>
      <t>Amend to say "</t>
    </r>
    <r>
      <rPr>
        <sz val="10"/>
        <color rgb="FFFF0000"/>
        <rFont val="Verdana"/>
        <family val="2"/>
      </rPr>
      <t>any</t>
    </r>
    <r>
      <rPr>
        <sz val="11"/>
        <color theme="1"/>
        <rFont val="Calibri"/>
        <family val="2"/>
        <scheme val="minor"/>
      </rPr>
      <t xml:space="preserve"> applications"</t>
    </r>
  </si>
  <si>
    <t>Can we capture the approach to Authority triggered reopeners somewhere (possibly in the guidance doc). For example, Ofgem issuing a call for evidence, publishing a policy document, then next steps</t>
  </si>
  <si>
    <t>Include a cross-reference to this condition within other conditions which set out the process for  specific re-openers so that licensees know to follow guidance</t>
  </si>
  <si>
    <t>Full doc</t>
  </si>
  <si>
    <t>Not possible to comment on this until the ED version is available to review. This should be reviewed at the relevant policy working group before beig provided to the LDWG.</t>
  </si>
  <si>
    <t>9.4.2 (revised)</t>
  </si>
  <si>
    <t>Replace "any applicable provisions" with "the applicable provisions"</t>
  </si>
  <si>
    <t>9.4.3 (revised)</t>
  </si>
  <si>
    <t>Replace "must" with "should" given that some of the provisions will not be applicable with all applications</t>
  </si>
  <si>
    <t>1.4.22</t>
  </si>
  <si>
    <t>9.4.3</t>
  </si>
  <si>
    <t>The Re-opener Guidance and Application Requirements Document should also identify the provisions that are applicable to each re-opener.</t>
  </si>
  <si>
    <t>Insert new bullet b wording "(b) the provisions that are applicable to each Re-opener"</t>
  </si>
  <si>
    <t>Reopener Guidance (Reopener Windows)</t>
  </si>
  <si>
    <t>Ofgem helpfully clarified that  'such other periods as the Authority may direct' is intended to also allow licensees to approach Ofgem to trigger the re-opener. Can this point be captured in the reopener guidance?</t>
  </si>
  <si>
    <t>Change "its" to "any" for consistency</t>
  </si>
  <si>
    <t>9.4.3(a)</t>
  </si>
  <si>
    <t>Defined term</t>
  </si>
  <si>
    <t>Before "document" add: "Re-opener Guidance and Application Requirements" and capitalise "document"</t>
  </si>
  <si>
    <t>9.4.3(e)</t>
  </si>
  <si>
    <t>Re-openers will be subject to data assurance requirements under SLC45</t>
  </si>
  <si>
    <t>Remove bullet (e) because it duplicates the SLC45 process</t>
  </si>
  <si>
    <t>This does not establish the Re-opener Guidance and Application Requirements Document, nor is it estabished elsewhere in this condition. There is inconsistency throughout the licence how this is done for ADs. Ofgem need to consider and use consistent wording throughout the licence for establishing the ADs.</t>
  </si>
  <si>
    <t>9.4.4</t>
  </si>
  <si>
    <t>Replace "may" with "will"</t>
  </si>
  <si>
    <r>
      <t xml:space="preserve">"9.4.4 The Re-opener Guidance and Application Requirements Document </t>
    </r>
    <r>
      <rPr>
        <sz val="10"/>
        <color rgb="FFFF0000"/>
        <rFont val="Verdana"/>
        <family val="2"/>
      </rPr>
      <t>will</t>
    </r>
    <r>
      <rPr>
        <sz val="10"/>
        <color theme="1"/>
        <rFont val="Verdana"/>
        <family val="2"/>
      </rPr>
      <t xml:space="preserve">  set out how the licensee must prepare its applications for Re-openers, including the following:"</t>
    </r>
  </si>
  <si>
    <t>SPC 9.5 - Digitalisation</t>
  </si>
  <si>
    <t>23/03/2022</t>
  </si>
  <si>
    <t>9.5.5 (a)</t>
  </si>
  <si>
    <t>In the guidance 9.5.5 – it mentions submission of the DSAP on or before the 1st July, but RIIO-2 companies publish on 30th June each year</t>
  </si>
  <si>
    <t xml:space="preserve">change date to 30 June </t>
  </si>
  <si>
    <t>Change to 30 June for publication of Action Plans to align with RIIO-2 companies.</t>
  </si>
  <si>
    <t>9.5.3</t>
  </si>
  <si>
    <t>The drafting of 9.5.3 said that one must review progress made against the strategy and update it. But to review progress against strategy is more applicable to the digitalisation action plan.</t>
  </si>
  <si>
    <t>9.5.3 serves to signpost licensees towards the specified times the strategy must be updated/a new strategy published in the DSAP guidance document. There is value in maintaining the same wording as the other network licences.</t>
  </si>
  <si>
    <t>9.5.8 (c)</t>
  </si>
  <si>
    <t>paragraph c says to notify the authority of updates but it does not ask to submit the document to the Authority. Authority is content to not be sent docs, but will update to be consistent</t>
  </si>
  <si>
    <t>change to have consistent wording with other licensing conditions that say to send documents to the Authority</t>
  </si>
  <si>
    <t>Change 9.5.7(c) to require the licensee to send the docs to the Authority</t>
  </si>
  <si>
    <t>after the price control goes live, could we bring the publications in line with the timescales so that they synchronise amongst all companies.</t>
  </si>
  <si>
    <t>Current policy position is that the harmonisation of RIIO-2 and ED2 strategy publications brings insignificant benefit compared to the harm of requiring DNOs to wait 28 months rather than the usual 24 months to publish their Digitalisation Strategy.</t>
  </si>
  <si>
    <t xml:space="preserve">move to standard conditions, would sit better there because that’s where their other licensing obligations sit </t>
  </si>
  <si>
    <t>This condition will remain in the special licence conditions</t>
  </si>
  <si>
    <t>SSEN, WPD</t>
  </si>
  <si>
    <t>9.5.7(a)(b)</t>
  </si>
  <si>
    <t>Is the phrase 'where they are readily accessible to the public' neessary or would publsihed on the website be sufficient?</t>
  </si>
  <si>
    <t>(a) publish its Digitalisation Action Plan, and each update to its Digitalisation Action Plan on the licensee's website.</t>
  </si>
  <si>
    <t>To remain as drafted, we've had examples of these documents being very difficult to locate on a website. We want the ability to address that.</t>
  </si>
  <si>
    <t>9.5 general</t>
  </si>
  <si>
    <t>Ofgem comment regarding guidance documents - DNOs need formal opportunity to be consulted on for these guidance docs – the fact that some may have commented on this when consulted on for other sectors is useful but we need to be consulted when we have the ED licence condition alongside so it can be seen as a whole</t>
  </si>
  <si>
    <t>We will be publishing a consultation on the proposed wording of the guidance document before the start of the ED2 price control.</t>
  </si>
  <si>
    <r>
      <t xml:space="preserve">What is the reason for different dates between the licence and the guidance, quote below from live DSAP guidance – should be aligned? why move from 1/4 to 31/3 and 1/7 to 30/6?
</t>
    </r>
    <r>
      <rPr>
        <i/>
        <sz val="10"/>
        <color theme="1"/>
        <rFont val="Verdana"/>
        <family val="2"/>
      </rPr>
      <t>• The Digitalisation Strategy update must be published on or before 31st March 2022 and at least every 2 years after this date. 
• The Digitalisation Action Plan update must be published on or before 30th June 2021 and at least every 6 months after this date (i.e. each subsequent 31st December and 30th June).</t>
    </r>
  </si>
  <si>
    <t>We will change the wording for the action plan publication, but the 31/3/2023, will be before the price control begins. We, therefore, need to change the first publication of the Digi strategy to be on the 1/4/2023</t>
  </si>
  <si>
    <t>9.5.4 and 9.5.7</t>
  </si>
  <si>
    <t>"readily accessible to the public" - to be added to list of points to resolve centrally on such wording</t>
  </si>
  <si>
    <t>To remain as drafted, as it captures the intention that the information should be easy for the public to locate/access. This aligns with the wording in other sectors.</t>
  </si>
  <si>
    <t>9.5.4 (c)</t>
  </si>
  <si>
    <t>This clause requires the licensee to notify the Authority.  How should the notification be made?</t>
  </si>
  <si>
    <t>by sending to the digitalisation@ofgem.gov.uk inbox. This will be made clear in guidance. Wording changed to "notify the Authority of any updates to the Digitalisation Strategy, by sending an electronic copy of the Digitalisation Strategy to the email specified in the DSAP guidance."</t>
  </si>
  <si>
    <t>WPD, UKPN, NPg</t>
  </si>
  <si>
    <t>9.5.11</t>
  </si>
  <si>
    <t xml:space="preserve">This clause requires the licensee to use 'best endeavours'.  Legally, best endeavours means endeavours irrespective of costs.  Such a requirement does not lead to an economic and efficient outcome for consumers. </t>
  </si>
  <si>
    <t>Change 'its best endeavours' to 'reasonable endeavours'</t>
  </si>
  <si>
    <t xml:space="preserve">We propose that this remains 'best endeavours' because we consider this threshold to be appropriate in the context. This also aligns with the other sectors. </t>
  </si>
  <si>
    <t xml:space="preserve">9.5.1 (e) </t>
  </si>
  <si>
    <t xml:space="preserve">DBP guidance principle 3 requires network companies to “Describe data accurately using industry standard Metadata”.  There is no industry standard for metadata and this will take years to define and years to apply.  For that period, full compliance with 9.5.1 (e) will not be possible.  Could there be drafting that covers a transitional period between now and full compliance?  </t>
  </si>
  <si>
    <t>We consider the current drafting to be appropriate. When considering industry standards and their availability/ lack of availability, we will take this into account for compliance/enforcement processes.</t>
  </si>
  <si>
    <t>9.5.2</t>
  </si>
  <si>
    <t>A reasonable time after the start of ED2 should be allowed for publication</t>
  </si>
  <si>
    <t>Suggest 30 June/1 July 2023 to align with the action plan</t>
  </si>
  <si>
    <t>Change further to comment 2 and to clarify that the obligation relates to the last strategy published</t>
  </si>
  <si>
    <t>Change to "The licensee must review and update its most recently published Digitalisation Strategy at intervals specified in the DSAP Guidance."</t>
  </si>
  <si>
    <t>9.5.3 serves to signpost licencees towards the specified times the strategy must be updated/a new strategy published in the DSAP guidance document. Whilst this wording could be slightly more clear, there is value in maintaing the same wording as the other network licences.</t>
  </si>
  <si>
    <t>9.5.4</t>
  </si>
  <si>
    <t xml:space="preserve">Point of clarification - does the word "updates" mean only the chnages made from one version of the strategy to the next? e.g. in (c), would the notification to the Authority be just the changes made to the previous version or the full, updated version. If the latter, re-draft accordingly </t>
  </si>
  <si>
    <t>Possible redraft: "(a) publish its Digitalisation Strategy, and each updated version of its Digitalisation Strategy, …" and (c) "notify the Authority of any updated versions of its Digitalisation Strategy published under 9.5.4(a)."</t>
  </si>
  <si>
    <t>all of part A refers to "updates to the Digitalisation Strategy" rather than new 'versions' of the Digitalisation Strategy. Whilst we appreciate that each update to the DS will be significant, and look more like a new version than an update, this wording is included because 9.5.1 requires a continuous Digitalisation Strategy to exist. This is a single 'version' but with 'updates' every 2 years. We would like to keep this wording consistent with other network licences.</t>
  </si>
  <si>
    <t>9.5.6</t>
  </si>
  <si>
    <t>Clarify that the obligation relates to the last plan published</t>
  </si>
  <si>
    <t>Change to: "The licensee must review the progress it has made against and update its most recently published Digitalisation Action Plan at intervals specified in the DSAP Guidance."</t>
  </si>
  <si>
    <t>as with the above, we are happy with the current wording due to the existing wording in 9.5.1 and consistency with the other network licences.</t>
  </si>
  <si>
    <t>9.5.7</t>
  </si>
  <si>
    <t>Same as 9.5.4</t>
  </si>
  <si>
    <t>Similar re-draft to 9.5.4</t>
  </si>
  <si>
    <t>We are not proposing to re-draft 9.5.7 for the same reason we are not proposing to re-draft 9.5.4</t>
  </si>
  <si>
    <t xml:space="preserve">9.5.9(a) </t>
  </si>
  <si>
    <t>"consumer" is used in the definition of "Digitalisation" but the licence references "Customer" as the defined term</t>
  </si>
  <si>
    <t>Replace "consumers" with "Customers"</t>
  </si>
  <si>
    <t>We are referencing benefits to GB energy consumers, not just individual licensees' customers. We feel it's appropriate to leave this as consumers.</t>
  </si>
  <si>
    <t xml:space="preserve">9.5.9(b) </t>
  </si>
  <si>
    <t>The licence references "Customer" as the defined term</t>
  </si>
  <si>
    <t>Definition of "Energy System Data" should be in the licence and the guidance should reference the licence</t>
  </si>
  <si>
    <t xml:space="preserve">We consider that the definition of "Energy System Data" sitting in the guidance document is appropriate. </t>
  </si>
  <si>
    <t>Suggestoi</t>
  </si>
  <si>
    <t>9.5.12</t>
  </si>
  <si>
    <t>The licence has "Website" as a defined term, this should be capitalised throughout.</t>
  </si>
  <si>
    <t>We consider that providing an interactive version of our strategy on our website is preferable, this is more easily updated as a live document rather than as a series of archived PDFs or past versions. Does Ofgem expect a PDF version, by email or will a link to the live version suffice? e.g. SLC 46.4
With regard to archiving of past versions, there is usually a limit on how far back records are retained, should we follow suit with other areas on data retention?</t>
  </si>
  <si>
    <t>Can Ofgem advise on expectations?</t>
  </si>
  <si>
    <t>9.5.7 (b)</t>
  </si>
  <si>
    <t>It would be helpful to have clarification that "on the licensee's website" allows for providing a link to a publication that might be hosted by a third party publisher/interactive tool. It may be that a third party tool is used to create an interactive version, which may not be uploaded directly to the website.</t>
  </si>
  <si>
    <t>9.5.9 (b) &amp; (c)</t>
  </si>
  <si>
    <t>These have been accidentally split into two bullets when they should be one single clause</t>
  </si>
  <si>
    <t>"Best endeavours" should be changed to "reasonable endeavours"</t>
  </si>
  <si>
    <t>9.5.13</t>
  </si>
  <si>
    <t>Should include a reference to the Digitalisation Strategy and Action Plan Guidance as well?</t>
  </si>
  <si>
    <t>SpC9.6 Disapplication</t>
  </si>
  <si>
    <t>John Bolitho</t>
  </si>
  <si>
    <t>Autumn 2021; NPg comment on Ofgem's proposed treatment of condition XX (date of comment not known)</t>
  </si>
  <si>
    <t>There should be consistency with T2 and G2</t>
  </si>
  <si>
    <t>The drafting follows the mechanism for disapplication used in ED1. T2 and G2 used different drafting. Alignment is not desirable at this point. It is our intention to consult on the Disapplication SLC after RIIO ED2 Final Determinations.</t>
  </si>
  <si>
    <t>20 days is not consistent w GD&amp;T which specifies 28 days</t>
  </si>
  <si>
    <t>The proposed change is sensible and we will align the two.</t>
  </si>
  <si>
    <t>9.6.3c should "and" be "or"</t>
  </si>
  <si>
    <t>We consider appropriate that we carry over the language from ED1.</t>
  </si>
  <si>
    <t>9.6.3c queries disapplication</t>
  </si>
  <si>
    <t xml:space="preserve">Spreadsheet definition </t>
  </si>
  <si>
    <t>We have changed the definition to read "has the meaning given to it in paragraph 9.6.3 of Special Condition 9.6 (Disapplication of Relevant Special Conditions).”</t>
  </si>
  <si>
    <t>SC2b</t>
  </si>
  <si>
    <t>Obligations that are captured include ones that are not revenue</t>
  </si>
  <si>
    <t>The applicant can specify the relevant licence conditions.</t>
  </si>
  <si>
    <t>The proposed condition wording perpetuates the existing difference between ED and other sectors. Unlike other sectors, DNOs would not have available to them an ability to request to disapply price control conditions within the price control period without the Authority’s consent. This creates a material difference in the risk profiles faced by the different sectors. 
We urge Ofgem to revisit the condition early in RIIO-ED2 so a meaningful disapplication condition can be introduced for DNOs that is available throughout most of the price control period.</t>
  </si>
  <si>
    <t>It is our intention to consult on the Disapplication SLC after RIIO ED2 Final Determinations.</t>
  </si>
  <si>
    <t>9.6.14c</t>
  </si>
  <si>
    <t>This should change from 20 days to align with other sectors</t>
  </si>
  <si>
    <t>change to 30 days</t>
  </si>
  <si>
    <t>9.6 general</t>
  </si>
  <si>
    <t>We urge Ofgem to revisit the condition early in RIIO-ED2 so a meaningful disapplication condition can be introduced for DNOs that is available throughout most of the price control period.</t>
  </si>
  <si>
    <t>SpC9.7 Directly Remunerated Services</t>
  </si>
  <si>
    <t>Andrew Ryan</t>
  </si>
  <si>
    <t>9.7.6</t>
  </si>
  <si>
    <t>Is this part necessary, it appears covered by 9.7.3?</t>
  </si>
  <si>
    <t>9.7.6 makes it clear that the licensee should not treat any services as DRS unless otherwise directed by the authority.</t>
  </si>
  <si>
    <t>9.7.4</t>
  </si>
  <si>
    <t>is not "calculated"?</t>
  </si>
  <si>
    <t>9.7.8(a)</t>
  </si>
  <si>
    <t>needs additional definitions, e.g. Legacy metering, Use of System etc?</t>
  </si>
  <si>
    <t>Should keep this in licence condition, not RIGs?</t>
  </si>
  <si>
    <t>This is consistent with ED1 and other sector special conditions.</t>
  </si>
  <si>
    <t>9.7.7</t>
  </si>
  <si>
    <t>"Licenced Activity" is new and not yet defined.</t>
  </si>
  <si>
    <t>Now removed</t>
  </si>
  <si>
    <t>9.7.2</t>
  </si>
  <si>
    <t>Consistency with other change re "exclude"</t>
  </si>
  <si>
    <t>Change "excluded from" to "not included in"</t>
  </si>
  <si>
    <t>The “general principle” applied in 9.7.7 is drafted differently from that used in the RIIO-ED1 licence, and also refers to a term that has yet to be defined (Licensed Activity).  As no policy change has been made here, this change in wording may confuse readers</t>
  </si>
  <si>
    <t>We request that the wording reverts to the language used in CRC5C.4: “The General Principle is that a service provided by the licensee as part of the normal activities of its Distribution Business within the Distribution Services Area is to be treated as a Directly Remunerated Service if and to the extent that the service so provided is not already remunerated under any of the income categories set out in…”</t>
  </si>
  <si>
    <t>9.7.10</t>
  </si>
  <si>
    <t>The presentation of unused DRS categories in 9.7.10 has the potential to mislead both DNOs and stakeholders, for two (inter-related) reasons: (1) The inclusion of titles, without definitions or descriptions, could mislead readers into thinking that activities that might intuitively fall into such a category may not be treated as a DRS activity and (2) The wording ‘not applicable’ could suggest that DNOs are not permitted to charge for an activity, where that type of activity could actually be categorised differently for DNOs.</t>
  </si>
  <si>
    <t>To avoid confusion, we suggest that (a) the titles are removed from the unused categories (ie just refer to them as “DRS X”) and (b) the words “not used” are used rather than “not applicable” – consistent with other aspects of the licence where redundant conditions/ sections remain in the consolidated licence</t>
  </si>
  <si>
    <t>Amendment made to make clear that these are "not used" rather than not applicable. We have retained the titles for clarity when looking across sector liceneces. We do not agree that this causes any confusion- it is clear that these categories are not to be used.</t>
  </si>
  <si>
    <t>The re-numbering of DRS categories in 9.7.10 has the potential to cause confusion for both DNOs and stakeholders</t>
  </si>
  <si>
    <t>It would be helpful if a non-operative table could be included in the condition showing how the new categories ‘map’ to the previous category numbers</t>
  </si>
  <si>
    <t>This is something that we could provide to DNOs for reporting purposes, however we do not think this is needed on the face of the licence as that is likely to cause more confusion. The categories have been re-numbered to align with other sectors.</t>
  </si>
  <si>
    <t>The “general principle” applied in 9.7.7 is drafted differently from that used in the RIIO-ED1 licence, and also refers to a term that has yet to be defined (Licensed Activity).  As no policy change has been made here, this change in wording may confuse readers.
We request that the wording reverts to the language used in CRC5C.4: “The General Principle is that a service provided by the licensee as part of the normal activities of its Distribution Business within the Distribution Services Area is to be treated as a Directly Remunerated Service if and to the extent that the service so provided is not already remunerated under any of the income categories set out in…”</t>
  </si>
  <si>
    <t>“The General Principle is that a service provided by the licensee as part of the normal activities of its Distribution Business within the Distribution Services Area is to be treated as a Directly Remunerated Service if and to the extent that the service so provided is not already remunerated under any of the income categories set out in…”</t>
  </si>
  <si>
    <t>See response to issue #7</t>
  </si>
  <si>
    <t>The presentation of unused DRS categories in 9.7.10 has the potential to mislead both DNOs and stakeholders, for two (inter-related) reasons:
- The inclusion of titles, without definitions or descriptions, could mislead readers into thinking that activities that might intuitively fall into such a category may not be treated as a DRS activity. 
- The wording ‘not applicable’ could suggest that DNOs are not permitted to charge for an activity, where that type of activity could actually be categorised differently for DNOs.
[A good example here is that DNOs charge for shared use of DNO poles by telecoms providers, or use of data bandwidth by third parties.  This is categorised as DRS activity for DNOs – but not within the separate “Telecommunications and information technology infrastructure services” used by other sectors.] 
To avoid confusion, we suggest that (a) the titles are removed from the unused categories (ie just refer to them as “DRS X”) and (b) the words “not used” are used rather than “not applicable” – consistent with other aspects of the licence where redundant conditions/ sections remain in the consolidated licence.</t>
  </si>
  <si>
    <t>See response to issue #8</t>
  </si>
  <si>
    <t>The re-numbering of DRS categories in 9.7.10 has the potential to cause confusion for both DNOs and stakeholders.  It would be helpful if a non-operative table could be included in the condition showing how the new categories ‘map’ to the previous category numbers.</t>
  </si>
  <si>
    <t>See response to issue #9</t>
  </si>
  <si>
    <t xml:space="preserve">If this paragraph is retained, can the wording be clarified as currently ambiguous. </t>
  </si>
  <si>
    <t>Generally it would make the condition more readable if the DRS listed in this condition were separated with clause numbers/headings.</t>
  </si>
  <si>
    <t>Noted. The drafting at present is aligned with that in the other sectors DRS conditions. We do not think that it is unclear in its current form.</t>
  </si>
  <si>
    <t>SPEN strongly supports the notion that this should remain as a licence condition and not transplanted to the RIGs.</t>
  </si>
  <si>
    <t>Noted, to remain as a licence condition.</t>
  </si>
  <si>
    <t>The “general principle” applied in 9.7.7 is drafted differently from that used in the RIIO-ED1 licence, and also refers to a term that has yet to be defined (Licensed Activity).  As no policy change has been made here, this change in wording may confuse readers.</t>
  </si>
  <si>
    <t xml:space="preserve">The presentation of unused DRS categories in 9.7.10 has the potential to mislead both DNOs and stakeholders, for two (inter-related) reasons:
- The inclusion of titles, without definitions or descriptions, could mislead readers into thinking that activities that might intuitively fall into such a category may not be treated as a DRS activity. 
- The wording ‘not applicable’ could suggest that DNOs are not permitted to charge for an activity, where that type of activity could actually be categorised differently for DNOs.
[A good example here is that DNOs charge for shared use of DNO poles by telecoms providers, or use of data bandwidth by third parties.  This is categorised as DRS activity for DNOs – but not within the separate “Telecommunications and information technology infrastructure services” used by other sectors.]  </t>
  </si>
  <si>
    <t>To avoid confusion, we suggest that (a) the titles are removed from the unused categories (ie just refer to them as “DRS X”) and (b) the words “not used” are used rather than “not applicable” – consistent with other aspects of the licence where redundant conditions/ sections remain in the consolidated licence.</t>
  </si>
  <si>
    <t>9.7.15</t>
  </si>
  <si>
    <t>The reference to the Direction making power should be clearer and note the clause number as it was difficult to locate in Part A. Additionally, we consider that there should be more detail around the procedure, and time/manner/circumstance where the Authority would exercise this direction making power.</t>
  </si>
  <si>
    <t>No included a reference to para 9.7.6.</t>
  </si>
  <si>
    <r>
      <t>We request that the wording reverts to the language used in CRC5C.4: “</t>
    </r>
    <r>
      <rPr>
        <i/>
        <sz val="11.5"/>
        <color rgb="FF000000"/>
        <rFont val="Calibri"/>
        <family val="2"/>
      </rPr>
      <t>The General Principle is that a service provided by the licensee as part of the normal activities of its Distribution Business within the Distribution Services Area is to be treated as a Directly Remunerated Service if and to the extent that the service so provided is not already remunerated under any of the income categories set out in…”</t>
    </r>
  </si>
  <si>
    <t xml:space="preserve">The presentation of unused DRS categories in 9.7.10 has the potential to mislead both DNOs and stakeholders, for two (inter-related) reasons:
- The inclusion of titles, without definitions or descriptions, could mislead readers into thinking that activities that might intuitively fall into such a category may not be treated as a DRS activity. 
- The wording ‘not applicable’ could suggest that DNOs are not permitted to charge for an activity, where that type of activity could actually be categorised differently for DNOs.
[A good example here is that DNOs charge for shared use of DNO poles by telecoms providers, or use of data bandwidth by third parties.  This is categorised as DRS activity for DNOs – but not within the separate “Telecommunications and information technology infrastructure services” used by other sectors.] </t>
  </si>
  <si>
    <t>We would prefer these n/a categories are not added in and the numbering remains as per ED1, however if Ofgem require these additions, then we consider a solution would be:   that (a) the titles are removed from the unused categories (ie just refer to them as “DRS X”) and (b) the words “not used” are used rather than “not applicable” – consistent with other aspects of the licence where redundant conditions/ sections remain in the consolidated licence.</t>
  </si>
  <si>
    <t>9.7.1</t>
  </si>
  <si>
    <t>We query if the last part of the sentence is necessary "under the special conditions of this licence"</t>
  </si>
  <si>
    <t>9.7.11 - 9.7.14</t>
  </si>
  <si>
    <t xml:space="preserve">This feels a little lost where it is at present, and consider it may merit it's own Part to highlight the instructions </t>
  </si>
  <si>
    <t>open</t>
  </si>
  <si>
    <t>9.7.12</t>
  </si>
  <si>
    <t xml:space="preserve">Cross reference to 9.7.15 here doesn’t look right </t>
  </si>
  <si>
    <t>Cannot see any such cross-reference?</t>
  </si>
  <si>
    <t>Part A heading</t>
  </si>
  <si>
    <t>Suggest the name of Part A is changed to reflect change to 9.7.4</t>
  </si>
  <si>
    <t>DRS10</t>
  </si>
  <si>
    <t>In ED1 there is an existing direction to place CLASS costs and revenue in DRS8 (DRS10 for ED2).  There is a live consultation on the treatment of CLASS in ED2 which closes in May 2022.  Should a decision be made ahead of licence drafting completion that continues this treatment, we suggest that CLASS is added to the licence as one of the specific circumstances of Value Added Services</t>
  </si>
  <si>
    <t>DRS10 &amp; DRS11</t>
  </si>
  <si>
    <t>sub-bullet numbering has gone wrong</t>
  </si>
  <si>
    <t>fixed</t>
  </si>
  <si>
    <t>21.09.2022</t>
  </si>
  <si>
    <t>WPD-PM</t>
  </si>
  <si>
    <t xml:space="preserve">Provider of Last Resort: it's quite abstarct.  </t>
  </si>
  <si>
    <t>Suggest 'EV Provider of Last Resort' or something similar?</t>
  </si>
  <si>
    <t>Title to be  updated to 'EV Provider of Last Resort'</t>
  </si>
  <si>
    <t>SPEN-CA</t>
  </si>
  <si>
    <t>What is the latest update on SLC31F? / it won't be in the licence consultation?</t>
  </si>
  <si>
    <t>Engagement on this one to follow - most likely not to be included in the licence consultation</t>
  </si>
  <si>
    <t>DRS 16</t>
  </si>
  <si>
    <t xml:space="preserve">Definition of Net Revenue still refers to DRS10 </t>
  </si>
  <si>
    <t>Change to include DRS 16</t>
  </si>
  <si>
    <t>Updated to reference DRS 16 and DRS 10</t>
  </si>
  <si>
    <t xml:space="preserve">ACO Value is not defined: needs to be included in the definitions of the licence? </t>
  </si>
  <si>
    <t>ACO value is defined in PCFM CRC3B</t>
  </si>
  <si>
    <t>9.7.8</t>
  </si>
  <si>
    <t>This list is too short. It should at least include revenues from legacy metering and SIF.</t>
  </si>
  <si>
    <t>Defined Term - "Net Revenue"</t>
  </si>
  <si>
    <t>Defined term - Distribution Network Voltage Control Services</t>
  </si>
  <si>
    <t>9.7.10 DRS16</t>
  </si>
  <si>
    <t>The description of DRS16 should change to</t>
  </si>
  <si>
    <t xml:space="preserve">DRS16. Distribution Network Voltage Control Services and Network Management Services: This category consists of 
distribution network voltage control and network management services procured from the Licensee by the GB System Operator for the purposes of its system operator residual balancing activity.
</t>
  </si>
  <si>
    <t>SL9.8 - Tax reconciliation assurance statement</t>
  </si>
  <si>
    <t>9.8.3(b)</t>
  </si>
  <si>
    <t>"has been submitted": will the tax reconciliation be submitted at the same time with the statement? And for 9.8.3(d), does this mean that this should be appropriately explained in the opinion of directors?</t>
  </si>
  <si>
    <t>change to 'will be submitted'</t>
  </si>
  <si>
    <t>Amendment made to "will be submitted"</t>
  </si>
  <si>
    <t xml:space="preserve">Ofgem can check that companies have submittted all these documents. Why directors need to confirm it? </t>
  </si>
  <si>
    <t>We do not see any issue with asking the Directors to confirm that the documents relating to the Tax reconciliation have been submitted.</t>
  </si>
  <si>
    <t>9.8.3(a)</t>
  </si>
  <si>
    <t>"adjusted notional allowance": the term needs to be the same as in the current statement</t>
  </si>
  <si>
    <t>to cross-check terminology</t>
  </si>
  <si>
    <t>Terminology has been aligned with SpC 2.2, PCFH and RFPR Guidance.</t>
  </si>
  <si>
    <t>clarification required to what 'fair interpretation' refers.</t>
  </si>
  <si>
    <t>While we recognise that the actual tax liability and calculated tax allowance will not be the same, the goal is for the tax allowance to be a fair representation of actual tax paid, taking into account the known differences. 
A fair representation involves the reporting of financial information in a way that reflects the economic reality of each adjustment or transaction and captured in the reconciliation.
This has now been amended to "fair representation".</t>
  </si>
  <si>
    <t xml:space="preserve">9.8.3(e) </t>
  </si>
  <si>
    <t>grammar - 'in aggregate' and reference to a 'deference'</t>
  </si>
  <si>
    <t>amend to 'differences'</t>
  </si>
  <si>
    <t>amended</t>
  </si>
  <si>
    <t>See responses to these points in the Tax Allowance Adjustments issues log.</t>
  </si>
  <si>
    <t>9.8.2</t>
  </si>
  <si>
    <t>2025 not 2023?</t>
  </si>
  <si>
    <t>The statement starts two years after the start of the ED1 price control because the template will be filled out on a two-year lag due to the timing of CT600 submissions. This is the process for the GD and T companies.</t>
  </si>
  <si>
    <t>9.8.3(d)</t>
  </si>
  <si>
    <t>Is it clear that it is in the directors' opinion they have been appropriately explained?</t>
  </si>
  <si>
    <t>Yes, 9.8.3 and 9.8.5 are in the opinion of the Directors, as per the licence drafting.</t>
  </si>
  <si>
    <t>9.8.5(b)</t>
  </si>
  <si>
    <t>as per 9.8.3(b)</t>
  </si>
  <si>
    <t>9.8.5(e)</t>
  </si>
  <si>
    <t>Need to see chapter 6 of PCFH to fully understand this notification and interaction with this LC</t>
  </si>
  <si>
    <t>Chapter 6 of the PCFH has since been made available to the ENA and has been amended following that discussion.</t>
  </si>
  <si>
    <t>It is not appropriate for directors to attest to the quality of Ofgem’s mandated Tax Reconciliation template. It is also unclear what “a fair representation” means in this context</t>
  </si>
  <si>
    <t xml:space="preserve">The drafting requires directors to provide an opinion on the values in the template rather than the structure of the template itself (which is owned by Ofgem). The current drafting achieves this.
See also the Ofgem response to Issue #4 on "fair representation" in the issues log for SpC 9.8.
</t>
  </si>
  <si>
    <t>The timeline for Tax Reconciliation templates being submitted, any subsequent tax review being undertaken and any revised values directed is unclear. In particular, we are unclear whether the date in PCFH paragraph 6.31 is correct.
SpC9.8 is also unclear about which version of the PCFM should be used as the source of tax allowance for any regulatory year. Ofgem must specify which PCFM version is to be used for the tax reconciliation. We assume that the version used for setting network charges would make sense as it is collected revenue which is reconciled to statutory totex in the RIIO-ED1 RFPR.</t>
  </si>
  <si>
    <t xml:space="preserve"> The Tax Reconciliation templates themselves will not be submitted until two years later due to the mismatch in timing of CT600 submissions and the regulatory year. This is the way the process will work for the GD and T companies.
We agree that the version of the PCFM used for setting network charges would be the most sensible version to use for the purposes of the reconciliation. We think that this is a level of detail that does not need to be specified in SpC9.8 itself. Instead it can be referred to in the RFPR Guidance which accompanies the Tax Reconciliation.</t>
  </si>
  <si>
    <t>It is difficult for us to fully comment on SpC 9.8 without having visibility of (a) the final Tax Reconciliation template that DNOs will be required to populate and to which the certificates will refer or (b) the PCFM Guidance (or possibly final RFPR guidance) that will explain how the template must be populated.
We assume that it is Ofgem’s intention that the RIIO-T2/ GD2 RFPR template will be evolved for this purpose. However, we note that the stated purpose of the R8a Tax Reconciliation is to “highlight differences between a licensee’s CT600 adjusted actual tax liability and the adjusted notional tax allowance in the PCFM” which is not aligned to the proposed wording in SpC2.2</t>
  </si>
  <si>
    <t>At the time of drafting, the Tax Reconciliation and RFPR Guidance for it had not been published. These documents are now available for the GD2 and T2 price controls and DNOs may refer to these for an understanding of the template. 
The PCFH and licence have both been updated since to take into account the points raised by the ENA and terminology has been aligned.</t>
  </si>
  <si>
    <t>SpC9.8 makes reference to PCFM Guidance for the Tax Reconciliation template. However, the current ED2 PCFM Guidance does not include any guidance. We note that some draft guidance is included in the proposed RFPR RIG. We are unclear whether this RFPR guidance is additional to the proposed PCFM Guidance or whether the reference is incorrect in SpC9.8</t>
  </si>
  <si>
    <t>The guidance will be included in the RFPR Guidance - this has now been corrected at 9.8.5 c).
RFPR has been consulted on and will continue to be consulted on before the beginning of ED2.</t>
  </si>
  <si>
    <t xml:space="preserve">9.8.3 and 9.8.5 </t>
  </si>
  <si>
    <t>Can the wording make it clearer that the directors are opining on the values in the template rather than the template itself, which is something Ofgem prescribes and DNOs have no control over.</t>
  </si>
  <si>
    <t>9.8.3 c</t>
  </si>
  <si>
    <t>RFPR RIGs is not the official name of the RIGs document. Please can we include the official name?</t>
  </si>
  <si>
    <t>The official name of the document is "RIIO-2 Regulatory Financial Performance Reporting Regulatory Instructions and Guidance" which is quite a mouthful but has now been included in the statement.</t>
  </si>
  <si>
    <t>These paragraphs should start with "where this paragraph applies"</t>
  </si>
  <si>
    <t>9.8.3</t>
  </si>
  <si>
    <t>Wording does not reflect our understanding of the policy intent and there is no definition of "fair interpretation" except that provided in response to issue #4 above. Based on this definition, we propose alternative wording</t>
  </si>
  <si>
    <r>
      <t xml:space="preserve">9.8.3 Where this paragraph applies, the prescribed form for the assurance statement is as follows: 
"In accordance with the requirements of paragraph 9.8.2 of Special Condition 9.8 (Tax Reconciliation assurance statement), the Directors of [licensee] (“the licensee”) hereby certify that for the Regulatory Year [Regulatory Year t-2], in their opinion: 
(a)   the </t>
    </r>
    <r>
      <rPr>
        <u/>
        <sz val="10"/>
        <color rgb="FF000000"/>
        <rFont val="Verdana"/>
        <family val="2"/>
      </rPr>
      <t>values reported</t>
    </r>
    <r>
      <rPr>
        <sz val="10"/>
        <color rgb="FF000000"/>
        <rFont val="Verdana"/>
        <family val="2"/>
      </rPr>
      <t xml:space="preserve"> </t>
    </r>
    <r>
      <rPr>
        <strike/>
        <sz val="10"/>
        <color rgb="FF000000"/>
        <rFont val="Verdana"/>
        <family val="2"/>
      </rPr>
      <t>adjusted Calculated Tax Allowance as shown</t>
    </r>
    <r>
      <rPr>
        <sz val="10"/>
        <color rgb="FF000000"/>
        <rFont val="Verdana"/>
        <family val="2"/>
      </rPr>
      <t xml:space="preserve"> in the Tax Reconciliation template </t>
    </r>
    <r>
      <rPr>
        <strike/>
        <sz val="10"/>
        <color rgb="FF000000"/>
        <rFont val="Verdana"/>
        <family val="2"/>
      </rPr>
      <t>is a fair representation</t>
    </r>
    <r>
      <rPr>
        <sz val="10"/>
        <color rgb="FF000000"/>
        <rFont val="Verdana"/>
        <family val="2"/>
      </rPr>
      <t xml:space="preserve"> </t>
    </r>
    <r>
      <rPr>
        <u/>
        <sz val="10"/>
        <color rgb="FF000000"/>
        <rFont val="Verdana"/>
        <family val="2"/>
      </rPr>
      <t>accurately reflect the adjustments or transactions captured in the reconciliation</t>
    </r>
    <r>
      <rPr>
        <sz val="10"/>
        <color rgb="FF000000"/>
        <rFont val="Verdana"/>
        <family val="2"/>
      </rPr>
      <t xml:space="preserve"> of the licensee’s adjusted Actual Corporation Tax Liability as shown in the licensee’s Company Tax Return (CT600) </t>
    </r>
    <r>
      <rPr>
        <u/>
        <sz val="10"/>
        <color rgb="FF000000"/>
        <rFont val="Verdana"/>
        <family val="2"/>
      </rPr>
      <t>to the Calculated Tax Allowanc</t>
    </r>
    <r>
      <rPr>
        <sz val="10"/>
        <color rgb="FF000000"/>
        <rFont val="Verdana"/>
        <family val="2"/>
      </rPr>
      <t xml:space="preserve">e; 
 (b) the Tax Reconciliation will be submitted to the Authority along with a copy of: 
i) the licensee's most recent CT600 as submitted to </t>
    </r>
    <r>
      <rPr>
        <strike/>
        <sz val="10"/>
        <rFont val="Verdana"/>
        <family val="2"/>
      </rPr>
      <t>Her</t>
    </r>
    <r>
      <rPr>
        <sz val="10"/>
        <color rgb="FF000000"/>
        <rFont val="Verdana"/>
        <family val="2"/>
      </rPr>
      <t xml:space="preserve"> </t>
    </r>
    <r>
      <rPr>
        <u/>
        <sz val="10"/>
        <color rgb="FF000000"/>
        <rFont val="Verdana"/>
        <family val="2"/>
      </rPr>
      <t>His</t>
    </r>
    <r>
      <rPr>
        <sz val="10"/>
        <color rgb="FF000000"/>
        <rFont val="Verdana"/>
        <family val="2"/>
      </rPr>
      <t xml:space="preserve"> Majesty's Revenue and Customs; 
ii) the licensee’s most recently submitted Senior Accounting Officer (SAO2) certificate as per paragraph i.; and 
iii) the licensee’s published Tax Strategy; 
            (c) where appropriate, further information has also been provided to support and explain reconciling items in accordance with the RIIO-2 Regulatory Financial Performance Reporting Regulatory Instructions and Guidance; 
      (d) all adjustments made have been appropriately explained in the Tax Reconciliation supporting commentary; and 
   (e) reconciling differences have been appropriately explained and any remaining, unexplained differences are considered immaterial, in aggregate." </t>
    </r>
  </si>
  <si>
    <t>The word Directors  should not be capitalised unless it is meant to be a defined term</t>
  </si>
  <si>
    <t>lower case director</t>
  </si>
  <si>
    <r>
      <t>Company Tax Return</t>
    </r>
    <r>
      <rPr>
        <sz val="12"/>
        <color theme="1"/>
        <rFont val="Verdana"/>
        <family val="2"/>
      </rPr>
      <t xml:space="preserve"> </t>
    </r>
    <r>
      <rPr>
        <sz val="12"/>
        <color theme="1"/>
        <rFont val="Cambria"/>
        <family val="1"/>
      </rPr>
      <t> -  Does not appear in definitions s/s</t>
    </r>
  </si>
  <si>
    <t>Needs to be a defined term</t>
  </si>
  <si>
    <t>sub-bulleting formatting needs to be corrected</t>
  </si>
  <si>
    <t>Sub bullet includes the word Tax Strategy - suggest this is lower case as it is not a defined term</t>
  </si>
  <si>
    <t>Change to lower case</t>
  </si>
  <si>
    <t>Change Her Majesty to His Majesty</t>
  </si>
  <si>
    <t>9.8.5</t>
  </si>
  <si>
    <t>This item states: "all adjustments made have been appropriately explained in the Tax Reconciliation supporting commentary; and".  We consider that this should change as this scenario is where there are unexplained differences</t>
  </si>
  <si>
    <t>NEW Strategic Innovation Fund [SpC 9.9 in ED2]</t>
  </si>
  <si>
    <t>Drafting should be corrected to 'SIFt is the …' - Don't need to say SIFt term.</t>
  </si>
  <si>
    <t>Agree - change made throughout licence condition</t>
  </si>
  <si>
    <t>The phrase 'net amount of' is not needed, drafting reads better as 'SIFt is SIF Funding less…'</t>
  </si>
  <si>
    <t>We believe that the detail of how the mechanism should work needs to be set out within the licence rather than stating that it can be set at a later date via direction.</t>
  </si>
  <si>
    <t>Disagree - it is desirable to retain flexibility to direct how SIF Returned Project Revenues is returned or retained via licence. This is because the timing and nature of any funding returns will be dependent on the individual SIF project and therefore how the funds are returned should not be specified up front.</t>
  </si>
  <si>
    <t>NGESO is used here but System Operator is used in the RIIO-ED1 NIC condition</t>
  </si>
  <si>
    <t>Use one or the other for consistency throughout the licence?</t>
  </si>
  <si>
    <t>Drafting change made to use System Operator</t>
  </si>
  <si>
    <t>Insert comma after "licensee" consistent with XX.7</t>
  </si>
  <si>
    <t>"Customer" is a defined term i.e. any person who is supplied or requires to be supplied with electricity etc. Will the Authority actually direct how SIF Returned Project Revenues should be paid to Customers or should "Customers" say "Electricity Suppliers"?</t>
  </si>
  <si>
    <t>Drafting change made to change reference from customers to System Operator, since DNOs will be making payments to ESO rather than directly paying customers.</t>
  </si>
  <si>
    <t>If the Sif Governance Document feeds in to how the SIFt term is calculated,  we think aspects of the SIF Governance Document should be given the status of the licence ie there should be published methodology where appropriate.</t>
  </si>
  <si>
    <t>The SIF licence condition already states how SIFt is calculated for DNOs - "SIFt is SIF Funding less any SIF Funding Return for the Regulatory Year that is to be paid to the licensee by the System Operator". We do not believe further provisions are necessary to confirm how SIFt is calculated.</t>
  </si>
  <si>
    <t>XX.9</t>
  </si>
  <si>
    <t xml:space="preserve">This requires compliance with SIF Governance Document. We need to review SIF Governance Document which has not yet been published by Ofgem.  This condition will therefore need to be assessed following publication of that guidance.  Without sight of this Associated Document, it is not possible to fully comment on this licence condition.  </t>
  </si>
  <si>
    <t>The SIF Governance Document will be consulted on prior to its introduction for ED2. The plan is to update the SIF Governance Document used for other RIIO-2 sectors to make it applicable to ED2.</t>
  </si>
  <si>
    <t xml:space="preserve">The SIF Project Direction sets conditions that must be satisfied in order for funding to be obtained, (as determined in accordance with the SIF Governance Document). If the SIF Governance Document is subject to change by direction, there is uncertainty surrounding whether the criteria change would have resulted in SPEN acting differently. We do not expect such directions to be unreasonable but would welcome clarity on how this uncertainy might be addressed in processes prior to the direction.   </t>
  </si>
  <si>
    <t>The process for updating associated documents (now in SpC 1.3) provides that updates will be consulted on prior to direction.</t>
  </si>
  <si>
    <t xml:space="preserve">SIF Governance Document is issued and amended by direction.  SPEN cannot be expected to comply with guidance if that guidance does not exist.   </t>
  </si>
  <si>
    <t>The SIF Governance Document will be consulted on prior to its introduction for ED2. The plan is to update the SIF Governance Document used for other RIIO-2 sectors to make it applicable to ED2.
Additionally the process for updating associated documents (now in SpC 1.3) provides that updates will be consulted on prior to direction.</t>
  </si>
  <si>
    <t>Should this paragraph be expressed as a formula?</t>
  </si>
  <si>
    <t>No change made, in our view expresiing it as a formula would not improve clarity</t>
  </si>
  <si>
    <t>In the absence of the PCFH and PCFM, it is important that all algebra is complete and set out algebraically to allow DNOs to check it works as intended, and to assist the process of checking the Financial Instruments, once available</t>
  </si>
  <si>
    <t>No specific drafting changes suggested.</t>
  </si>
  <si>
    <t>XX.5 (c)</t>
  </si>
  <si>
    <t>"transfer" should be "pay" to be consistent with XX.4</t>
  </si>
  <si>
    <t>Change "transfer" to "pay"</t>
  </si>
  <si>
    <t>Add "should" after "Revenues" on first line, delete "should" in (a) and delete "how they should" in (b)</t>
  </si>
  <si>
    <t>XX.12</t>
  </si>
  <si>
    <t xml:space="preserve">Minor change </t>
  </si>
  <si>
    <t>Delete XX.12 as it doesn't have a paragraph</t>
  </si>
  <si>
    <t>As per NIC, for funding return what is the consultation process before a value is directed?</t>
  </si>
  <si>
    <t xml:space="preserve">Consistent with the approach of the NIC in RIIO-1, we do not seek to consult on the value of SIFt. This is because the value of SIFt is a means to implement our SIF funding decisions on which projects receive funding and are due to return funds after completion. </t>
  </si>
  <si>
    <t>As per NIA, when will we see te SIF governance doc and it is sensibke to table such ADs at the same time as the LC</t>
  </si>
  <si>
    <t>DNOs have been provided a list of associated documents which contains some indicative dates for review. 
The SIF Governance Document will be consulted on prior to its introduction for ED2. The plan is to update the SIF Governance Document used for other RIIO-2 sectors to make it applicable to ED2.
Additionally the process for updating associated documents (now in SpC 1.3) provides that updates will be consulted on prior to direction.</t>
  </si>
  <si>
    <t>In the absence of the PCFH and PCFM, it is important that all algebra is complete and set out algebraically to allow DNOs to check it works as intended, and to assist the process of checking the Financial Instruments, once available.</t>
  </si>
  <si>
    <t>Further to point 11, in the absence of the PCFH and PCFM, it is important that all algebra is complete and set out algebraically to allow DNOs to check it works as intended, and to assist the process of checking the Financial Instruments, once available.</t>
  </si>
  <si>
    <t>Part A heading and XX.4</t>
  </si>
  <si>
    <t>Would it be better to remove the "the" so it reads: 
Determination of the value of SIFt   
XX.4 The value of SIFt is…</t>
  </si>
  <si>
    <t>XX.4 (in support of the point above)</t>
  </si>
  <si>
    <t xml:space="preserve">We encourage Ofgem to be explicit that there will be a consultation before Ofgem directs the value. </t>
  </si>
  <si>
    <t>In relation to Ofgem calculating and directing the value of the SIF term, can Ofgem provide some indication of when we might see the SIF Governance Document?</t>
  </si>
  <si>
    <t>The SIF Governance Document Version will be consulted on prior to its introduction for ED2. The plan is to update the SIF Governance Document used for other RIIO-2 sectors to make it applicable to ED2. The current updated version 2 was directed on 23 September and is available here https://www.ofgem.gov.uk/publications/updated-sif-governance-document
Additionally the process for updating associated documents (now in SpC 1.3) provides that updates will be consulted on prior to direction.</t>
  </si>
  <si>
    <t>9.10 Special Condition Margins on licensee’s Connection Activities</t>
  </si>
  <si>
    <t>Text differs from original CRC 2K.4 - unsure why this is the case.</t>
  </si>
  <si>
    <t>We will review this but would be grateful of clarification of what part has been missed/changed and we will review further.</t>
  </si>
  <si>
    <t>9.10.9</t>
  </si>
  <si>
    <t>Reporting requirement may be duplicative if all aspects of Legal Reqs Test are provided elsewhere.</t>
  </si>
  <si>
    <t>As discussed at the policy WG on 25 June, we would welcome feedback from DNOs where this information is already provided. We will then review the need to keep this requirement in the licence.</t>
  </si>
  <si>
    <t>Does it need to be made explicit that the unregulated margin can be unlimited?</t>
  </si>
  <si>
    <t>No. Definition of Unregulated Margin includes the wording "is not limited in its amount by any provision of this licence."</t>
  </si>
  <si>
    <t>9.10.7</t>
  </si>
  <si>
    <t>Will there be an ability for licensees to submit a Competition Notice within-period? If no, then references to Competition Notice (and related conditions) can be removed.</t>
  </si>
  <si>
    <r>
      <rPr>
        <sz val="10"/>
        <color rgb="FF000000"/>
        <rFont val="Verdana"/>
        <family val="2"/>
      </rPr>
      <t>No decision has been made but we will consider this further and come back via the policy WG in August. However, we note paragraph 6.3 of the decision to launch the competition review "In relation to specifically re-running this competition review during RIIO-ED2; we will only consider this, if we consider that sufficient evidence has been provided that doing so will likely lead to consumer benefit and that this work should be a priority use of Ofgem resource". This was silent on DNO-triggered Competition Notices but policy intent from our perspective was to not repeat the assessment within ED2 without a strong case to do so. (</t>
    </r>
    <r>
      <rPr>
        <sz val="10"/>
        <color rgb="FF1F497D"/>
        <rFont val="Verdana"/>
        <family val="2"/>
      </rPr>
      <t>https://www.ofgem.gov.uk/publications/decision-proposal-review-competition-electricity-connections-market-riio-ed2</t>
    </r>
    <r>
      <rPr>
        <sz val="10"/>
        <color rgb="FF000000"/>
        <rFont val="Verdana"/>
        <family val="2"/>
      </rPr>
      <t xml:space="preserve">) </t>
    </r>
  </si>
  <si>
    <t>Alternative RMS. Could this be deleted if not allowing Competition Notice(s) as per the comment above?</t>
  </si>
  <si>
    <t>Agreed. If we conclude that a Competition Notice is not to be submitted within-period, then we could remove the Alternative RMS section.</t>
  </si>
  <si>
    <t>9.10.22(a)</t>
  </si>
  <si>
    <t>Check DGLV works with this definition.</t>
  </si>
  <si>
    <t>We will check this and update the condition if required.</t>
  </si>
  <si>
    <t>9.10.2</t>
  </si>
  <si>
    <t>Delete 'and'</t>
  </si>
  <si>
    <t>Noted, will be updated.</t>
  </si>
  <si>
    <t>9.10.3</t>
  </si>
  <si>
    <t>Tidy up the cross referencing</t>
  </si>
  <si>
    <t>9.10.22</t>
  </si>
  <si>
    <t>Capitalise 'unmetered'</t>
  </si>
  <si>
    <t>9.10.1</t>
  </si>
  <si>
    <t>We think the definition of Connection Activities should be reviewed.  We propose that the reference to a document from 2009 is replaced with the actual words from such document, and that Ofgem also treviews them  for relevance and to ensure there are no changes as a result of Access SCR decision</t>
  </si>
  <si>
    <t xml:space="preserve">Comment noted, and will continue to review this. </t>
  </si>
  <si>
    <t>Definition of Connection Charge refers to definition in SLC1 however SLC1 refers to Connection Charges (plural not singular) - will need to be corrected in one or the other place</t>
  </si>
  <si>
    <t>Comment noted and we will aim to make this change.</t>
  </si>
  <si>
    <t>Definition of Excluded Market Segment refers to as defined in SLC9.10 - but this is not clear.  We suggest paragraph 9.10.27 should be in a separate section (Not under alternative market segements)</t>
  </si>
  <si>
    <t>Licence has been updated since this comment was submitted, and we no longer have 'Alternative Market Segment' section in the licence condition</t>
  </si>
  <si>
    <t>Definition of Local Connections Market refers to SLC52 - this is ok, but is currently missing from the master definitions spreadsheet and needs to be added</t>
  </si>
  <si>
    <t>Definition has been added to master spreadsheet</t>
  </si>
  <si>
    <t>Definition of Relevant Market Segment will need to be revised if the decision is made that alternative market segments are no longer required</t>
  </si>
  <si>
    <t>Definition has been updated</t>
  </si>
  <si>
    <t>Definition of Unregulated Margin needs to be changed to reflect CRC2K becoming SpC9.10</t>
  </si>
  <si>
    <t>In addition to removal of (d),  make sure "and" appears on the end of c</t>
  </si>
  <si>
    <t>We note this is a placeholder and may be edited or removed as necessary in a future draft</t>
  </si>
  <si>
    <t>Uncertain if this is refering to a previous placeholder, but currently, we are not planning on making any changes to this paragraph</t>
  </si>
  <si>
    <t>Ofgem need to make a policy decision if they wish to set DNOs with the ability to submit a competition notice during the period, and if so, lay out by which means and process.  Depending on that decision depends on whether this para remains.  This will have a consequential impact on 9.10.6 as that cross references 9.10.7 in the first sentence.</t>
  </si>
  <si>
    <t>Changes have been made to this section in newest iteration of licence.</t>
  </si>
  <si>
    <t>Depending on the decision on whether DNOs will be able to submit a competition notice during ED2, the definition of Competition Notice needs to either be revised (if remaining) or removed</t>
  </si>
  <si>
    <t>Term has been removed</t>
  </si>
  <si>
    <t>This is also linked to the decision on competition notice, to whether this para remains or not</t>
  </si>
  <si>
    <t>9.10.10</t>
  </si>
  <si>
    <t>Cross reference in (b) should refer to 9.10.11 to 18 not 12 to 19</t>
  </si>
  <si>
    <t>Believe numbering has changed in newest iteration of licence. 9.10.10 has no part (a) or (b)</t>
  </si>
  <si>
    <t>9.10.15</t>
  </si>
  <si>
    <t>There is a circular cross-reference in this para that needs to be corrected</t>
  </si>
  <si>
    <t>Unclear, request further information to make necessary changes</t>
  </si>
  <si>
    <t>Para 2K.9 from ED1 licence provides a helpful description of the clawback direction which has been removed from this draft.  We propose this should be reinstated</t>
  </si>
  <si>
    <t>Will continue to review appropriateness of inclusion</t>
  </si>
  <si>
    <t>We note that LV,  HV and EHV abreviations have been expanded to low voltage etc.  It should be recognised that this may have a knock on effect eg in RIGS.</t>
  </si>
  <si>
    <t>Comment noted. Under review</t>
  </si>
  <si>
    <t>The terms low voltage, high voltage and extra high voltage need to be defined by voltage value.</t>
  </si>
  <si>
    <t>ENWL consider the alternative market segments is not necessary and can be removed.  This is also linked to the decision to be made on the ability to submit a Competition Notice</t>
  </si>
  <si>
    <t>Newest iteration of licence conditon does not have a section on 'Alternative Market Segments'</t>
  </si>
  <si>
    <t>Suggested drafting clarification on first sentence of 9.10.7 - see column F.</t>
  </si>
  <si>
    <r>
      <t xml:space="preserve">The licensee may submit a Competition Notice to the Authority to demonstrate evidence of effective competition in any of the Relevant Market Segments </t>
    </r>
    <r>
      <rPr>
        <sz val="10"/>
        <color rgb="FFFF0000"/>
        <rFont val="Verdana"/>
        <family val="2"/>
      </rPr>
      <t xml:space="preserve">where the Authority has determined that there is not effective competition. </t>
    </r>
  </si>
  <si>
    <t>Part D 9.10.20 / 9.10.19</t>
  </si>
  <si>
    <t>If Ofgem does not agree that Part D should be removed, if it is to be retained we think the formulation currently provided for the form of directors' statement should more closely align with that in ED1, which is a more appropriate formulation.</t>
  </si>
  <si>
    <t>Suggest following a forumulation more closely aligned to that in ED1 for the statement.</t>
  </si>
  <si>
    <t>Agreed but unnecessary if the reporting requirement is removed.</t>
  </si>
  <si>
    <t>Minor comment - latest version seems to add a new blank para 9.10.10 which has knocked out numbering. Understand cross-refs will be swept up in due course.</t>
  </si>
  <si>
    <t>Comment noted. Numbering has now been fixed.</t>
  </si>
  <si>
    <t>9.10.20</t>
  </si>
  <si>
    <t>Align date with other July reporting</t>
  </si>
  <si>
    <t>Change "30" to "31"</t>
  </si>
  <si>
    <t>9.10.24(a) and (b)</t>
  </si>
  <si>
    <t>Change "Relevant Market Segments" to "a Relevant Market Segment"</t>
  </si>
  <si>
    <t>Confirm whether the clawback date referred in the condition can be in a previous price control period.</t>
  </si>
  <si>
    <t xml:space="preserve">Change "for licensees" to "for the licensee" </t>
  </si>
  <si>
    <t>Defined term - Connection Activities</t>
  </si>
  <si>
    <t xml:space="preserve">We think the better term to use for this condition is Contestable Connection Activities - this is currently in the planned to be deleted list </t>
  </si>
  <si>
    <t>Defined term - Relevant Market Segments</t>
  </si>
  <si>
    <t>Defined term - Demand Customers</t>
  </si>
  <si>
    <t>Consideration needs to be given to any definitions alongside the Access SCR code changes</t>
  </si>
  <si>
    <t>9.10.18</t>
  </si>
  <si>
    <t>the word relevant should be deleted - it is not required</t>
  </si>
  <si>
    <t>9.11.7</t>
  </si>
  <si>
    <t>"Not" needs inserting in the paragraph.</t>
  </si>
  <si>
    <r>
      <t xml:space="preserve">The total charge set by the licensee in respect of the provision under Standard Condition 34 of any type of Electricity Meter </t>
    </r>
    <r>
      <rPr>
        <b/>
        <sz val="10"/>
        <color theme="1"/>
        <rFont val="Verdana"/>
        <family val="2"/>
      </rPr>
      <t>not</t>
    </r>
    <r>
      <rPr>
        <sz val="11"/>
        <color theme="1"/>
        <rFont val="Calibri"/>
        <family val="2"/>
        <scheme val="minor"/>
      </rPr>
      <t xml:space="preserve"> provided  for by Parts B to E must at no time exceed the value derived from the following formula:</t>
    </r>
  </si>
  <si>
    <t>Special Condition 9.15 Assistance for high-cost distribution areas [SSEH only]</t>
  </si>
  <si>
    <t>9.15.1</t>
  </si>
  <si>
    <t xml:space="preserve">It would be clearer if this paragaph included reference to High-cost Distribution Payments to avoid any confusion. </t>
  </si>
  <si>
    <r>
      <t xml:space="preserve">This condition sets out obligations on the licensee in relation to </t>
    </r>
    <r>
      <rPr>
        <sz val="12"/>
        <color rgb="FFFF0000"/>
        <rFont val="Cambria"/>
        <family val="1"/>
      </rPr>
      <t xml:space="preserve">High-cost Distribution Payments. </t>
    </r>
  </si>
  <si>
    <t>PCFM Guidance document</t>
  </si>
  <si>
    <t>The PCFM Guidance needs significantly more work to make it fit for purpose and therefore we have not commented on it in detail at this time</t>
  </si>
  <si>
    <t>Large parts of the Handbook are missing making it impossible to review and provide comment.</t>
  </si>
  <si>
    <t>6.1 (and others)</t>
  </si>
  <si>
    <t>General point - the ED2 PCFM needs updating for new terms.</t>
  </si>
  <si>
    <t>The sentence needs updating.</t>
  </si>
  <si>
    <t>Interchangeable use of Authority and Ofgem.  Suggest make consistent.</t>
  </si>
  <si>
    <t>Defined terms referenced in some paragraphs which aren't currently listed in the Glossary.  Can only be checked once the Glossary is completed.</t>
  </si>
  <si>
    <t>6.2 - Footnote 1</t>
  </si>
  <si>
    <t>The footnote refers to the tax clawback policy allowing some headroom.  It needs to be more specific.</t>
  </si>
  <si>
    <t>6.31 and 6.42</t>
  </si>
  <si>
    <t>Refers to Part A of Spc 2.2.  There is no Part A.</t>
  </si>
  <si>
    <t>Refers to Part B of Spc 2.2.  There is no Part B.</t>
  </si>
  <si>
    <t>Does this need to additionally say something about the process?</t>
  </si>
  <si>
    <t>Should this section include something on superdeductions?</t>
  </si>
  <si>
    <t>PCFH 2.18</t>
  </si>
  <si>
    <r>
      <t xml:space="preserve">Page 2.18 states: "Where any PCFM Variable Value relies on a third-party publication that ceases to be published or no longer contains the value required, the value from the most recent publication that did contain the value, </t>
    </r>
    <r>
      <rPr>
        <u/>
        <sz val="10"/>
        <rFont val="Verdana"/>
        <family val="2"/>
      </rPr>
      <t>or an alternate input agreed to by the Authority</t>
    </r>
    <r>
      <rPr>
        <sz val="10"/>
        <rFont val="Verdana"/>
        <family val="2"/>
      </rPr>
      <t xml:space="preserve"> must be used." 
This may not be appropriate and could result in distortions. A similar issue was raised earlier in the process but the PCFM issues log hasn’t been provided.</t>
    </r>
  </si>
  <si>
    <r>
      <t xml:space="preserve">We propose the following: “where any PCFM Variable Value relies on a third-party publication that ceases to be published or no longer contains the value required, </t>
    </r>
    <r>
      <rPr>
        <u/>
        <sz val="10"/>
        <rFont val="Verdana"/>
        <family val="2"/>
      </rPr>
      <t>Ofgem will consult on an alternative approach</t>
    </r>
    <r>
      <rPr>
        <sz val="10"/>
        <rFont val="Verdana"/>
        <family val="2"/>
      </rPr>
      <t>. The value from the most recent publication should be used until this can be updated with the value calculated under the new approach; the effect of which will be trued up as part of the Annual Iteration Process”.</t>
    </r>
  </si>
  <si>
    <t>PCFH 6.44</t>
  </si>
  <si>
    <t xml:space="preserve">Paragraph 6.44 of PCFH sets out that any directed adjustment should “ensure the tax allowance is a fair representation of the licensee's Actual Corporation Tax Liability”.
This does not reflect our understanding of Ofgem’s policy.  </t>
  </si>
  <si>
    <t xml:space="preserve">The text should read “reverse the effect of the material, unexplained difference between the Calculated Tax Allowance and Actual Corporation Tax Liability” </t>
  </si>
  <si>
    <t>PCFH 7.2</t>
  </si>
  <si>
    <r>
      <t xml:space="preserve">Paragraph 7.2 states: "... Two pension scheme valuations are expected in the RIIO-ED2 price control period, as set out in Table 7.1, with </t>
    </r>
    <r>
      <rPr>
        <u/>
        <sz val="10"/>
        <rFont val="Verdana"/>
        <family val="2"/>
      </rPr>
      <t>only the first</t>
    </r>
    <r>
      <rPr>
        <sz val="10"/>
        <rFont val="Verdana"/>
        <family val="2"/>
      </rPr>
      <t xml:space="preserve"> of these expected to result in publication of revised allowances within the period." 
We understand that both the 31 March 2022 and 31 March 2024 scheme valuations will impact allowances during RIIO-ED2, with the 31 March 2024 valuation impacting EDE allowances from 2027/28.</t>
    </r>
  </si>
  <si>
    <t>PCFH 7.34</t>
  </si>
  <si>
    <r>
      <t xml:space="preserve">Paragraph 7.34 refers to "...inequitable charges for consumers arising from using the </t>
    </r>
    <r>
      <rPr>
        <u/>
        <sz val="10"/>
        <rFont val="Verdana"/>
        <family val="2"/>
      </rPr>
      <t>time value of money in</t>
    </r>
    <r>
      <rPr>
        <sz val="10"/>
        <rFont val="Verdana"/>
        <family val="2"/>
      </rPr>
      <t xml:space="preserve"> paragraphs Error! Reference source not found. and Error! Reference source not found. in ascertaining the cumulative payment history variance" (sic) in the RIIO-ED2 Handbook which is a change from "inequitable charges for consumers arising from using the </t>
    </r>
    <r>
      <rPr>
        <u/>
        <sz val="10"/>
        <rFont val="Verdana"/>
        <family val="2"/>
      </rPr>
      <t>WACC</t>
    </r>
    <r>
      <rPr>
        <sz val="10"/>
        <rFont val="Verdana"/>
        <family val="2"/>
      </rPr>
      <t xml:space="preserve"> to account for the time value of money in ascertaining the cumulative payment history variance" in the RIIO-ED1 Handbook.</t>
    </r>
  </si>
  <si>
    <t>PCFH 7.38 (a)</t>
  </si>
  <si>
    <r>
      <t xml:space="preserve">The wording of this sub-paragraph has been changed from "the Authority can </t>
    </r>
    <r>
      <rPr>
        <u/>
        <sz val="10"/>
        <rFont val="Verdana"/>
        <family val="2"/>
      </rPr>
      <t>reasonably establish</t>
    </r>
    <r>
      <rPr>
        <sz val="10"/>
        <rFont val="Verdana"/>
        <family val="2"/>
      </rPr>
      <t xml:space="preserve"> that adopting the recommendations would not conflict with statutory and regulatory factors affecting the relevant pension schemes" in the RIIO-ED1 Handbook to "the Authority </t>
    </r>
    <r>
      <rPr>
        <u/>
        <sz val="10"/>
        <rFont val="Verdana"/>
        <family val="2"/>
      </rPr>
      <t>considers</t>
    </r>
    <r>
      <rPr>
        <sz val="10"/>
        <rFont val="Verdana"/>
        <family val="2"/>
      </rPr>
      <t xml:space="preserve"> that adopting the recommendations would not conflict with statutory and regulatory factors affecting the relevant pension schemes" in the draft RIIO-ED2 Handbook. 
Recommendations should not be made without a level of evidence that they are appropriate; this change allows a degree of discretion to the Authority and removes the requirement for such evidence. The RIIO-ED1 wording should be reinstated.</t>
    </r>
  </si>
  <si>
    <t xml:space="preserve">PCFH 7.38 (c) </t>
  </si>
  <si>
    <r>
      <t xml:space="preserve">The wording of this sub-paragraph has been changed from "the Authority can </t>
    </r>
    <r>
      <rPr>
        <u/>
        <sz val="10"/>
        <rFont val="Verdana"/>
        <family val="2"/>
      </rPr>
      <t>reasonably establish</t>
    </r>
    <r>
      <rPr>
        <sz val="10"/>
        <rFont val="Verdana"/>
        <family val="2"/>
      </rPr>
      <t xml:space="preserve"> that adopting the recommendations would be in the interest of consumers and would not disproportionately impact the licensee" in the RIIO-ED1 Handbook to "the Authority </t>
    </r>
    <r>
      <rPr>
        <u/>
        <sz val="10"/>
        <rFont val="Verdana"/>
        <family val="2"/>
      </rPr>
      <t>considers</t>
    </r>
    <r>
      <rPr>
        <sz val="10"/>
        <rFont val="Verdana"/>
        <family val="2"/>
      </rPr>
      <t xml:space="preserve"> that adopting the recommendations would be in the interests of consumers and would not disproportionately impact the licensee" in the draft RIIO-ED2 Handbook. 
Recommendations should not be made without a level of evidence that they are appropriate; this change allows a degree of discretion to the Authority and removes the requirement for such evidence. The RIIO-ED1 wording should be reinstated.</t>
    </r>
  </si>
  <si>
    <t>PCFH 7.38(d)</t>
  </si>
  <si>
    <r>
      <t xml:space="preserve">PCFH paragraph 7.38 (d) Wording has been changed from "the Authority </t>
    </r>
    <r>
      <rPr>
        <u/>
        <sz val="10"/>
        <rFont val="Verdana"/>
        <family val="2"/>
      </rPr>
      <t>reasonably believes</t>
    </r>
    <r>
      <rPr>
        <sz val="10"/>
        <rFont val="Verdana"/>
        <family val="2"/>
      </rPr>
      <t xml:space="preserve"> it is practical for the licensee to adopt the recommendations." in the RIIO-ED1 Handbook to "the Authority </t>
    </r>
    <r>
      <rPr>
        <u/>
        <sz val="10"/>
        <rFont val="Verdana"/>
        <family val="2"/>
      </rPr>
      <t>considers</t>
    </r>
    <r>
      <rPr>
        <sz val="10"/>
        <rFont val="Verdana"/>
        <family val="2"/>
      </rPr>
      <t xml:space="preserve"> it is practical for the licensee to adopt the recommendations." in the draft RIIO-ED2 Handbook. 
This change removes the requirement the Authority's views to be reasonable. The RIIO-ED1 wording should be reinstated.</t>
    </r>
  </si>
  <si>
    <t>PCFH 7.49</t>
  </si>
  <si>
    <r>
      <t xml:space="preserve">The definition of hDRy in paragraph 7.49 has been changed to "means the discount rate values under any alternative discounting basis determined by the Authority in the relevant reasonableness review for year y (see 7.28 7.28e)) or, where no alternative discounting basis has been specified, the </t>
    </r>
    <r>
      <rPr>
        <u/>
        <sz val="10"/>
        <rFont val="Verdana"/>
        <family val="2"/>
      </rPr>
      <t>time value of money</t>
    </r>
    <r>
      <rPr>
        <sz val="10"/>
        <rFont val="Verdana"/>
        <family val="2"/>
      </rPr>
      <t xml:space="preserve"> as described in paragraphs Error! Reference source not found. and Error! Reference source not found.." (sic) from "hDRy means the discount rate values under any alternative discounting basis determined by the Authority in the relevant reasonableness review for year y (see row 6(f) of table 3.8) or, where no alternative discounting basis has been specified, the </t>
    </r>
    <r>
      <rPr>
        <u/>
        <sz val="10"/>
        <rFont val="Verdana"/>
        <family val="2"/>
      </rPr>
      <t>Vanilla Weighted Average Cost of Capital</t>
    </r>
    <r>
      <rPr>
        <sz val="10"/>
        <rFont val="Verdana"/>
        <family val="2"/>
      </rPr>
      <t xml:space="preserve"> applicable to the licensee during year y" in the RIIO-ED1 Handbook. 
Although it is unclear which paragraph is being referred to, this appears to be a change to the PDAM methodology, which should remain consistent between the RIIO-ED1 and RIIO-ED2 Handbooks. Changing the PDAM calculations would be a contradiction of Ofgem's stated policy in paragraph 10.88 of the RIIO-ED2 Draft Determinations, which states "In line with our SSMD we are making no changes to the pension-setting process for RIIO-ED2 on the basis that the pensions triennial review sits outside of the price control review".
The RIIO-ED1 wording should be reinstated.</t>
    </r>
  </si>
  <si>
    <t>PCFH 7.52</t>
  </si>
  <si>
    <r>
      <t xml:space="preserve">The definition of PhDRy in paragraph 7.52 has been changed to "the discount rate for payment history allowances for year y proposed by the licensee, or the rate forecast for year y according to the licensee’s proposed basis of determining discount rates, in either case framed in accordance with paragraph 7.25. Such a proposal may relate PhDRy to the value of DR, the </t>
    </r>
    <r>
      <rPr>
        <u/>
        <sz val="10"/>
        <rFont val="Verdana"/>
        <family val="2"/>
      </rPr>
      <t>time value of money</t>
    </r>
    <r>
      <rPr>
        <sz val="10"/>
        <rFont val="Verdana"/>
        <family val="2"/>
      </rPr>
      <t xml:space="preserve"> or rates of return on asset-backed arrangements. In the absence of any proposal, PhDRy is the </t>
    </r>
    <r>
      <rPr>
        <u/>
        <sz val="10"/>
        <rFont val="Verdana"/>
        <family val="2"/>
      </rPr>
      <t>time value of money in period rr+1</t>
    </r>
    <r>
      <rPr>
        <sz val="10"/>
        <rFont val="Verdana"/>
        <family val="2"/>
      </rPr>
      <t xml:space="preserve"> calculated in accordance with paragraphs Error! Reference source not found. and Error! Reference source not found.." (sic) from "PhDRy means the discount rate for payment history allowances for year y proposed by the licensee, or the rate forecast for year y according to the licensee’s proposed basis of determining discount rates, in either case framed in accordance with paragraph 3.42. Such a proposal may relate PhDRy to the value of DR, the value of </t>
    </r>
    <r>
      <rPr>
        <u/>
        <sz val="10"/>
        <rFont val="Verdana"/>
        <family val="2"/>
      </rPr>
      <t>WACC</t>
    </r>
    <r>
      <rPr>
        <sz val="10"/>
        <rFont val="Verdana"/>
        <family val="2"/>
      </rPr>
      <t xml:space="preserve"> or rates of return on asset-backed arrangements. In the absence of any proposal, PhDRy is </t>
    </r>
    <r>
      <rPr>
        <u/>
        <sz val="10"/>
        <rFont val="Verdana"/>
        <family val="2"/>
      </rPr>
      <t>WACCrr+1</t>
    </r>
    <r>
      <rPr>
        <sz val="10"/>
        <rFont val="Verdana"/>
        <family val="2"/>
      </rPr>
      <t>." in the RIIO-ED1 Handbook. 
Although it is unclear which paragraph is being referred to, this appears to be a change to the PDAM methodology, which should remain consistent between the RIIO-ED1 and RIIO-ED2 Handbooks. Changing the PDAM calculations would be a contradiction of Ofgem's stated policy in paragraph 10.88 of the RIIO-ED2 Draft Determinations, which states "In line with our SSMD we are making no changes to the pension-setting process for RIIO-ED2 on the basis that the pensions triennial review sits outside of the price control review". The RIIO-ED1 wording should be reinstated.</t>
    </r>
  </si>
  <si>
    <t>SpC9.4 re-opener guidance</t>
  </si>
  <si>
    <t>Will need a line by line review in policy WG to confirm whether this si applicable to ED. Different drivers compared to GD&amp;T meaning that it might not be suitable.</t>
  </si>
  <si>
    <t>LRE, DSO and Environmental reopeners may need further specific guidance</t>
  </si>
  <si>
    <r>
      <t xml:space="preserve">Will need a line by line review in policy WG to confirm whether this </t>
    </r>
    <r>
      <rPr>
        <sz val="10"/>
        <color rgb="FFFF0000"/>
        <rFont val="Verdana"/>
        <family val="2"/>
      </rPr>
      <t xml:space="preserve">is </t>
    </r>
    <r>
      <rPr>
        <sz val="11"/>
        <color theme="1"/>
        <rFont val="Calibri"/>
        <family val="2"/>
        <scheme val="minor"/>
      </rPr>
      <t xml:space="preserve">applicable to ED. Different drivers compared to GD&amp;T mean that it </t>
    </r>
    <r>
      <rPr>
        <strike/>
        <sz val="10"/>
        <color rgb="FFFF0000"/>
        <rFont val="Verdana"/>
        <family val="2"/>
      </rPr>
      <t>might</t>
    </r>
    <r>
      <rPr>
        <sz val="11"/>
        <color theme="1"/>
        <rFont val="Calibri"/>
        <family val="2"/>
        <scheme val="minor"/>
      </rPr>
      <t xml:space="preserve"> </t>
    </r>
    <r>
      <rPr>
        <sz val="10"/>
        <color rgb="FFFF0000"/>
        <rFont val="Verdana"/>
        <family val="2"/>
      </rPr>
      <t xml:space="preserve">is likely </t>
    </r>
    <r>
      <rPr>
        <sz val="11"/>
        <color theme="1"/>
        <rFont val="Calibri"/>
        <family val="2"/>
        <scheme val="minor"/>
      </rPr>
      <t xml:space="preserve">not </t>
    </r>
    <r>
      <rPr>
        <sz val="10"/>
        <color rgb="FFFF0000"/>
        <rFont val="Verdana"/>
        <family val="2"/>
      </rPr>
      <t>to be</t>
    </r>
    <r>
      <rPr>
        <sz val="11"/>
        <color theme="1"/>
        <rFont val="Calibri"/>
        <family val="2"/>
        <scheme val="minor"/>
      </rPr>
      <t xml:space="preserve"> be suitable as currently </t>
    </r>
    <r>
      <rPr>
        <sz val="10"/>
        <color rgb="FFFF0000"/>
        <rFont val="Verdana"/>
        <family val="2"/>
      </rPr>
      <t>drafted/envisaged to work.</t>
    </r>
  </si>
  <si>
    <t xml:space="preserve">For extra context our position of a more systematic view being needed is because:
- For GD/T the main drivers of reopeners were investment based, where as for ED2 the vast majority are compliance or legislative change based therefore the assessment criteria and requirements for evidence are likely to be different.
- For those of investment based reopener for ED2; Load related re-opener is an active policy topic and is likely to have it’s own set of application requirements, whilst HVPs will very likely be subject to an EJP in a process that is already well laid out and understood.
- Therefore the starting point should not neccessarily be a 'lift and shift' for ED2 and more substantial review and change is likely needed to deliver the desired outcome for both Ofgem, DNOs and stakeholders in helping support a streamlined, simplified process that enables proportionate and timely applications and assessments to meet new requirements.
</t>
  </si>
  <si>
    <t>Cover</t>
  </si>
  <si>
    <t xml:space="preserve">Doesn’t refer to ED - not flagged elsewhere in doc </t>
  </si>
  <si>
    <t>Is it "senior leadership assurance" or "senior leadership approval" which is required?</t>
  </si>
  <si>
    <t>Complete and concise are in tension, the risk of Ofgem stating concise is that a licensee doesn’t include something or full details (i.e. it is included so it is complete but to a higher level) which Ofgem use as a reason to reject an application</t>
  </si>
  <si>
    <t>2.2 footer 4</t>
  </si>
  <si>
    <t>Del as this isn’t about a BP, Ofgem has stated its requirements below for a reopener so do not cloud them by reference to an earlier and slightly different requirement….also not sent to ED officially</t>
  </si>
  <si>
    <t>Reference to "prominent place on the company website"...Needs to align with licence wording – the licensee website for DNOs is predominantly about power cuts and new connections/GE, publications such as reopeners should rightly go on the regulatory info page but that could be argued to be a few links down and not “in a prominent place”.  Google will be the way stakeholders can find such a consult</t>
  </si>
  <si>
    <t>Use of "may" to introduce the list of docs not needing to be published - the ones listed are definitely ones which should not be published.  There may be others which "may" not need to be published</t>
  </si>
  <si>
    <t>"What that adjustment should be" - does this mean a value or a description of the change – e.g. “£10m” or “an increase in the allowance for cyber”?</t>
  </si>
  <si>
    <t>Needs clarity on senority of docs</t>
  </si>
  <si>
    <t>Needs a more precise set of para references as saying "chapter 3" is too vague</t>
  </si>
  <si>
    <t>Infererence is that there is always a long and a short list - this might not always be the case and it should just refer to a short list</t>
  </si>
  <si>
    <t>3.13 second bullet</t>
  </si>
  <si>
    <t>Why is this not a do nothing option</t>
  </si>
  <si>
    <t>3.15 first bullet</t>
  </si>
  <si>
    <t>Needs caveat of "where known"</t>
  </si>
  <si>
    <t>3.20 first bullet</t>
  </si>
  <si>
    <t>Ofgem need to have issued and not just developed the templates</t>
  </si>
  <si>
    <t>3.20 second bullet</t>
  </si>
  <si>
    <t>Needs updating for ED</t>
  </si>
  <si>
    <t>3.20 fourth bullet</t>
  </si>
  <si>
    <t>Cap on Excel and trademark logo</t>
  </si>
  <si>
    <t>3.20 seventh bullet</t>
  </si>
  <si>
    <t>Doesn’t make sense - it’s the "used provided" which is unclear</t>
  </si>
  <si>
    <t>3.20 tenth bullet</t>
  </si>
  <si>
    <t>Should the bullet be split after "similar projects"?</t>
  </si>
  <si>
    <t>3.20 last bullet</t>
  </si>
  <si>
    <t>How is this different to the first bullet in 3.19?</t>
  </si>
  <si>
    <t>Surely the key points from this should be included in this guidance or we will end up have three docs to comply with e.g. licence, this guidance and the IPACEG which surely is in tension with “concise” in the opening gambit of this doc</t>
  </si>
  <si>
    <t>3.22 first and third bullets</t>
  </si>
  <si>
    <t>As per feedback on 3.21 above</t>
  </si>
  <si>
    <t>If you do not have plain engligh trained staff then this is requiring additional costs for staff to learn or be trained in this.  Instead it should be reworded to say "clearly written" of just deleted as it doesn’t add</t>
  </si>
  <si>
    <t>Annexes are required to be clear and concise - if they are just submission of existing documents they cannot be edited so there is a tension here</t>
  </si>
  <si>
    <t>Appendix 2 opening para</t>
  </si>
  <si>
    <t>What happens below the £0.5m threshold?</t>
  </si>
  <si>
    <t>Appendix 2 para 1.1</t>
  </si>
  <si>
    <t>Org context etc - does this duplicate what is in chapter 3?</t>
  </si>
  <si>
    <t>Appendix 2 para 1.4</t>
  </si>
  <si>
    <t>"for which a needs case and justification were assessed as being appropriate" - how will a licensee know this is the case?</t>
  </si>
  <si>
    <t>Appendix 2 para 1.7</t>
  </si>
  <si>
    <t>Opening sentence - the logic doesn’t flow here – licensee is asking for funding to deliver something and the requirement here is to have undertaken the scope…</t>
  </si>
  <si>
    <t>Appendix 2 para 1.8</t>
  </si>
  <si>
    <t>Is the risk mitigation exercise, a risk of not doing it or project planning risk?</t>
  </si>
  <si>
    <t>Appendix 2 para 1.10</t>
  </si>
  <si>
    <t>"detailed" is in tension with concise</t>
  </si>
  <si>
    <t>Appendix 2 para 1.10 bullets</t>
  </si>
  <si>
    <t>e.g. or etc not both - applies in other places too</t>
  </si>
  <si>
    <t>Appendix 2 para 1.14 first bullet</t>
  </si>
  <si>
    <t>Is it the type of evidence which is similar as the info provided might have been deemed inefficient by Ofgem soproviding evidence that they are efficient seems odd</t>
  </si>
  <si>
    <t>Appendix 2 para 1.14 second bullet</t>
  </si>
  <si>
    <t>Stop after "project lifecycles." - the rest is superfluous</t>
  </si>
  <si>
    <t>Appendix 2 para 1.20</t>
  </si>
  <si>
    <t>Is "assurity" slang?</t>
  </si>
  <si>
    <t>The ED1 licence condition doesn’t point to any guidance</t>
  </si>
  <si>
    <t>Appendix 3 para 1.16</t>
  </si>
  <si>
    <t>Does this still hold as ED moves into ED2?</t>
  </si>
  <si>
    <t>Appendix 4 heading above para 1.7</t>
  </si>
  <si>
    <t>Use of "preferred" infers a decision on which option hasn’t been made but it would have been by the time a submission is made</t>
  </si>
  <si>
    <t>Appendix 4 para 1.7 footer 20</t>
  </si>
  <si>
    <t>Make "options" singular as there can only be one do nothing option</t>
  </si>
  <si>
    <t>Appendix 4 para 1.10</t>
  </si>
  <si>
    <t>Add apostrophe on licensees</t>
  </si>
  <si>
    <t>Appendix 4 para 1.16</t>
  </si>
  <si>
    <t>For first two bullets the reference to "site" needs to be made "as applicable"</t>
  </si>
  <si>
    <t>What is meant by the reference to "source information"?</t>
  </si>
  <si>
    <t>Appendix 5 para 1.3</t>
  </si>
  <si>
    <t>Needa to explain why the licensee should engage with Ofgem ahead of the submission</t>
  </si>
  <si>
    <t>Appendix 5 para 1.4</t>
  </si>
  <si>
    <t>This only refers to T so hasn’t been reviewed</t>
  </si>
  <si>
    <t>Paul Measday</t>
  </si>
  <si>
    <t>Keith Noble-Nesbitt</t>
  </si>
  <si>
    <t>Introduction 1.3</t>
  </si>
  <si>
    <t>The text in 1.3 should mirror the Licence conditon 9.4</t>
  </si>
  <si>
    <t>in accoradance with SC 9.4…</t>
  </si>
  <si>
    <t>Atalla</t>
  </si>
  <si>
    <t>Text updated</t>
  </si>
  <si>
    <t>Following the Wayleaves reopener discussion, will there be a reopener for Wayleaves?</t>
  </si>
  <si>
    <t>Mark</t>
  </si>
  <si>
    <t>Chapter 3 (3.8-3.10)</t>
  </si>
  <si>
    <t xml:space="preserve">Needs case not always appropriate </t>
  </si>
  <si>
    <t xml:space="preserve">Add where relevent to 3.9 or specify in specific reopener annexes what is applcaible or not. </t>
  </si>
  <si>
    <t xml:space="preserve">Atalla </t>
  </si>
  <si>
    <t>Text updated in 3.9</t>
  </si>
  <si>
    <t xml:space="preserve">Updates to incorprate ED to Row 1. </t>
  </si>
  <si>
    <t xml:space="preserve">ED added </t>
  </si>
  <si>
    <t xml:space="preserve">Cyber to amalgimated </t>
  </si>
  <si>
    <t>Gio</t>
  </si>
  <si>
    <t>CAM sectors should also be listed there</t>
  </si>
  <si>
    <t>(ET, GT, GD and ED)</t>
  </si>
  <si>
    <t>ED added</t>
  </si>
  <si>
    <t xml:space="preserve">List of ED reopener - all reopeners to be incl </t>
  </si>
  <si>
    <t>List to be updated</t>
  </si>
  <si>
    <t>Atalla/Mark</t>
  </si>
  <si>
    <t>6 additonal reopener added (without guidance) wayleaves TBC</t>
  </si>
  <si>
    <t>Apendix11</t>
  </si>
  <si>
    <t>would it be possibel to have a review fo thie Appendix [rior to Infromal consutlation</t>
  </si>
  <si>
    <t>clarity on the fact that this appendix only applies to cases where the Authority is triggering the ESR re-opener, would be helpful.</t>
  </si>
  <si>
    <t>Have added the text "additional re-opener window" in the 2nd, 3rd and final paragraph of this re-opener.</t>
  </si>
  <si>
    <r>
      <t xml:space="preserve">"Re-openers are a type of RIIO uncertainty mechanism. Depending on their design, they allow Ofgem to adjust a licensee’s allowances (in some cases up and in some cases down), outputs and delivery dates in response to changing circumstances during the price control period. </t>
    </r>
    <r>
      <rPr>
        <sz val="10"/>
        <color rgb="FFFF0000"/>
        <rFont val="Verdana"/>
        <family val="2"/>
      </rPr>
      <t xml:space="preserve">Ofgem can do this by direction rather than by a statutory consultation. Re-openers may be cross sector, sector specific or bespoke to an individual licensee."
</t>
    </r>
    <r>
      <rPr>
        <sz val="10"/>
        <rFont val="Verdana"/>
        <family val="2"/>
      </rPr>
      <t xml:space="preserve"> - this does not apply in the context of the Net Zero Re-opener</t>
    </r>
  </si>
  <si>
    <t>Make clear there are some exceptions to this statement</t>
  </si>
  <si>
    <t>Error in drafting</t>
  </si>
  <si>
    <r>
      <rPr>
        <sz val="10"/>
        <rFont val="Verdana"/>
        <family val="2"/>
      </rPr>
      <t>"1.3 In</t>
    </r>
    <r>
      <rPr>
        <sz val="10"/>
        <color rgb="FFFF0000"/>
        <rFont val="Verdana"/>
        <family val="2"/>
      </rPr>
      <t xml:space="preserve"> accordance</t>
    </r>
    <r>
      <rPr>
        <sz val="10"/>
        <rFont val="Verdana"/>
        <family val="2"/>
      </rPr>
      <t xml:space="preserve"> with S</t>
    </r>
    <r>
      <rPr>
        <sz val="10"/>
        <color rgb="FFFF0000"/>
        <rFont val="Verdana"/>
        <family val="2"/>
      </rPr>
      <t>p</t>
    </r>
    <r>
      <rPr>
        <sz val="10"/>
        <rFont val="Verdana"/>
        <family val="2"/>
      </rPr>
      <t>C 9.4…"</t>
    </r>
  </si>
  <si>
    <t xml:space="preserve">1.3 bullet 3 </t>
  </si>
  <si>
    <t>It is currently unclear how this does or does not align with DAG requirements.</t>
  </si>
  <si>
    <t>The reference needs to be clear that cyber is redacted.</t>
  </si>
  <si>
    <r>
      <t xml:space="preserve">"1.7 Appendices 2 – 11 contain guidance and requirements for the preparation of applications for specific Re-opener mechanisms </t>
    </r>
    <r>
      <rPr>
        <sz val="10"/>
        <color rgb="FFFF0000"/>
        <rFont val="Verdana"/>
        <family val="2"/>
      </rPr>
      <t>with the exception of appendix 4 which is redacted from this document.</t>
    </r>
    <r>
      <rPr>
        <sz val="10"/>
        <rFont val="Verdana"/>
        <family val="2"/>
      </rPr>
      <t xml:space="preserve">" </t>
    </r>
  </si>
  <si>
    <t>For ED 2.2 should be replaced with requirement for it to be aligned with DAG requirements.</t>
  </si>
  <si>
    <t>2.2 footnote 4 - These requirements are similar to our letter to the CEOs of licensees on 4 June 2019 - https://www.ofgem.gov.uk/publications-and-updates/companies-provide-assurance-ahead-riio2-business-plan-submission-deadline</t>
  </si>
  <si>
    <t>That letter and correspondence does not apply to ED.</t>
  </si>
  <si>
    <t>ordering of content - 3.4</t>
  </si>
  <si>
    <t xml:space="preserve">We suggest that 3.4 move up to directly follow 3.2 as these two paras logically tie together. </t>
  </si>
  <si>
    <t>Reference to licence conditions needed as some set out requirements on DNOs under an application.</t>
  </si>
  <si>
    <r>
      <t xml:space="preserve">"3.5 This chapter should be read in conjunction with the relevant mechanism-specific appendices to this document </t>
    </r>
    <r>
      <rPr>
        <sz val="10"/>
        <color rgb="FFFF0000"/>
        <rFont val="Verdana"/>
        <family val="2"/>
      </rPr>
      <t>and the relevant licence condition(s).</t>
    </r>
    <r>
      <rPr>
        <sz val="10"/>
        <rFont val="Verdana"/>
        <family val="2"/>
      </rPr>
      <t>"</t>
    </r>
  </si>
  <si>
    <t>header of Gas Distribution</t>
  </si>
  <si>
    <t xml:space="preserve"> typo</t>
  </si>
  <si>
    <t>header of Gas Distribution sectors</t>
  </si>
  <si>
    <t>It is unclear whether the intention is that this section is applicable to both GDNs and DNOs. If it is to apply to DNOs then revision is needed as is heavily geared towards GDNs as currently drafted - Whole section.</t>
  </si>
  <si>
    <t xml:space="preserve">header - Consideration of options and methodology for selection of the preferred option  </t>
  </si>
  <si>
    <t>Section seems Seems unnecessary in compliance-based circumstances. These are written in asset-based solution in mind which is more applicable to GDNs than ED.</t>
  </si>
  <si>
    <t>This should refer to short list only as (A) a long list may not always apply, (B) long list may not provide additional relevance or information for the process.
Further this is written as if a single project is being considered. We would challenge whether this is relevant for programmes of activity.</t>
  </si>
  <si>
    <t>Following above issue change "must"</t>
  </si>
  <si>
    <r>
      <rPr>
        <sz val="10"/>
        <rFont val="Verdana"/>
        <family val="2"/>
      </rPr>
      <t>"3.13 The application must include a clear description of the long and short list   of options considered and the selection process undertaken to reach the preferred option. This</t>
    </r>
    <r>
      <rPr>
        <sz val="10"/>
        <color rgb="FFFF0000"/>
        <rFont val="Verdana"/>
        <family val="2"/>
      </rPr>
      <t xml:space="preserve"> should consider including</t>
    </r>
    <r>
      <rPr>
        <sz val="10"/>
        <rFont val="Verdana"/>
        <family val="2"/>
      </rPr>
      <t xml:space="preserve"> the following, subject to paragraph 3.4:"</t>
    </r>
  </si>
  <si>
    <t>3.13 bullet 1</t>
  </si>
  <si>
    <t>Remove the following as disproportionate and overly burdensome for ED.</t>
  </si>
  <si>
    <r>
      <rPr>
        <sz val="10"/>
        <rFont val="Verdana"/>
        <family val="2"/>
      </rPr>
      <t xml:space="preserve">"• a clear description of the various options considered, setting out the key features of each option, </t>
    </r>
    <r>
      <rPr>
        <strike/>
        <sz val="10"/>
        <color rgb="FFFF0000"/>
        <rFont val="Verdana"/>
        <family val="2"/>
      </rPr>
      <t>this should include options considered that did not make the final shortlist</t>
    </r>
    <r>
      <rPr>
        <sz val="10"/>
        <rFont val="Verdana"/>
        <family val="2"/>
      </rPr>
      <t xml:space="preserve">  "</t>
    </r>
  </si>
  <si>
    <t>3.13 bullet 2</t>
  </si>
  <si>
    <t>We suggest that "'do minimum'" is footnoted to state that 'do minimum' could be 'do nothing' in some circumstances.</t>
  </si>
  <si>
    <t>3.13 bullet 8</t>
  </si>
  <si>
    <t>Ofgem please check this cross referencing point (to 3.21 and 3.22) unclear if this is correct.</t>
  </si>
  <si>
    <t>header - the preferred option</t>
  </si>
  <si>
    <t>Section seems unnecessary in compliance - based circumstances. These are written in asset-based solution in mind. We suggest these don’t apply to ED on this basis.</t>
  </si>
  <si>
    <t>As per 3.13, change "must"</t>
  </si>
  <si>
    <r>
      <t>"3.14 The application must include a clear description of the preferred option, sufficient to allow us to make an informed decision on if the preferred option is suitable. This</t>
    </r>
    <r>
      <rPr>
        <sz val="10"/>
        <color rgb="FFFF0000"/>
        <rFont val="Verdana"/>
        <family val="2"/>
      </rPr>
      <t xml:space="preserve"> should consider including</t>
    </r>
    <r>
      <rPr>
        <sz val="10"/>
        <rFont val="Verdana"/>
        <family val="2"/>
      </rPr>
      <t xml:space="preserve"> all of the following, subject to paragraph 3.4"</t>
    </r>
  </si>
  <si>
    <t xml:space="preserve">Seems unnecessary in compliance-based circumstances. These are written in asset-based solution in mind. Additionally, as written reflects the delivery of an single project not a programme.  We suggest these don’t apply to ED on this basis. </t>
  </si>
  <si>
    <t>Clarification of exclusions in 3.17 and 3.18 applying is needed here</t>
  </si>
  <si>
    <r>
      <rPr>
        <sz val="10"/>
        <rFont val="Verdana"/>
        <family val="2"/>
      </rPr>
      <t>"3.16</t>
    </r>
    <r>
      <rPr>
        <sz val="10"/>
        <color rgb="FFFF0000"/>
        <rFont val="Verdana"/>
        <family val="2"/>
      </rPr>
      <t xml:space="preserve"> </t>
    </r>
    <r>
      <rPr>
        <sz val="10"/>
        <rFont val="Verdana"/>
        <family val="2"/>
      </rPr>
      <t>The application must include an explanation of how stakeholder engagement contributed to the identification and design of the preferred option</t>
    </r>
    <r>
      <rPr>
        <sz val="10"/>
        <color rgb="FFFF0000"/>
        <rFont val="Verdana"/>
        <family val="2"/>
      </rPr>
      <t xml:space="preserve"> subject to 3.17 and 3.18 applying. </t>
    </r>
    <r>
      <rPr>
        <sz val="10"/>
        <rFont val="Verdana"/>
        <family val="2"/>
      </rPr>
      <t>This stakeholder engagement may be limited to those categories of stakeholder who are materially impacted by the choice of preferred option. Where there are opportunities to collaborate with other networks on whole system issues, this must be reflected in the analysis and evidence provided."</t>
    </r>
  </si>
  <si>
    <t>Clarification of exclusions in 3.4 applying is needed here</t>
  </si>
  <si>
    <r>
      <rPr>
        <sz val="10"/>
        <rFont val="Verdana"/>
        <family val="2"/>
      </rPr>
      <t>"3.19 When the adjustment sought relates to the level of allowances, a Re-opener application must include sufficient cost information to provide,</t>
    </r>
    <r>
      <rPr>
        <sz val="10"/>
        <color rgb="FFFF0000"/>
        <rFont val="Verdana"/>
        <family val="2"/>
      </rPr>
      <t xml:space="preserve"> subject to 3.4</t>
    </r>
    <r>
      <rPr>
        <sz val="10"/>
        <rFont val="Verdana"/>
        <family val="2"/>
      </rPr>
      <t xml:space="preserve">" </t>
    </r>
  </si>
  <si>
    <t>3.19 bullet 2</t>
  </si>
  <si>
    <t>This is linked to the twelve of the re-opener mechanisms which set out that the Authority may only make modifications under each of the re-openers if (variations of) “there is evidence to demonstrate that the modification to allowances is efficient”. 
As further explained in our consultation response, without change or elaboration, we do not believe that this wording sufficiently specifies the circumstances under which a modification can be made. It is therefore not possible for licensees to understand the potential impact on them of a future modification. 
In the RIIO-T2 appeal, the CMA confirmed, in line with the statutory requirements, that, in order for any “self-modification” licence condition to be lawful, the condition must specify the: (a) time; (b) manner; and (c) circumstances in or under which a modification can be made. The text therefore fails to meet the requirements of section 7(5) of the EA89.</t>
  </si>
  <si>
    <t>We have  proposed in 3.2 issue log two alternative solutions, either of which would mitigate these concerns:
(1) Replace the “evidence of efficiency” test with a provision allowing Ofgem to assess that “the licensee has provided such detailed supporting evidence as is reasonable in the circumstances”; or 
(2) Replace the “evidence of efficiency” test with a (positive) power to apply an adjustment for inefficiency to licensees' applications where Ofgem has conducted an assessment and has concerns. Suggested wording of a new sub-clause within each re-opener could be “Where the modification has been requested by the licensee under paragraph x.x.x, the Authority may undertake an assessment of the efficiency of those costs and, where inefficiency is found, the Authority may reduce the value requested by the corresponding amount".
These alternatives would allow Ofgem to act if either it felt that insufficient evidence had been provided, or it had undertaken an assessment and identified areas of inefficiency. For the second option, the re-opener guidance must then expand on the efficiency review process.  
Changes should be reflected in 3.19 bullet 2</t>
  </si>
  <si>
    <t>3.20 bullet 1</t>
  </si>
  <si>
    <t>Clarification required on wording</t>
  </si>
  <si>
    <r>
      <t xml:space="preserve">"• using any Re-opener specific templates that may have been developed </t>
    </r>
    <r>
      <rPr>
        <sz val="10"/>
        <color rgb="FFFF0000"/>
        <rFont val="Verdana"/>
        <family val="2"/>
      </rPr>
      <t>and issued</t>
    </r>
    <r>
      <rPr>
        <sz val="10"/>
        <rFont val="Verdana"/>
        <family val="2"/>
      </rPr>
      <t xml:space="preserve"> for capturing cost information" </t>
    </r>
  </si>
  <si>
    <t>3.20 bullet 3</t>
  </si>
  <si>
    <t>Opex escalator term does not apply in ED. Equivalent for ED will need to be included when Ofgem decision is made on inclusion for ED2.</t>
  </si>
  <si>
    <t>3.20 bullet 10</t>
  </si>
  <si>
    <t>Split bullet into two at "risk register" and also currently only applies to "project" what about programme of activities ie fault level work.</t>
  </si>
  <si>
    <t>3.20 bullet 11</t>
  </si>
  <si>
    <t>Ofgem need to reword this bullet. As currently drafted this isn’t clear or in plain English.</t>
  </si>
  <si>
    <t>3.20 bullet 12</t>
  </si>
  <si>
    <t>Ofgem need to reword this bullet. As currently drafted this isn’t clear or in plain English.– also duplication of 3.19 bullet 1.</t>
  </si>
  <si>
    <t>It is unclear why this is being added as a new requirement for ED. As this is submission DAGable and that the methodology will provide clarity on our costs estimate approach there is no need to have a government standard test as well.
Remove for ED</t>
  </si>
  <si>
    <t xml:space="preserve">header - Cost benefit analysis (CBA) and engineering justifications   </t>
  </si>
  <si>
    <t>W e suggest that the footnote to the two documents from 2012 are replaced with "should include an option of deferring the proposed investment in its analysis"
Further, a general comment is a lot of this guidance has been developed where the investment is in the future whereas UMs often cover ‘expenditure incurred or expected to be incurred’. There is arguably a high hindsight risk in applying this level of requirement to applications involving historic or committed expenditure.</t>
  </si>
  <si>
    <t>ED specific reference needed here as 2019 doesn’t apply to ED2.</t>
  </si>
  <si>
    <t>Clarification of exclusions in 3.22 and 3.23 applying is needed here</t>
  </si>
  <si>
    <r>
      <t xml:space="preserve">"4.2 ... Further detailed analysis and technical information including Cost Benefit Analysis and Engineering Justification Papers should be set out in clearly identified annexes </t>
    </r>
    <r>
      <rPr>
        <sz val="10"/>
        <color rgb="FFFF0000"/>
        <rFont val="Verdana"/>
        <family val="2"/>
      </rPr>
      <t>subject to 3.22 and 3.23</t>
    </r>
    <r>
      <rPr>
        <sz val="10"/>
        <rFont val="Verdana"/>
        <family val="2"/>
      </rPr>
      <t>...."</t>
    </r>
  </si>
  <si>
    <t>Remove the reference to Plain English as this would incur additional uncessary cost in complying with the guidance requirement. Suggest this is lower case and footnote removed so DNOs are to consider common sense interpretation as per Ofgem guiding principle.</t>
  </si>
  <si>
    <r>
      <t xml:space="preserve">"4.6 The core narrative should be drafted according to the principles of </t>
    </r>
    <r>
      <rPr>
        <sz val="10"/>
        <color rgb="FFFF0000"/>
        <rFont val="Verdana"/>
        <family val="2"/>
      </rPr>
      <t>plain english</t>
    </r>
    <r>
      <rPr>
        <sz val="10"/>
        <rFont val="Verdana"/>
        <family val="2"/>
      </rPr>
      <t>.</t>
    </r>
    <r>
      <rPr>
        <strike/>
        <vertAlign val="superscript"/>
        <sz val="10"/>
        <color rgb="FFFF0000"/>
        <rFont val="Verdana"/>
        <family val="2"/>
      </rPr>
      <t>13</t>
    </r>
    <r>
      <rPr>
        <sz val="10"/>
        <rFont val="Verdana"/>
        <family val="2"/>
      </rPr>
      <t xml:space="preserve">   As far as possible defined terms should have the same meaning as they have in the relevant licence and or Final Determinations. Data tables should be clearly and precisely labelled."</t>
    </r>
  </si>
  <si>
    <t>Header - Appendix 1: Complete list of RIIO-2 ET, GT, GD&amp;ED  Re-openers</t>
  </si>
  <si>
    <t>Spacing needed before and after &amp;</t>
  </si>
  <si>
    <t>Appendix 1 - intro - typo</t>
  </si>
  <si>
    <t>Spacing needed bewteen "GDand"</t>
  </si>
  <si>
    <t>Appendix 1 - table - List of Cross Sector Re-openers (all network and distribution companies-ET, GT,GD and ED)- Non-operational IT Capex line</t>
  </si>
  <si>
    <t>Table sets out cross sector across all sectors but this does not apply to ED. Remove from table and move to other tables where this applies</t>
  </si>
  <si>
    <t xml:space="preserve">Appendix 1 - table - List of Electricity Distribution Re-openers </t>
  </si>
  <si>
    <t>missing from the table - the High Value Projects Re-opener term (HVPt);</t>
  </si>
  <si>
    <t>formatting on font and colour</t>
  </si>
  <si>
    <t>Appendix 1 - table - List of Electricity Distribution Re-openers - Physical Security Re-opener</t>
  </si>
  <si>
    <t>Duplicated in List of Cross Sector Re-openers (all network and distribution companies-ET, GT,GD and ED) - remove</t>
  </si>
  <si>
    <t xml:space="preserve">Appendix 3: Coordinated Adjustment Mechanism (CAM) Re-opener Application Guidance - 1.1 </t>
  </si>
  <si>
    <t>Guidance in 1.1 is capitalised but not a defined term. De-capitalise</t>
  </si>
  <si>
    <t>in the "main document" should be changed to  stipulate which chapters apply</t>
  </si>
  <si>
    <t>Appendix 3: Coordinated Adjustment Mechanism (CAM) Re-opener Application Guidance - 1.8</t>
  </si>
  <si>
    <t>RIIO-1 reference should be removed as this document will come in force on 1-4-23 so RIIO-1 will be closed</t>
  </si>
  <si>
    <t>include RIIO-3 to future proof for the cross-over into T3/GD3</t>
  </si>
  <si>
    <t>Appendix 3: Coordinated Adjustment Mechanism (CAM) Re-opener Application Guidance - 1.23</t>
  </si>
  <si>
    <t>Appendix 6: Electricity System Restoration Re-opener Guidance</t>
  </si>
  <si>
    <t xml:space="preserve">This describes more of a standard process where the authority will direct a window, rather than anything that is specific to the ESR.  This information should go into the licence under common procedure 1.3 as per our comment from ENA on re-openers.
We do consider that it would be helpful to have a specific annex on ESR, but it needs to set out more about what is expected in an application not this info on process which is more generic.   If the process differs for ESR than any other re-opener then this should be clearly stated here.
</t>
  </si>
  <si>
    <t>Appendix 6: Electricity System Restoration Re-opener Guidance - 1.1</t>
  </si>
  <si>
    <t xml:space="preserve">This process needs to be replicated as a common process for all re-openers where the Authority can trigger it.  </t>
  </si>
  <si>
    <t>Appendix 6: Electricity System Restoration Re-opener Guidance - 1.3</t>
  </si>
  <si>
    <t>We disagree with the level of info needed to support authority decision on whether to direct a window or not. This as drafted seems disproportionate given Ofgem will have the ability to assess relevant applications for merits of making adjustment after a window is directed.</t>
  </si>
  <si>
    <t>Appendix 7: Environmental Re-opener Guidance</t>
  </si>
  <si>
    <t>This appendix needs significant work, the majority of the wording here simply replicates the licence condition which is unnecessary.  It adds no further detail or guidance to the licensee to help them in making an application under the re-opener.  It should be removed or reconsidered and re-written if not needed.
Our view is that an appendix for ENV isn’t needed as ch 1 to 4 suffice in this area.  As stated in 1.6 it will be hard to give further meaningful guidance due to unknown type of changes that could be brought under this re-opener.</t>
  </si>
  <si>
    <t>Remove Appendix 7 in its entirety.</t>
  </si>
  <si>
    <t>Appendix 8: Digitalisation Re-opener Guidance</t>
  </si>
  <si>
    <t>This is absent in drafting but we would note on the comments shared in this section that we don't have an allowance in our business plan to implement TBM within our Digitalisation Strategy and Action Plan in the Final Business Plan as it was not a requirement at that time. Based on our conversations with external IT analysts, and also with the market leading TBM provider, we are concerned that there will be material costs to implement TBM capability. As TBM is likely to be a non-trivial cost on DNOs, the opportunity to apply for additional allowances to implement it will be needed.</t>
  </si>
  <si>
    <t>Appendix 9: Load Related Expenditure Re-opener Guidance - Introduction</t>
  </si>
  <si>
    <t>Remove "regulatory" unncessary word</t>
  </si>
  <si>
    <t>"Part K of" needs to be included ahead of "Special Conditions 3.2"</t>
  </si>
  <si>
    <t xml:space="preserve">Appendix 9: Load Related Expenditure Re-opener Guidance - 1.1 </t>
  </si>
  <si>
    <t>typo remove stray ","</t>
  </si>
  <si>
    <t>Appendix 9: Load Related Expenditure Re-opener Guidance - 1.1 bullets all</t>
  </si>
  <si>
    <t>We suggest that this section is reviewed to align with para 3.2.77 of the licence where it lays out what should be included in an application</t>
  </si>
  <si>
    <t>Appendix 9: Load Related Expenditure Re-opener Guidance - 1.1 bullet 1</t>
  </si>
  <si>
    <t>"Forecast Demand" not a defined term, decapitalise</t>
  </si>
  <si>
    <t>Appendix 9: Load Related Expenditure Re-opener Guidance - 1.1 bullet 2</t>
  </si>
  <si>
    <t>"Network Impact" not a defined term, decapitalise</t>
  </si>
  <si>
    <t>Appendix 9: Load Related Expenditure Re-opener Guidance - Forecast demand section</t>
  </si>
  <si>
    <t>For both forecast demand and network impact, more thought is needed to the fact that the startpoint is not the DNOs business plan submission, and so they are comparing a start point that does not align with their original investment plan, nor they will have the granular detail of, with an updated plan which is based on their DFES and other DNO specific information.  It may not be possible for DNOs to provide the level of detail that is indicated for the baseline given that they did not create this.
Separately, circumstances for the re-opener are not solely linked to demand – there are other impacts that drive network constraints and this guidance document needs to reflect these.</t>
  </si>
  <si>
    <t xml:space="preserve">Appendix 9: Load Related Expenditure Re-opener Guidance - Forecast demand section - 1.2 </t>
  </si>
  <si>
    <t>"how the forecast has been informed by the Future Energy Scenarios and Committee of Climate Change assumptions"
Is the requirement to reference the FES or CCC scenarios still relevant as ENWL’s DFES approach is a bottom up modelling process and therefore references to FES or CCCC are not relevant to distribution network forecasting and planning as they use top down allocation methodologies lacking regional differences.
 It is not appropriate to require DNOs to change modelling approaches - see load conditions issues log for more details.</t>
  </si>
  <si>
    <t>Appendix 9: Load Related Expenditure Re-opener Guidance - Network impact</t>
  </si>
  <si>
    <t>A re-opener application is unlikely to have just one project or component to its application, and is more likely to have a portfolio of changes that driver an overall revised allowance requirement.  This could be a combination of flexibility procurement, grid and primary projects (which are discrete and named), fault level, and connections driven work, and potentially NTCC also.  Thought is needed how such a blend of activities work alongside the requirement here in network impact.  A more holistic and less individual method is likely to be needed.</t>
  </si>
  <si>
    <t>Appendix 9: Load Related Expenditure Re-opener Guidance - Network impact - 1.3</t>
  </si>
  <si>
    <t>In some situations the initial Network Impact will not have been created. For example, a new connection could create the requirement to reinforce, whereas previously there would have been no need to consider a NI as the forecasts weren’t indicating a constraint issue.
Caveat to reflect wont apply in all circumstances.</t>
  </si>
  <si>
    <t>Appendix 9: Load Related Expenditure Re-opener Guidance - Network impact - 1.4</t>
  </si>
  <si>
    <t>These sentences feel more like they are leaning towards the volume driver than the re-opener, can Ofgem confirm what they are seeking to understand and see here.</t>
  </si>
  <si>
    <r>
      <t xml:space="preserve">Missing word "(as submitted as part of the licensee’s business plan in </t>
    </r>
    <r>
      <rPr>
        <sz val="10"/>
        <color rgb="FFFF0000"/>
        <rFont val="Verdana"/>
        <family val="2"/>
      </rPr>
      <t>...</t>
    </r>
    <r>
      <rPr>
        <sz val="10"/>
        <rFont val="Verdana"/>
        <family val="2"/>
      </rPr>
      <t>)"</t>
    </r>
  </si>
  <si>
    <t>Appendix 9: Load Related Expenditure Re-opener Guidance - Network impact - 1.7</t>
  </si>
  <si>
    <t>This will already be provided in RIGs – some info is naturally required, but in detail may be unecessary</t>
  </si>
  <si>
    <t>Appendix 9: Load Related Expenditure Re-opener Guidance - Network impact - 1.8</t>
  </si>
  <si>
    <t>"general body of this document" - This needs to refer to specifc chapters.</t>
  </si>
  <si>
    <t xml:space="preserve">Remove "all" as disproportionate </t>
  </si>
  <si>
    <t>Appendix 9: Load Related Expenditure Re-opener Guidance - Network impact - 1.8 bullet 2</t>
  </si>
  <si>
    <t>replace "LV" with "secondary network"</t>
  </si>
  <si>
    <t>Appendix 9: Load Related Expenditure Re-opener Guidance - Network impact - 1.8 bullet 3</t>
  </si>
  <si>
    <t xml:space="preserve">The solution is more agnostic "reinforcement" points the DNO to only consider asset based options. </t>
  </si>
  <si>
    <t>Appendix 9: Load Related Expenditure Re-opener Guidance - Network impact - 1.8 bullet 6</t>
  </si>
  <si>
    <t>We question how different "highlight any proposed investment ahead of need" is to strategic investment.</t>
  </si>
  <si>
    <t>Appendix 9: Load Related Expenditure Re-opener Guidance - Strategic Investment - 1.11</t>
  </si>
  <si>
    <t>We disagree with this approach as per our issues on the SpC logs for 3.2 and 3.3. See these for more detail.</t>
  </si>
  <si>
    <t>Appendix 9: Load Related Expenditure Re-opener Guidance - Strategic Investment - 1.12</t>
  </si>
  <si>
    <t>More detail is urgently needed in this section.
For example there is no guidance on connections, or change to customer contributions, or flexibility costs – all and more needs to be addressed here.</t>
  </si>
  <si>
    <t>Appendix 10: High Value Projects Re-opener Guidance</t>
  </si>
  <si>
    <t>Missing detail is needed for review.</t>
  </si>
  <si>
    <t xml:space="preserve">Appendix 11: West Coast of Cumbria Re-opener Guidance (ENWL only) </t>
  </si>
  <si>
    <t>This appendix will need updating to enact/ reflect changes to implement a gated approach as discussed and agreed in our bilateral engagement with Ofgem.
 We have commented to this in issues log 3.2 part N</t>
  </si>
  <si>
    <t>Appendix 11: West Coast of Cumbria Re-opener Guidance (ENWL only) - Introduction</t>
  </si>
  <si>
    <t>Delete duplicate "This"</t>
  </si>
  <si>
    <t>Appendix 11: West Coast of Cumbria Re-opener Guidance (ENWL only) - 1.1 - Definition of West Coast of Cumbria is missing</t>
  </si>
  <si>
    <t>Appendix 11: West Coast of Cumbria Re-opener Guidance (ENWL only) - 1.2</t>
  </si>
  <si>
    <t>reference to 3.2.93 in licence needs updating</t>
  </si>
  <si>
    <t>Appendix 11: West Coast of Cumbria Re-opener Guidance (ENWL only) - 1.4</t>
  </si>
  <si>
    <t>reference to 3.2.95 in licence needs updating</t>
  </si>
  <si>
    <t>Decapitalise "The" ahead of "West Coast of Cumbria"</t>
  </si>
  <si>
    <t>Chapter 7</t>
  </si>
  <si>
    <t>including timeframes in table 7.2 would be helpful</t>
  </si>
  <si>
    <t xml:space="preserve">The overall indicative timeframe is set out - 9 months - but each PCD will vary in complexity, so breaking down the timeframes further to cover all cases would risk setting out inaccurate information. </t>
  </si>
  <si>
    <t>Illustrative examples should be extended to cover some ED examples</t>
  </si>
  <si>
    <t>ED specific example added</t>
  </si>
  <si>
    <t>Consider language in second bullet point "The types of PCDs we will use to hold network companies to account for price control funding"</t>
  </si>
  <si>
    <t>The types of PCDs we will use to measure whether network companies have delivered the required output in line with the funding they have received.</t>
  </si>
  <si>
    <t>No change made - the current drafting is broad yet specific enough in our view.</t>
  </si>
  <si>
    <t>PCD reporting guidance</t>
  </si>
  <si>
    <r>
      <rPr>
        <sz val="10"/>
        <color rgb="FF000000"/>
        <rFont val="Verdana"/>
        <family val="2"/>
      </rPr>
      <t xml:space="preserve">There is a conflict between para 6.4 of the guidance and 9.3.3. of the licence.  The licence refers to when the PCD </t>
    </r>
    <r>
      <rPr>
        <b/>
        <sz val="10"/>
        <color rgb="FF000000"/>
        <rFont val="Verdana"/>
        <family val="2"/>
      </rPr>
      <t>was to be</t>
    </r>
    <r>
      <rPr>
        <sz val="10"/>
        <color rgb="FF000000"/>
        <rFont val="Verdana"/>
        <family val="2"/>
      </rPr>
      <t xml:space="preserve"> delivered.  The guidance refers to </t>
    </r>
    <r>
      <rPr>
        <b/>
        <sz val="10"/>
        <color rgb="FF000000"/>
        <rFont val="Verdana"/>
        <family val="2"/>
      </rPr>
      <t>when it has</t>
    </r>
    <r>
      <rPr>
        <sz val="10"/>
        <color rgb="FF000000"/>
        <rFont val="Verdana"/>
        <family val="2"/>
      </rPr>
      <t xml:space="preserve"> been delivered.</t>
    </r>
  </si>
  <si>
    <r>
      <t xml:space="preserve">Amended AD </t>
    </r>
    <r>
      <rPr>
        <sz val="10"/>
        <rFont val="Verdana"/>
        <family val="2"/>
      </rPr>
      <t xml:space="preserve">"For each Evaluative PCD, licensees are required to submit a Basic PCD Report along with the RRP templates due in the regulatory year following the </t>
    </r>
    <r>
      <rPr>
        <u/>
        <sz val="10"/>
        <rFont val="Verdana"/>
        <family val="2"/>
      </rPr>
      <t>output delivery date specified in the relevant licence condition</t>
    </r>
    <r>
      <rPr>
        <sz val="10"/>
        <rFont val="Verdana"/>
        <family val="2"/>
      </rPr>
      <t xml:space="preserve"> </t>
    </r>
    <r>
      <rPr>
        <strike/>
        <sz val="10"/>
        <rFont val="Verdana"/>
        <family val="2"/>
      </rPr>
      <t>regulatory year</t>
    </r>
    <r>
      <rPr>
        <b/>
        <strike/>
        <sz val="10"/>
        <rFont val="Verdana"/>
        <family val="2"/>
      </rPr>
      <t xml:space="preserve"> </t>
    </r>
    <r>
      <rPr>
        <strike/>
        <sz val="10"/>
        <rFont val="Verdana"/>
        <family val="2"/>
      </rPr>
      <t>in which the delivery date occurred</t>
    </r>
    <r>
      <rPr>
        <sz val="10"/>
        <rFont val="Verdana"/>
        <family val="2"/>
      </rPr>
      <t>"</t>
    </r>
  </si>
  <si>
    <t>Extra spaces/typos in 1.4 (appendices,  ,", and 5.1 ("with  the")</t>
  </si>
  <si>
    <t>Paragraph 5.2 - Note that there may be specific cases where allowances could go up (unlooping services, secondary reinforcement) which may need to be listed as exclusions as per the GD Repex example</t>
  </si>
  <si>
    <t>These exclusions can in future be added to the document once a PCD requires it - currently there are no PCDs in the ED sector designed in a way that requires more volume or number of units than defined in the output.</t>
  </si>
  <si>
    <t>Paragraph 5.7 - missing content/references</t>
  </si>
  <si>
    <t>Paragraph 7.2 - note the PCD tracker templates will need to be established once the ED PCDs are known.</t>
  </si>
  <si>
    <t>noted</t>
  </si>
  <si>
    <t>Appendix 4 - Need to confirm that the same end of period approach will be taken for ED</t>
  </si>
  <si>
    <t xml:space="preserve">as specified in the separately issued confidential cyber appendix. </t>
  </si>
  <si>
    <t>workshop 07/09/2022</t>
  </si>
  <si>
    <t xml:space="preserve">There are still oustanding concerns with the drafting of SpC3.3, and wider PCD assessment process concerns, which need to be answered before can fully comment on the guidance doc. </t>
  </si>
  <si>
    <t>now addressed in issues log</t>
  </si>
  <si>
    <t>Understand that Cyber and potentially LRE will be the only common PCDs. It would be helpful for this to be made explicit at the start of the document to set the context for which it sits.</t>
  </si>
  <si>
    <r>
      <t xml:space="preserve">Common and bespoke PCDs are set out in each companies' licence, the AD does not need to include an exhaustive list of PCDs. Also, specific PCDs should not be listed here because that would mean that this document would need to be re-directed each time a reopener decision removes or adds a PCD, even if this change does not require any substantial updates to guidance, and, or reporting requirements.  
However, agree that it should be made clearer what the AD provides guidance and information/ context on (all PCDs), and what it provides requirements for (evaluative PCDs only). We have therefore 
- renamed the title of SpC 9.3 "Special Condition 9.3 </t>
    </r>
    <r>
      <rPr>
        <u/>
        <sz val="10"/>
        <rFont val="Verdana"/>
        <family val="2"/>
      </rPr>
      <t>Evaluative</t>
    </r>
    <r>
      <rPr>
        <sz val="11"/>
        <color theme="1"/>
        <rFont val="Calibri"/>
        <family val="2"/>
        <scheme val="minor"/>
      </rPr>
      <t xml:space="preserve"> Price Control Deliverable reporting requirements"
-  clarified  in the licence and in the AD introduction that the Associated Document provides guidance on evaluative and mechanistic PCDs, and sets out </t>
    </r>
    <r>
      <rPr>
        <i/>
        <sz val="10"/>
        <color theme="1"/>
        <rFont val="Verdana"/>
        <family val="2"/>
      </rPr>
      <t>requirements</t>
    </r>
    <r>
      <rPr>
        <sz val="11"/>
        <color theme="1"/>
        <rFont val="Calibri"/>
        <family val="2"/>
        <scheme val="minor"/>
      </rPr>
      <t xml:space="preserve"> on evaluative PCDs only. 
- clarified in Chapter 6 of the AD, by inserting sub-headings, that the reporting requirements apply only to evaluative PCDs. 
Also agree that the document should clearly state what it does not apply to - so added a line to clarify that NARM is out of scope. </t>
    </r>
  </si>
  <si>
    <t>Has the PCD process been utilised in other sectors yet? Can we take any learnings from this and make any improvements on that?</t>
  </si>
  <si>
    <t xml:space="preserve">Mechanistic PCDs have gone through the first cycle of regulatory reporting and there are lessons on how to best draft mechanistic PCDs which we have considered. The evaluative PCD reporting process has not yet been tested. </t>
  </si>
  <si>
    <t>We should consider the operation fo any new PCDs that emerge within period (eg, when attaching new volumes and or outputs to reopeners). What is the process for adminstering these?</t>
  </si>
  <si>
    <t xml:space="preserve">When a new PCD is established, this will require a licence condition, if not already in place. In the case of a new evaluative PCD, it may also require redirecting the AD with appendices for special reporting requirements, and in the case of a mechanistic PCD, changes to RIGs and RRPs. </t>
  </si>
  <si>
    <t>npg</t>
  </si>
  <si>
    <t>We should be explicit that the document does not need to provide giodance on NARM if that is provided for elsewhere.</t>
  </si>
  <si>
    <t xml:space="preserve">Agreed, added a line to 1.5 -  "The  reporting requirements set out in this document do not apply to the Network Asset Risk Metric (NARM)".  </t>
  </si>
  <si>
    <t>The licence should include a date by which the PCD is to be delivered.</t>
  </si>
  <si>
    <t xml:space="preserve">Agreed, each licence condition must determine the date - spelled out or specified as "by the end of the Price Control Period". </t>
  </si>
  <si>
    <t>Illustrative examples should include cyber and LRE. These should capture all the types of possible scenario (eg, PCD on its own, with reopener, with new outputs etc)</t>
  </si>
  <si>
    <t xml:space="preserve">Some hypothetical examples have been added, but these cannot cover all possible scenarios exhaustively. </t>
  </si>
  <si>
    <t>UKPN/ ENWL</t>
  </si>
  <si>
    <t>Para numbering awry</t>
  </si>
  <si>
    <t xml:space="preserve">This can only be fixed after the statutory consultation to avoid losing the track changes. </t>
  </si>
  <si>
    <t>on p6 in particular the superscript on the footnote is missing and the last two bullets should be tabbed in futher</t>
  </si>
  <si>
    <t>UKPN, SSEN, ENWL</t>
  </si>
  <si>
    <t>p11 (1.16)</t>
  </si>
  <si>
    <t>Missing "not"</t>
  </si>
  <si>
    <t xml:space="preserve">ofgem </t>
  </si>
  <si>
    <t>p19 Table 7.2</t>
  </si>
  <si>
    <t>Row 5, draft direction - shouldn’t the decision on whether a direction be set out in the licence?</t>
  </si>
  <si>
    <t>See 3.3.13 for the basis for issuing a direction.  Part D then sets out procedure.</t>
  </si>
  <si>
    <t>UKPN, SSEN</t>
  </si>
  <si>
    <t>Appendix examples</t>
  </si>
  <si>
    <t xml:space="preserve">Add one more specific to ED/ It would be helpful to include ED worked examples.  </t>
  </si>
  <si>
    <t>Add example showing the interaciton of the cyber PCD, UIOLI and reopener</t>
  </si>
  <si>
    <t xml:space="preserve">Examples have been added to the confidential Cyber PCD guidance </t>
  </si>
  <si>
    <t>Add example which shows how a late delivered PCD must be in the delayed status as to be fully delivered it must have been done on time</t>
  </si>
  <si>
    <t>In this case it would be assigned both the delayed and the fully delivered statuses. 
So a PCD could be assigned Delayed only, or Delayed &amp; Fully Delivered, Delayed &amp; Fully Delivered with Alternative Specification, or Delayed &amp; Partially Delivered. 
Example 1 extended to reflect this - now 1 a and 1b</t>
  </si>
  <si>
    <t>Several issues were raised by the DNOs on the PCD licence condition when it was discussed at the LDWG. This was followed up with a joint paper. As we have not yet seen the responses to the issues raised, or if any changes have been implemented as a result, it is difficult to provide full feedback on the guidance document. These comments related specifically to cyber but also more widely to the PCD reporting requirements.</t>
  </si>
  <si>
    <t>Cyber issues have been uploaded to Sheet A - SpC 3.3</t>
  </si>
  <si>
    <t>1.6 (third bullet)</t>
  </si>
  <si>
    <t xml:space="preserve">This should reflect that delays may be outside a DNO's control. In these cases DNOs should not benefit financially but also should not be penalised for this. </t>
  </si>
  <si>
    <r>
      <t>"If the licensee does not deliver the PCD as specified in the licence on time, the Authority may make a downward adjustment to the price control allowance associated with the PCD so that consumers only pay the efficient costs of work that has been delivered. For the avoidance of doubt, the value of such downward adjustments will not exceed the value of the allowances associated with the relevant PCD</t>
    </r>
    <r>
      <rPr>
        <sz val="10"/>
        <color rgb="FFFF0000"/>
        <rFont val="Verdana"/>
        <family val="2"/>
      </rPr>
      <t xml:space="preserve"> and will not penalise the licensee for any delays that are outside of its control</t>
    </r>
    <r>
      <rPr>
        <sz val="10"/>
        <rFont val="Verdana"/>
        <family val="2"/>
      </rPr>
      <t>. "</t>
    </r>
  </si>
  <si>
    <t xml:space="preserve">Disagree that this is necessary. It is already clear that the downward adjustment will result in bringing the cost to consumers in line with the efficient cost incurred. So there is no scope for the Authority to levy an additional 'penalty' adjustment - whether the delay is in or outside of licensee's control. Therefore, there is no need for this addition, and it would introduce ambiguity (given that some PCDs come with the Licence Obligation to take all reasonable steps to deliver the output on time). </t>
  </si>
  <si>
    <t>1.6 (last bullet)</t>
  </si>
  <si>
    <t>"Efficiency" should not be a defined term. This is a well used regulatory term that is used throughout the licence and associated documents. Defining this term in the PCD methodology risks setting a precedent for interpretation of the licence elsewhere. An alternative would be to name this something else other than efficiency.</t>
  </si>
  <si>
    <t xml:space="preserve">As per June-2022 DNO joint note, could call the term "Efficiency for PCD Assessment". </t>
  </si>
  <si>
    <t xml:space="preserve">We recognise this risk, but believe that to maintain consistency and transparency across the sectors, it is preferable to keep the current term and definition </t>
  </si>
  <si>
    <t>See above comment on defining Efficiency</t>
  </si>
  <si>
    <t>as above</t>
  </si>
  <si>
    <t>Is there guidance on how delayed a PCD would need to be to fall under 'Delayed'?</t>
  </si>
  <si>
    <t xml:space="preserve">if not delivered by the day specified in the relevant licence condition, it will be delayed. The Authority will assess the impact in each case. </t>
  </si>
  <si>
    <t xml:space="preserve">RIIO-2 reference should be clear applies to RIIO-ED2 for the purposes of this guidance document as the 'Framework' has been developed separately and via a separate process </t>
  </si>
  <si>
    <t>Footnote "RIIO-2" to state for purposes of this document "RIIO-2" also includes "RIIO-ED2"</t>
  </si>
  <si>
    <r>
      <t>Added "</t>
    </r>
    <r>
      <rPr>
        <i/>
        <sz val="10"/>
        <rFont val="Verdana"/>
        <family val="2"/>
      </rPr>
      <t>For the purposes of this document, RIIO-2 refers to the price controls of the Gas Transportation and Electricity Transmission Licensees, running from 1 April 2021 – 31 March 2026, and the price control of the Electricity Distribution Licensees, running from 1 April 2023 – 31 March 2028."</t>
    </r>
  </si>
  <si>
    <t>Reference for ED is 9.3 not 3.3 as stated.</t>
  </si>
  <si>
    <t>1.3 - bullet 1</t>
  </si>
  <si>
    <t>original wording should be retained</t>
  </si>
  <si>
    <t xml:space="preserve">No because this section has been removed from the document and moved to the licence. </t>
  </si>
  <si>
    <t>for bespoke mechanistic PCD - Smart Street - the reporting requirements are in the licence - this needs to be removed and added into the this document and/or  contained in the RIGs</t>
  </si>
  <si>
    <t xml:space="preserve">This was an error, as 9.3 provides reporting requirements only for evaluative PCDs and Smart Street is a mechanistic PCD. So this text has been moved to the Smart Street condition 3.11. </t>
  </si>
  <si>
    <t>2. - Section summary</t>
  </si>
  <si>
    <t>It is important that all definitions are consistent with those laid out in the licence and there are no conflicts. This needs to checked for consistency and potential conflicts by Ofgem.</t>
  </si>
  <si>
    <t>Completed</t>
  </si>
  <si>
    <t>1.6 (what we think should be 2.1, bullet 1.)</t>
  </si>
  <si>
    <t>Ofgem needs to ensure this is the case and where a PCD is in the licence specific end dates are present in the licence conditions.</t>
  </si>
  <si>
    <t xml:space="preserve">Agreed, each licence condition must determine the date - spelled out - or specified as "by the end of the Price Control Period". </t>
  </si>
  <si>
    <t>1.6 (what we think should be 2.1, bullet 4.)</t>
  </si>
  <si>
    <t>Bullets below may not be exhaustive and as such will needs to be changed to may to reflect that there could be circumstances in which an adjustment isnt made but isnt set out in the bullets below. Use of "may" also aligns with the wording in the licence.</t>
  </si>
  <si>
    <r>
      <t xml:space="preserve">"For Evaluative PCDs, licensees may deliver an alternative specification to the one in the relevant licence condition. In such cases we may </t>
    </r>
    <r>
      <rPr>
        <strike/>
        <sz val="10"/>
        <color rgb="FFFF0000"/>
        <rFont val="Verdana"/>
        <family val="2"/>
      </rPr>
      <t>will</t>
    </r>
    <r>
      <rPr>
        <sz val="10"/>
        <rFont val="Verdana"/>
        <family val="2"/>
      </rPr>
      <t xml:space="preserve"> adjust allowances downwards to match the efficient cost of delivering the alternative, unless the licensee can demonstrate that"</t>
    </r>
  </si>
  <si>
    <t xml:space="preserve">No change as this introduces ambiguity - it's not clear under which circumstances besides those stated we would not adjust the allowances. </t>
  </si>
  <si>
    <t>1.6 (what we think should be 2.1, bullets below 4.)</t>
  </si>
  <si>
    <t>These should be sub bullets - formating issue.</t>
  </si>
  <si>
    <t>1.6 (what we think should be 2.1, bullet 4, sub bullet 1)</t>
  </si>
  <si>
    <t>Should this apply to ED, the consumer outcome for each PCD needs to be defined in the Licence so equivalent or better consumer outcome can be determined. This may not apply to ED as we are unaware of any cases where this would apply and so if not applicable to ED it should state so here.</t>
  </si>
  <si>
    <t>The Consumer Outcome is linked to the benefits case upon which the expenditure was initially accepted at Final Determination or reopener decision stage, so the licensee and the Authority will be aware of this and hence of what the benefit would have been had the output been delivered as specified. The Consumer Outcome will not generally always be defined in the licence. The Authority will determine whether the equivalent, less or a better Consumer Outcome has been achieved, using all relevant information, including information in the Final Business Plan submission and in associated SQs. 
The bullet referenced is applicable to every evaluative PCD, also those in ED.</t>
  </si>
  <si>
    <t>1.6 ( what we think should be 2.1)</t>
  </si>
  <si>
    <t>We would like the guidance cover off what is intended to happen when a more expensive (e.g.15% higher cost solution) can deliver much more benefit (e.g. 30% more).</t>
  </si>
  <si>
    <t xml:space="preserve">see issue 18 sheet A of this issues log. </t>
  </si>
  <si>
    <t>1.8 (what we think should be 2.3)</t>
  </si>
  <si>
    <t>Currently this is too open/broad/unclear which incentive mechanisms are referred to here. We request that Ofgem clearly sets out which incentive mechanisms have links to which PCDs which apply or due to apply in ED.</t>
  </si>
  <si>
    <t xml:space="preserve">This is set out in the licence and there is no need to repeat this in the guidance document across all PCDs and sectors. </t>
  </si>
  <si>
    <t>1.9 (what we think should be 3.1)</t>
  </si>
  <si>
    <t>The para starts "In general", should it be in general, or "In all" cases.</t>
  </si>
  <si>
    <t xml:space="preserve">No change required. </t>
  </si>
  <si>
    <t>1.11 (which we think should be 4.1)</t>
  </si>
  <si>
    <t>Unecessary wording - drafting simplifcation</t>
  </si>
  <si>
    <r>
      <t xml:space="preserve">"The assessment of delivery status for Mechanistic PCDs are based on </t>
    </r>
    <r>
      <rPr>
        <strike/>
        <sz val="10"/>
        <color rgb="FFFF0000"/>
        <rFont val="Verdana"/>
        <family val="2"/>
      </rPr>
      <t>units or volumes delivered, based on</t>
    </r>
    <r>
      <rPr>
        <sz val="10"/>
        <rFont val="Verdana"/>
        <family val="2"/>
      </rPr>
      <t xml:space="preserve"> the metric used to specify the PCD in the licence."</t>
    </r>
  </si>
  <si>
    <t xml:space="preserve">No change required - the additional words make the difference between mechanistic and evaluative PCDs more clear. </t>
  </si>
  <si>
    <t>Additional para needed - add in a new para that says, some mechanistic PCDs will be assessed by delivery over the full price control period rather than on a year by year basis. E.g. Smart Street PCD for ENWL</t>
  </si>
  <si>
    <t xml:space="preserve">Not needed, this is set out in the Smart Street LC. </t>
  </si>
  <si>
    <t>1.12 in general (which we think should be 4.2)</t>
  </si>
  <si>
    <t>We think there is a scenario missing. What about circumstances where the delivery is in full, but late?  This scenario does not seem to be covered in the potential outcomes.
Delayed seems to indicate that delivery will flow into a future price control.</t>
  </si>
  <si>
    <t>No change required. The definition of the delayed status is clear in this regard - "means where the licensee has not delivered the output set out in the relevant special condition in full by the relevant delivery date, but has delivered or intends to deliver the output in full or in part at a later date."</t>
  </si>
  <si>
    <t>1.14 (which we think should be 5.1)</t>
  </si>
  <si>
    <t>Uncessary wording - drafting simplification</t>
  </si>
  <si>
    <r>
      <t xml:space="preserve">"For Mechanistic PCDs, where a licensee does not deliver the </t>
    </r>
    <r>
      <rPr>
        <strike/>
        <sz val="10"/>
        <color rgb="FFFF0000"/>
        <rFont val="Verdana"/>
        <family val="2"/>
      </rPr>
      <t>volumes or numbers of units of the</t>
    </r>
    <r>
      <rPr>
        <sz val="10"/>
        <rFont val="Verdana"/>
        <family val="2"/>
      </rPr>
      <t xml:space="preserve"> output</t>
    </r>
    <r>
      <rPr>
        <sz val="10"/>
        <color rgb="FFFF0000"/>
        <rFont val="Verdana"/>
        <family val="2"/>
      </rPr>
      <t>s</t>
    </r>
    <r>
      <rPr>
        <sz val="10"/>
        <rFont val="Verdana"/>
        <family val="2"/>
      </rPr>
      <t xml:space="preserve"> by the delivery date, as set out in the relevant licence condition, the value of adjustments to allowances will be calculated in accordance with the formula and parameters set out in the relevant licence condition."</t>
    </r>
  </si>
  <si>
    <t>1.15 (which we think should be 5.2)</t>
  </si>
  <si>
    <t>We think there is a conflict with the licence here as it lists reporting requirements and a separate reporting date to RRP. 
We question what the need is for a separate PCD report on volumes each year to be supplied if the information is also provided in the annual reporting packs.  For a mechanistic PCD, surely the RRP is sufficient, particularly if that is the source of data for any adjustment.  
The corresponding reporting requirement in SpC 9.3 should be removed in this instance, or if it is still needed, it should point to inclusion of reporting in annual reporting pack.  Separate report is unecessary reporting burden for all involved and is not inline with the principles laid out in this document.</t>
  </si>
  <si>
    <t xml:space="preserve">There is no requirement to submit a PCD report for mechanistic PCDs set out in 9.3. The condition sets out reporting requirements for evaluative PCDs, so there is no conflict. </t>
  </si>
  <si>
    <t>1.20 (what we think should be 6.1)</t>
  </si>
  <si>
    <t>Extra context needed</t>
  </si>
  <si>
    <r>
      <t xml:space="preserve">"For all PCDs, licensees are required to submit completed reporting templates and associated commentary as part of the RIIO-2 Regulatory Reporting Templates (RRP) as directed by the relevant Regulatory Instructions and Guidance (RIGs) </t>
    </r>
    <r>
      <rPr>
        <sz val="10"/>
        <color rgb="FFFF0000"/>
        <rFont val="Verdana"/>
        <family val="2"/>
      </rPr>
      <t>and as set out in the licence (i.e. chapter 9).</t>
    </r>
    <r>
      <rPr>
        <sz val="10"/>
        <rFont val="Verdana"/>
        <family val="2"/>
      </rPr>
      <t>"</t>
    </r>
  </si>
  <si>
    <r>
      <t xml:space="preserve">no change, the addition would be incorrect, as 9.3 does not set out reporting requirements for </t>
    </r>
    <r>
      <rPr>
        <i/>
        <sz val="10"/>
        <rFont val="Verdana"/>
        <family val="2"/>
      </rPr>
      <t>all</t>
    </r>
    <r>
      <rPr>
        <sz val="10"/>
        <rFont val="Verdana"/>
        <family val="2"/>
      </rPr>
      <t xml:space="preserve"> PCDs, just for evaluative ones. </t>
    </r>
  </si>
  <si>
    <t>1.25 ( what we think should be 6.6)</t>
  </si>
  <si>
    <t>When and by what mechanism Ofgem will share the feedback is missing and needs to be included here.</t>
  </si>
  <si>
    <t xml:space="preserve">As set out in the paragraph below, this will be via direction: "1.26 [6.7] Where we have decided to undertake a Full PCD Report Review, we will direct the licensee to submit a Full PCD Report as set out below, which will generally be required within 28 days of the direction.  Licensees may request a longer period if that is deemed to be necessary."
What is to be included is set out in paragraphs 1.28 - 1.31. </t>
  </si>
  <si>
    <t>1.27 (what we think should be 6.8)</t>
  </si>
  <si>
    <t>Suggest addition of cross-reference to the relevant paragraphs rather than just "given below".  As these are minimum requirements, there should be explicit linkage to which paras apply.</t>
  </si>
  <si>
    <t>Will add cross-references at the end</t>
  </si>
  <si>
    <t>1.37 (what we think should be 7.4)</t>
  </si>
  <si>
    <t>Footnote 7 is missing</t>
  </si>
  <si>
    <t>Laura</t>
  </si>
  <si>
    <t>No footnote has gone missing, they are just misnumbered as they have not updated - this will rectified for the final version</t>
  </si>
  <si>
    <t>1.38 (what we think should be 7.5)</t>
  </si>
  <si>
    <t xml:space="preserve">We do not understand the first sentence, could this be explained?  We are unclear when the delivery of a PCD would trigger a re-opener or be the substance of the re-opener submission.  </t>
  </si>
  <si>
    <t xml:space="preserve">This would be spedified in each individual case, see Appendix 5 for an example from the Gas Transmission sector. </t>
  </si>
  <si>
    <t>Table 7.2, part 4 [minded to decision]</t>
  </si>
  <si>
    <t>We continue to set out that this step should not be optional and should be completed in all cases</t>
  </si>
  <si>
    <t xml:space="preserve">The minded-to decision is not necessary in all cases and will remain an optional step. </t>
  </si>
  <si>
    <t>Table 7.2 part 5</t>
  </si>
  <si>
    <t>We note the words "if a direction is considered necessary".  What is the steps if a direction is not considered necessary - the table and document is silent on this point.</t>
  </si>
  <si>
    <t xml:space="preserve">Table 7.2 changed to explicitly include in steps 5 and 6 that Ofgem will consult on its draft decision, and then publish its final decision. A direction may or may not be issued. </t>
  </si>
  <si>
    <t>1.40 (what we think should be 7.7)</t>
  </si>
  <si>
    <t>Information submitted in business plans are superseded by the licence and FDs. Information in the FBP may or may not be allowed for in FD or achievable based on allowances or provisions set out in the FD. Therefore Business plans are not relevant in this context and these words should be removed from the para</t>
  </si>
  <si>
    <t xml:space="preserve">Disagree - If the PCD is attached to allowances intended to deliver an output that was proposed in the FBP, it is not clear why the FBP information would not be relevant, alongside other information, to determine the delivery status of a PCD. </t>
  </si>
  <si>
    <t>Footnote 10  missing</t>
  </si>
  <si>
    <t>Appendix 1 - removed definitions</t>
  </si>
  <si>
    <t>We think they should be reinstated but state these are defined in SpC 1.1 of the licence.</t>
  </si>
  <si>
    <t xml:space="preserve">We prefer not to duplicate definitions unless necessary because not all licences contain them. Readers should refer to the licence. A reference has been added. </t>
  </si>
  <si>
    <t>Appendix 1 - Mechanstic PCD definition</t>
  </si>
  <si>
    <t>We think this should also be in the licence and not in AD as per evaluative PCD.</t>
  </si>
  <si>
    <t xml:space="preserve">Added to ED licence as part of 9.3, but remains in AD for the benefit of the other sectors. </t>
  </si>
  <si>
    <t>Can Ofgem consider including an ED example for completeness?</t>
  </si>
  <si>
    <t>ED example added</t>
  </si>
  <si>
    <t>As per comment on consumer outcome, can Ofgem add what the consumer outcome would be for the hypothetical example 1?</t>
  </si>
  <si>
    <t>No change made, see response to issue 42 (line 40)</t>
  </si>
  <si>
    <t>Appendix 3  and  Appendix 5 - NGGT appendices</t>
  </si>
  <si>
    <t>A term "Equivalent Delivery" is used here that isnt used anywhere else, or defined - what is this?</t>
  </si>
  <si>
    <t>This was an error, replaced this term with "Fully Delivered with Alternative Specification"</t>
  </si>
  <si>
    <t xml:space="preserve">Appendix 4 </t>
  </si>
  <si>
    <t xml:space="preserve">We disagree with the need for both a PCD and a UIOLI assessment for Cyber OT.  This is unecessary regulatory treatment for no consumer benefit.  Our response to Draft Determination provides more information and we do not consider it to be appropriate for inclusion in ED2 </t>
  </si>
  <si>
    <t>See response in issues log SpC 3.2 Cyber Resilience IT and OT Issue log #13</t>
  </si>
  <si>
    <t>The document is silent on when a PCD is changed or established via a re-opener - what would happen in this scenario, this should be set out in the document.</t>
  </si>
  <si>
    <t>Example added to Appendix 2</t>
  </si>
  <si>
    <t>The word re-opener sometimes has a capital R and other time doesn't - can this be made consistently - suspect lower case as not a defined term</t>
  </si>
  <si>
    <t>Amended where the term is used not as part of a name (for a specific PCD or document)</t>
  </si>
  <si>
    <t>A clear introduction is needed at the start of the document to state which mechanisms/licence conditions the methodology document is applicable to.</t>
  </si>
  <si>
    <t xml:space="preserve">See response to issue 11 (line 14) of this sheet. </t>
  </si>
  <si>
    <t>ENWL supports all of the comments and issues raised by the ENA in relation to Cyber and evaluative PCDs more broadly (June 2022) and this needs to be considered in the context of this document and associated licence conditions.</t>
  </si>
  <si>
    <t>General definition - Efficiency</t>
  </si>
  <si>
    <t>We suggest an extra paragraph is  inserted in the assessment section.</t>
  </si>
  <si>
    <t>"the Authority shall only have regard to information that could reasonably have been available to the licensee at the time of making the relevant investment decisions"</t>
  </si>
  <si>
    <t xml:space="preserve">Have added to AD "We will have regard to all relevant, including the most recently available, information." at 1.40/ should be 7.7). </t>
  </si>
  <si>
    <t>General - Consumer Outcome</t>
  </si>
  <si>
    <t>This is an incredibly broad definition, particularly in its link to the whole life of the PCD output.  Can Ofgem give an example of what a consumer outcome would be that will be stated in the licence - we have not seen any examples through the ED2 licence drafting yet and cannot fully understand how this will work in relation to the assessment of the PCD</t>
  </si>
  <si>
    <t xml:space="preserve">See response to issue 42 (line 40) of this sheet. </t>
  </si>
  <si>
    <t>General -  Innovation</t>
  </si>
  <si>
    <t>It is unclear why the definition of innovation differs from that applied in ED1 and we propose that this definition continues to be fit for purpose for ED2</t>
  </si>
  <si>
    <t>1 should include those as part of NIC and LCNF, and 2) should use the ED1 wording of "not in widespread use…"</t>
  </si>
  <si>
    <t xml:space="preserve">No change required. The current definition includes in part b) "involves the application of technology, systems or processes that were not proven as at the time of submission of the Business Plan" and is hence broad enough to include the requested additional information.  </t>
  </si>
  <si>
    <t>Page 1</t>
  </si>
  <si>
    <t>The cover page has a track change which states "to provide in relation to evaluative Price Control Deliverables"…  This is not correct as the document also covers mechanistic price control deliverables</t>
  </si>
  <si>
    <t>Remove the word evaluative from the front page</t>
  </si>
  <si>
    <t>This para should link back to what the licence says in 9.3.11, ie reporting guidance, further guidance on the PCDs and worked examples - presently this is missing from the list in 1.3</t>
  </si>
  <si>
    <t>Align 1.3 closer to 9.3.11</t>
  </si>
  <si>
    <t>We disagree with the proposed addition of "and, or in the RIGs".  It must be clear precisely where the information is on PCD and requirements.  As this is a specific guidance document on PCD, then it should contain all the information licensees need, and not cross reference to a further document</t>
  </si>
  <si>
    <t>We note that this para states that the requirements in the document do not relate to NARM.  We propose that cyber is separated out in the same way and provide more detail on this in our written response to the informal consultation and in the tab named 3.3</t>
  </si>
  <si>
    <t>Chapter 2 onwards</t>
  </si>
  <si>
    <t>The paragraph numbering from here onwards is incorrect and therefore any comments to paragraph numbers will be hard to track back in issues logs</t>
  </si>
  <si>
    <t>Numbering to be corrected from this point onwards</t>
  </si>
  <si>
    <t>Consumer Outcome</t>
  </si>
  <si>
    <t>We see no reason why this should not be defined up-front at the time of setting PCD allowances.  These should be made clear by Ofgem at the start of the period to so that DNOs know what is reasonably expected from them.</t>
  </si>
  <si>
    <t>Consumer Outcome should be included in any PCD appendix in the licence.  Where a new PCD is set in the period as a result of a re-opener application, then the Consumer Outcome should be added to the PCD table at that point</t>
  </si>
  <si>
    <t>Defined term - Efficiency</t>
  </si>
  <si>
    <t>We still disagree with the definition of Efficiency.  Ofgem response to issues log item 72 does not resolve this, rather it makes it worse by adding in "including the most recently available", which introduces the concept of a hindsight review, which is the opposite of what our proposal is intended to do.</t>
  </si>
  <si>
    <t>Defined term - Innovation</t>
  </si>
  <si>
    <t>Our previous comments in item 74 of this issues log remain.  We do not agree with Ofgem response, NIA is already listed separately, therefore other price control innovation stimulus should also be included</t>
  </si>
  <si>
    <t>Further, the licence should make it clear in the definition that the term Efficiency is confined to PCDs only and is not a definition in a wider sense for any other purpose</t>
  </si>
  <si>
    <t>Chapter 2 Para 1.8</t>
  </si>
  <si>
    <t>Our previous issues log item question still stands - we are unclear what incentive may be linked to PCDs.  We note that the Ofgem response says all incentives are shown in the licence, however as this is a cross-sector document, it is unknown whether this para relates to one particular sector or multiple.  We do not believe there are any incentives in ED2 that involve PCDs - can Ofgem confirm and make clearer in this para</t>
  </si>
  <si>
    <t>Can Ofgem confirm in this para, or add a footnote to advise which incentives/sectors are being referred to?</t>
  </si>
  <si>
    <t>Chapter 3 Para 1.9</t>
  </si>
  <si>
    <t>Change In general, to in all cases</t>
  </si>
  <si>
    <t>Chapter 6 Para 1.20</t>
  </si>
  <si>
    <t xml:space="preserve">We query this statement on reporting via RIGs as cyber already has a reporting requirement of every 6 months in the licence, and this process appears to be outside of RIGS.  To ask for further reporting in RIGs as well for cyber is disproportionate.  We consider that the current requirement of 6 monthly reporting for cyber PCDs is already a disproportionate reporting burden and can be suitable replaced by this requirement for annual reporting in RIGS therefore replacing the requirements currently in 9.3 appendix 1.
</t>
  </si>
  <si>
    <t>Chapter 6 Para 1.26</t>
  </si>
  <si>
    <t>The markup document has the words "providing reasons" added at the end.  These words should instead be inserted after may request</t>
  </si>
  <si>
    <r>
      <t>Where we have decided to undertake a Full PCD Report Review, we will direct the licensee to submit a Full PCD Report as set out below, which will generally be required within 28 days of the direction.  Licensees may request a  longer period</t>
    </r>
    <r>
      <rPr>
        <sz val="10"/>
        <color rgb="FFFF0000"/>
        <rFont val="Verdana"/>
        <family val="2"/>
      </rPr>
      <t xml:space="preserve">, requesting reasons, </t>
    </r>
    <r>
      <rPr>
        <sz val="10"/>
        <rFont val="Verdana"/>
        <family val="2"/>
      </rPr>
      <t xml:space="preserve"> if that is deemed to be necessary, </t>
    </r>
    <r>
      <rPr>
        <strike/>
        <sz val="10"/>
        <rFont val="Verdana"/>
        <family val="2"/>
      </rPr>
      <t>providing reasons.</t>
    </r>
  </si>
  <si>
    <t>Chapter 6 Para 1.28</t>
  </si>
  <si>
    <t>Bullet 3 should have "if appropriate" inserted</t>
  </si>
  <si>
    <r>
      <t xml:space="preserve">• The licensee’s explanation of the proportion, </t>
    </r>
    <r>
      <rPr>
        <sz val="10"/>
        <color rgb="FFFF0000"/>
        <rFont val="Verdana"/>
        <family val="2"/>
      </rPr>
      <t xml:space="preserve">if appropriate, </t>
    </r>
    <r>
      <rPr>
        <sz val="10"/>
        <rFont val="Verdana"/>
        <family val="2"/>
      </rPr>
      <t>of  the output and Consumer Outcome …</t>
    </r>
  </si>
  <si>
    <t>Chapter 6 Para 1.29</t>
  </si>
  <si>
    <t>Bullet 3 should have "if relevant" inserted</t>
  </si>
  <si>
    <r>
      <t>The licensee’s view of the proportion</t>
    </r>
    <r>
      <rPr>
        <sz val="8"/>
        <color theme="1"/>
        <rFont val="Verdana"/>
        <family val="2"/>
      </rPr>
      <t> </t>
    </r>
    <r>
      <rPr>
        <sz val="10"/>
        <color theme="1"/>
        <rFont val="Verdana"/>
        <family val="2"/>
      </rPr>
      <t xml:space="preserve"> of output and Consumer Outcome delivered, </t>
    </r>
    <r>
      <rPr>
        <sz val="10"/>
        <color rgb="FFFF0000"/>
        <rFont val="Verdana"/>
        <family val="2"/>
      </rPr>
      <t xml:space="preserve">if relevant, </t>
    </r>
    <r>
      <rPr>
        <sz val="10"/>
        <color theme="1"/>
        <rFont val="Verdana"/>
        <family val="2"/>
      </rPr>
      <t>including supporting evidence and analysis.</t>
    </r>
  </si>
  <si>
    <t>Chapter 6 Para 1.33</t>
  </si>
  <si>
    <t>This para states that some PCDs have additional reporting requirements and they are either in the AD or in the licence</t>
  </si>
  <si>
    <t>All reporting requirements should be clearly laid out in 9.3 or the relevant licence condition and not in the guidance document</t>
  </si>
  <si>
    <t>Chapter 7 Para 1.34</t>
  </si>
  <si>
    <t>the work output should be removed</t>
  </si>
  <si>
    <r>
      <t xml:space="preserve">1.451.34 The aim of the assessment process is to ensure the determination of PCD </t>
    </r>
    <r>
      <rPr>
        <strike/>
        <sz val="10"/>
        <rFont val="Verdana"/>
        <family val="2"/>
      </rPr>
      <t>output</t>
    </r>
    <r>
      <rPr>
        <sz val="10"/>
        <rFont val="Verdana"/>
        <family val="2"/>
      </rPr>
      <t xml:space="preserve">  delivery status and any adjustments to allowances is efficient, timely, transparent, and proportionate with respect to individual PCDs. </t>
    </r>
  </si>
  <si>
    <t>Chapter 7 Para 1.35</t>
  </si>
  <si>
    <t>The phrase "PCD tracker template" is used for the first time here.  Suggest that this concept is introduced earlier in the document when first talk about RRP reporting</t>
  </si>
  <si>
    <t>Close-out process</t>
  </si>
  <si>
    <t>This document references the RIIO-2 Closeout process - this is not a defined term so should be lower case.  More importantly any closeout treatment should be clearly signalled before the start of the period and be clear on timescales for when this will be undertaken</t>
  </si>
  <si>
    <t>Chapter 7 Para 1.38</t>
  </si>
  <si>
    <t>can Ofgem confirm if this applies for the ED sector.  Include a footnote to provide an example – such as described in response to issues log entry 56</t>
  </si>
  <si>
    <t>Chapter 7 Para 1.40</t>
  </si>
  <si>
    <t>As we stated in issues log item 59 we do not see the direct relevance of Business Plan information as the licence will contain the outputs and allowances agreed.  It is delivery against those outputs that PCD is being assessed.</t>
  </si>
  <si>
    <t>We disagree with the inclusion of the words "including the most recently available information".  This inclusion brings in hindsight review whereas any assessment of efficient costs and innovation should be at the point of time that the decision was made.  We do however agree that other recent information which is relevant would be circumstances for reasons for delay or change to delivered specification.  This should be made clear in the text, and the statement should be made that "the Authority shall only have regard to information that could reasonably have been available to the licensee at the time of making the relevant investment decisions"</t>
  </si>
  <si>
    <t>Revise this para to hold to the general principle to only have regard to information that could reasonably have been available to the licensee at the time of making the relevant investment decisions</t>
  </si>
  <si>
    <t>Appendix 1 Definitions</t>
  </si>
  <si>
    <t xml:space="preserve">Ofgem need to be consistent with when they include definitions and when they don’t
Currently it is not logical what is and isn’t included
Plus some are circular – see basic PCD report
Some differ to what is on the definitions spreadsheet shared in the consultation 
Some are not shown in the definitions spreadsheet
</t>
  </si>
  <si>
    <t>Hypothetical example 7</t>
  </si>
  <si>
    <t>Should be number 6</t>
  </si>
  <si>
    <t>Examples</t>
  </si>
  <si>
    <t>Can one be shown where an output may be delayed into the next price control period?</t>
  </si>
  <si>
    <t>AD general</t>
  </si>
  <si>
    <t>re-opener is a mix of capitalised and lower case throughout the document</t>
  </si>
  <si>
    <t>Consistency needed and suggest lower case</t>
  </si>
  <si>
    <t>We share our wider views on PCDs in our written response and references in tab 3.3 and these comments should be read in conjunction with those elements</t>
  </si>
  <si>
    <t>Worst Served Customers Allowance Governance Document</t>
  </si>
  <si>
    <t xml:space="preserve">Introduction </t>
  </si>
  <si>
    <t>Version 3' : the document is currently shows  v1.3.  As it has never been issued before, suggest this is working version 0.3 and when published becomes version 1</t>
  </si>
  <si>
    <t>If suggestion is taken on issues log to name a new Part for the gov document then it would be part C not B of SpC 3.4</t>
  </si>
  <si>
    <t>Network Licensee' is not the correct term to use as this means any gas/transmission or distribution licensee.   (no need for a defined term)</t>
  </si>
  <si>
    <t>Use 'Each licensee'</t>
  </si>
  <si>
    <t>the cross reference to 3.4.13  is incorrect</t>
  </si>
  <si>
    <t>2.1 and Througtout the document</t>
  </si>
  <si>
    <t>change DNO to licensee throughout</t>
  </si>
  <si>
    <t>Licensee</t>
  </si>
  <si>
    <t>2.2 and Througtout the document</t>
  </si>
  <si>
    <t>Scheme is not a defined term.  The licence uses WSC Projects - is that what this para intends?  If so, use throughout and replace the use of scheme where it appears</t>
  </si>
  <si>
    <t>change customers to customer</t>
  </si>
  <si>
    <t>remove '(by the methods outlined in this document)'</t>
  </si>
  <si>
    <t>Add extra words after "progress with WSC-related schemes"</t>
  </si>
  <si>
    <t>progress with WSC-related schemes in line with Chapter 3</t>
  </si>
  <si>
    <t xml:space="preserve">Table 1 </t>
  </si>
  <si>
    <t>For Number of WSC planned scheme is expected to benefit: Remove unneccesary wording 'that was planned'</t>
  </si>
  <si>
    <t>Remove unneccesary wording 'that was planned'</t>
  </si>
  <si>
    <t>For Costs: clarification needed - we suspect 'annual cost of the scheme' is meant to be the actual cost</t>
  </si>
  <si>
    <t>Glossary "RIGS"</t>
  </si>
  <si>
    <t>RIIO-ED1</t>
  </si>
  <si>
    <t>ED2</t>
  </si>
  <si>
    <t>'excel': use relevant trademarks as required</t>
  </si>
  <si>
    <t>Remove unneccesary wording 'this document'</t>
  </si>
  <si>
    <t>Glossary "Scheme"</t>
  </si>
  <si>
    <t>Reconsider due to there already being a defined term of WSC Project in the licence</t>
  </si>
  <si>
    <t>Glossary "Worst Served Customers"</t>
  </si>
  <si>
    <t>The definition here differs slightly to the definitions spreadsheet.  Please see our comments on this defined term in Annex 5 to our response</t>
  </si>
  <si>
    <t xml:space="preserve"> Major Connections Governance Document</t>
  </si>
  <si>
    <t>Major Connections Incentive is not a defined term - decapitalise</t>
  </si>
  <si>
    <t>Please refer to issues log item 20 for suggested change to this para</t>
  </si>
  <si>
    <t>Change would to will</t>
  </si>
  <si>
    <r>
      <t xml:space="preserve">in particular how the incentive </t>
    </r>
    <r>
      <rPr>
        <sz val="10"/>
        <color rgb="FFFF0000"/>
        <rFont val="Verdana"/>
        <family val="2"/>
      </rPr>
      <t>will</t>
    </r>
    <r>
      <rPr>
        <sz val="10"/>
        <color theme="1"/>
        <rFont val="Verdana"/>
        <family val="2"/>
      </rPr>
      <t xml:space="preserve"> operate</t>
    </r>
  </si>
  <si>
    <t>Delete Part - not required</t>
  </si>
  <si>
    <t>Change Special Condition [X] to 1.3</t>
  </si>
  <si>
    <t>Special Condition 1.3</t>
  </si>
  <si>
    <t>Change Special Condition [X] to 4.5</t>
  </si>
  <si>
    <t>Special Condition 4.5.</t>
  </si>
  <si>
    <t>New para proposed at end of Ch 3</t>
  </si>
  <si>
    <t>Suggested new para which is already in other ADs  "we/Ofgem/Authority are used interchangeably…."</t>
  </si>
  <si>
    <t>Introduce new paragraph</t>
  </si>
  <si>
    <t>2.2 and throughout</t>
  </si>
  <si>
    <t>This document includes references to both customers and consumers - suggest consumers is replaced here and elsewhere with customers</t>
  </si>
  <si>
    <t>Change made to 2.2</t>
  </si>
  <si>
    <t xml:space="preserve">reword the first sentence at </t>
  </si>
  <si>
    <t>... 'process.  This could include such things as:'</t>
  </si>
  <si>
    <t>We disagree with this link to outcomes - the incentive is designed to evaluate performance against a set of criteria, and should not be directly linked to Ofgem anticipated outcomes in such a way</t>
  </si>
  <si>
    <t>Edit to remove first part of the sentence, and start with 'The MCI framework is designed...'</t>
  </si>
  <si>
    <t>local connections market is a defined term so capitalise</t>
  </si>
  <si>
    <t>Footnote is in the wrong place and needs to be after market instead of after extent</t>
  </si>
  <si>
    <t>This will not be table 1 as there is a table ahead of it in the document</t>
  </si>
  <si>
    <t>Correct table referencing throughout</t>
  </si>
  <si>
    <t>This para should cross reference to para 2.12 and the table within</t>
  </si>
  <si>
    <t>2.6 page 6 footnote</t>
  </si>
  <si>
    <t>Suggest this footnote is removed, wdefined terms are not usually duplicated within ADs</t>
  </si>
  <si>
    <t>contestable  - defined terms should be capitalised</t>
  </si>
  <si>
    <t>non-contestable connection activities - defined terms should be capitalised</t>
  </si>
  <si>
    <t>2.8 and throughout</t>
  </si>
  <si>
    <t>We do not think that using the phrases 'not able to earn an unregulated margin' or 'are able to charge an unregulated margin' are the best form of words to use and not explanatory enough for stakeholders in particular. We suggest alternative wording in the form of 'where the licensee has (or has not) sufficiently demonstrated that there is effective competition as validated in Ofgem's competition review'</t>
  </si>
  <si>
    <t>We suggest this alternative form of words is used throughout the guidance where these words appear</t>
  </si>
  <si>
    <t>Alternative wording used based on whether the DNO has 'demonstrated evidence of effective competition', as opposed to 'earn / not earn an unregulated margin'.</t>
  </si>
  <si>
    <t>2.12 placeholder</t>
  </si>
  <si>
    <t>Can this please be inserted - the decision has been made so there is no reason not to include it at this stage</t>
  </si>
  <si>
    <t>This is better wording than the intro section - Suggest it is used in 1.1 instead of existing text</t>
  </si>
  <si>
    <t xml:space="preserve"> 'who have completed a connection with the DNO,' is not accurate as this limits to those who have completed a connection.  There are two components to the survey - received a quote or completed a connection.</t>
  </si>
  <si>
    <t>The words "with the DNO" are not accurate, as it would include where an ICP has provided the connection in some cases</t>
  </si>
  <si>
    <t>Table number is likely to change</t>
  </si>
  <si>
    <t>It may be better to explain the difference between the financial and reputational elements, and why - linked to where DNOs have or have not passed competition review</t>
  </si>
  <si>
    <t>Some changes made to make it clearer</t>
  </si>
  <si>
    <t>A visual or graphic may work well here</t>
  </si>
  <si>
    <t>Bullet point 2: We had not envisaged that customers would be surveyed at design approval stage - their experience of this would be captured under the final work stage.
Therefore surveys at two points and not three.</t>
  </si>
  <si>
    <t>Can Ofgem please advise the intent behind this sentence - we do not understand it</t>
  </si>
  <si>
    <t>Major Connections Strategies is not a defined term - decapitalise</t>
  </si>
  <si>
    <t>3.10</t>
  </si>
  <si>
    <t xml:space="preserve">This is an important section which is currently blank and needs to  be populated </t>
  </si>
  <si>
    <t>missing header</t>
  </si>
  <si>
    <t>There is not enough information here on expectations - at what point, frequency, can you survey the same customer more than once, what happens where service crosses a regulatory year?</t>
  </si>
  <si>
    <t>part and SpC refs missing</t>
  </si>
  <si>
    <t>The calculations need to be added to this document</t>
  </si>
  <si>
    <t>'tbc' we note this is will be updated</t>
  </si>
  <si>
    <t>We do not agree with this additional regulatory burden which goes against Ofgem position of only imposing regulatory requirements where there is not effective competition</t>
  </si>
  <si>
    <t xml:space="preserve"> We disagree with the wording of Bullets 2 and 3, it appears to be taken from ICE and is not as relevant when we are reporting against our strategies, as it is this we are reporting against, not a workplan</t>
  </si>
  <si>
    <t>This is the most important of the paras in this section - suggest it moves to the top of this section.</t>
  </si>
  <si>
    <t>Websites is a defined term - capitalise</t>
  </si>
  <si>
    <t>Change "amendments are clearly communicated"</t>
  </si>
  <si>
    <t>… amendments should be clearly communicated…</t>
  </si>
  <si>
    <t>Change "Ofgem and are clearly identified"</t>
  </si>
  <si>
    <t>...Ofgem and clearly identified.'</t>
  </si>
  <si>
    <t>Can the timelines for reporting please be added into this section where there is currently a placeholder - DNOs cannot comment on this without seeing what is expected in terms of timelines</t>
  </si>
  <si>
    <t>RIIO-ED2 Consumer Vulnerability Guidance Document v1.1</t>
  </si>
  <si>
    <t>Header</t>
  </si>
  <si>
    <t>needs document title</t>
  </si>
  <si>
    <t>The purpose is also in 2.1.  Suggest deleting 1.2</t>
  </si>
  <si>
    <t>1.3 to 1.4</t>
  </si>
  <si>
    <t>Suggest paras 1.3 &amp; 1.4 moves to Introduction section as they don't fit well in the Context section</t>
  </si>
  <si>
    <t>1.3 to 1.5</t>
  </si>
  <si>
    <t>Include a standard reference that says where it refers to licensee, it also includes their representatives</t>
  </si>
  <si>
    <t>There is already a purpose sentence in section 1 - suggest deleting the first one and keeping this one.</t>
  </si>
  <si>
    <t xml:space="preserve"> 'vulnerable situations' is a defined term and should be capitalised</t>
  </si>
  <si>
    <t>typo: Licensees needs a capital L</t>
  </si>
  <si>
    <t>formatting error: keep together the title 'Review' with following paragraph</t>
  </si>
  <si>
    <t>SpC 4.6 should read 1.3</t>
  </si>
  <si>
    <t>Improve the wording of 'This assessment will assess'</t>
  </si>
  <si>
    <t>The assessment of performance will take place…</t>
  </si>
  <si>
    <t>in second bullet point change the 'value' to the 'social value'</t>
  </si>
  <si>
    <t>social value</t>
  </si>
  <si>
    <t>For all metrics can we please refer to these using the defined terms as laid out in the licence so there is a clear link</t>
  </si>
  <si>
    <t>The sentence' This is to be represented as a percentage shown as a decimal (eg 50% is represented as 0.5).' should be simplified to say shown as a ratio</t>
  </si>
  <si>
    <t>… shown as a ratio</t>
  </si>
  <si>
    <t>At the third bullet point 'The calculation of eligible households….': We discussed with Ofgem to remove this option.  Ofgem agreed would be fixed for duration of ED2.</t>
  </si>
  <si>
    <t>typo:: the contact an individual Domestic Customer</t>
  </si>
  <si>
    <t>the contact with an individual Domestic Customer</t>
  </si>
  <si>
    <t xml:space="preserve">typo </t>
  </si>
  <si>
    <t>Domestic</t>
  </si>
  <si>
    <t>Change "Two metrics"</t>
  </si>
  <si>
    <t>These two metrics</t>
  </si>
  <si>
    <t>typo: support those</t>
  </si>
  <si>
    <t>support to those</t>
  </si>
  <si>
    <t>typo</t>
  </si>
  <si>
    <t>paragraphs</t>
  </si>
  <si>
    <t>'are intended to the experice of': it looks like there might be a word missing here - sentence doesn't make sense</t>
  </si>
  <si>
    <t>experience</t>
  </si>
  <si>
    <t>should read 'subject to para 3.13'</t>
  </si>
  <si>
    <t>subject to para 3.13</t>
  </si>
  <si>
    <t>3.20</t>
  </si>
  <si>
    <t>this paragraph is this is a repeat of 3.13 and should be deleted</t>
  </si>
  <si>
    <t>We query the phrase 'the survey script in the RIGs' as the licence says the script will be in the AD - we agree it should be in the guidance document and not in the RIGs</t>
  </si>
  <si>
    <t>Add survey script to the guidance document</t>
  </si>
  <si>
    <t>We disagree with the phrase ''These systems, processes and procedures must meet the requirements set out in the RIGs.'  This should be in the guidance document and not the RIGs</t>
  </si>
  <si>
    <t>'10 days' needs to be more specific - change to working days in line with BMCS</t>
  </si>
  <si>
    <t>Change "performance data is independently"</t>
  </si>
  <si>
    <t>performance data should be independently</t>
  </si>
  <si>
    <t>3.32 and throughout</t>
  </si>
  <si>
    <t>'the Consumer Vulnerability Incentive' is sometimes capitalised and sometimes lower case - can this be made consistent</t>
  </si>
  <si>
    <t>3.36 Table 1 and Table 2</t>
  </si>
  <si>
    <t>We suggest Table 1 and 2 are reversed to be more logical.  First to show the checks the assessor needs to do, and then show the table on possible outcomes.</t>
  </si>
  <si>
    <t>3.36 Table 2</t>
  </si>
  <si>
    <t xml:space="preserve">The phrase 'Has the licensee attempted to cleanse 100% of its PSR records every 24 months?' needs to be re-worded - example a new customer wouldnt be in the cleanse.
</t>
  </si>
  <si>
    <t>Has the licensee attempted to contact 100% of its registered PSR customers to verify their data every 24 months.</t>
  </si>
  <si>
    <t>typo - missing word: required include</t>
  </si>
  <si>
    <t>required to include</t>
  </si>
  <si>
    <t>We suggest a cross reference is added to 'Annual progress against Consumer Vulnerability Incentive performance metric targets;'</t>
  </si>
  <si>
    <t>We suggest a cross reference is added to 'Regularly reported evidence (RRE) – additional quantitative information considered important inputs;'</t>
  </si>
  <si>
    <t>4.4 and 4.5</t>
  </si>
  <si>
    <t>We suggest the wording in the MCAR guidance is used here</t>
  </si>
  <si>
    <t>We suggest this para is constrained to the performance metrics only.  Otherwise as read it constrains licensees to not being able to report on bespoke activities, which we do not think is Ofgems intention</t>
  </si>
  <si>
    <t>solely</t>
  </si>
  <si>
    <t>typo: in put</t>
  </si>
  <si>
    <t>input</t>
  </si>
  <si>
    <t>4.13 and 4.16</t>
  </si>
  <si>
    <t>These paras state that the values are in the licence, but there is not  a section in the licence for these at present in SpC4.6</t>
  </si>
  <si>
    <t>remove the word 'baseline'</t>
  </si>
  <si>
    <t>common target</t>
  </si>
  <si>
    <t>fullstop needed</t>
  </si>
  <si>
    <t>Table 4</t>
  </si>
  <si>
    <t>In regards to 'All customers’ data cleansed every 24 months', further guidance is required as to how this is calculated</t>
  </si>
  <si>
    <t>For 'satisfaction survey results of PSR customers who have experienced a power interruption' further guidance would be helpful on how this sub-set should be drawn out</t>
  </si>
  <si>
    <t>there is no 2.14 and 2.15 - we can't see any paras that link to volume of services delivered</t>
  </si>
  <si>
    <t>typo: is</t>
  </si>
  <si>
    <t>Consumer Vulnerability Incentive are the performance metrics</t>
  </si>
  <si>
    <t>in second bullet 'one sentence summary'</t>
  </si>
  <si>
    <t>a short description</t>
  </si>
  <si>
    <t>The length of this section should not be limited as it will</t>
  </si>
  <si>
    <t>typo in heading</t>
  </si>
  <si>
    <t>RIIO-ED2 LRE Volume Drivers Governance Document</t>
  </si>
  <si>
    <t>Context</t>
  </si>
  <si>
    <t>Suggest the 3 paragraphs from 'In November/ December 2022…' move from context to Introduction as that better describes what it does</t>
  </si>
  <si>
    <t>For 'investment' As it is only a subset of SN work (ie no fault level etc) it is probably better to include the word "certain" ahead of investment</t>
  </si>
  <si>
    <t>certain investment</t>
  </si>
  <si>
    <t>in opening sentence use Table 1 instead of 'the box'</t>
  </si>
  <si>
    <t>Table 1</t>
  </si>
  <si>
    <t>2.3 Table 1</t>
  </si>
  <si>
    <t>For scope:Secondary Reinforcement Volume driver - 'Driver' should be capitalised</t>
  </si>
  <si>
    <t>For Volume Measure: Circuits: £/km additions</t>
  </si>
  <si>
    <t>should read 'gross additions'</t>
  </si>
  <si>
    <t>For adjustment mechanism metric 3b:  Circuits needs a capital</t>
  </si>
  <si>
    <t>For TIM: change the words 'outperformance or underperformance
against' to 'variance to'</t>
  </si>
  <si>
    <t>'any variance to the unit rates'</t>
  </si>
  <si>
    <t>2.7 and Figures throughout</t>
  </si>
  <si>
    <t>It would be helpful to see this asap as it will be a really helpful visual way of seeing how the process will work, and will enable the DNOs to better comment on the document</t>
  </si>
  <si>
    <t>2.10</t>
  </si>
  <si>
    <t>We reiterate our previous comment: On 31 July 2023 we would submit a forecast utilisation for each PMT for 1 April 2023 to 31 March 2024? Creating accurate forecasts for a year ahead is difficult. ENWL’s preference is to report utilisation at the end of the period and report against the interventions annually – simpler, cleaner and accurate.</t>
  </si>
  <si>
    <t>2.16 Metric 2</t>
  </si>
  <si>
    <r>
      <t xml:space="preserve">For 'Each DNO is compared to an industry benchmark, as used in the </t>
    </r>
    <r>
      <rPr>
        <b/>
        <sz val="10"/>
        <color rgb="FFFF0000"/>
        <rFont val="Verdana"/>
        <family val="2"/>
      </rPr>
      <t>disagg model</t>
    </r>
    <r>
      <rPr>
        <sz val="10"/>
        <rFont val="Verdana"/>
        <family val="2"/>
      </rPr>
      <t>, which is fixed at the beginning of RIIO-ED2.' This reference needs to be made much clearer.</t>
    </r>
  </si>
  <si>
    <t>2.16 Formula</t>
  </si>
  <si>
    <t>Can't see the whole of the calculation as the numerator is not visible.</t>
  </si>
  <si>
    <t>We have a concern that by mandating DNOs to use commercial organisations' data, this is imposing an unknown cost and detrimentally impacting any negotiating position.  Can Ofgem and DNOs investigate any options to utilise open data, or potentially Ofgem e-serve data.</t>
  </si>
  <si>
    <t>2.19 Metric 3a</t>
  </si>
  <si>
    <t>ENWL support option 3a.  We have previously raised an issue in WG and in our previous review of the variability/lack of correlation between transformer upgrades and circuit upgrades.</t>
  </si>
  <si>
    <t>2.19 Metic 3a</t>
  </si>
  <si>
    <r>
      <t xml:space="preserve">As comment for </t>
    </r>
    <r>
      <rPr>
        <b/>
        <sz val="10"/>
        <color rgb="FFFF0000"/>
        <rFont val="Verdana"/>
        <family val="2"/>
      </rPr>
      <t>disagg model</t>
    </r>
    <r>
      <rPr>
        <sz val="10"/>
        <color theme="1"/>
        <rFont val="Verdana"/>
        <family val="2"/>
      </rPr>
      <t xml:space="preserve"> in issues log item 10</t>
    </r>
  </si>
  <si>
    <t>2.22 Metric 3b</t>
  </si>
  <si>
    <t>As per our comment issues log 13 we do not support 3b as we are concerned that there is huge variability between transformer upgrades and circuit upgrades.</t>
  </si>
  <si>
    <t>2.25 Metric 4</t>
  </si>
  <si>
    <t>Based on the discussion in the DNO/Ofgem workshop of 6th October, we understand that Ofgem are reviewing this section of the document to reflect how this metric is intended to be used.  We will therefore hold our substantive comments until the next version is available.  We would add however that we support a potential different treatment of this metric as does not appear to have a binary red/green indicator in the way the other metrics have been created to have.</t>
  </si>
  <si>
    <t>2.28 Metric 5</t>
  </si>
  <si>
    <t>For 'ex-ante LCT volume forecasts', our previous comments refer to the fact that this ex-ante forecast will be an Ofgem derived forecast and this needs to be clear in the document.</t>
  </si>
  <si>
    <t>For the 3 ex-ante forecasts, these are those created by Ofgem, so will need to be pre-populated by Ofgem for the DNOs to use.</t>
  </si>
  <si>
    <t>'exceeded the baseline LRE allowances' is not accurate, would include all allowances for the re-opener bucket too - needs to be constrained to just the Volume Driver baseline elements or DNOs would likely never exceed that figure, so the checks would never kick in - we don't think this is Ofgem's intent.</t>
  </si>
  <si>
    <t>For bullets 2: It would be inappropriate to ask for an EJP at the HV/LV for individual schemes, but it may be relevant for programmes of work</t>
  </si>
  <si>
    <t>For 'The cap has been calibrated using an independent high-case forecast scenario of LCT' can Ofgem advise when this will be available to DNOs to review the methodology/assumptions?</t>
  </si>
  <si>
    <t>mitigating</t>
  </si>
  <si>
    <t>suggest incur allowances is changed  to increase allowances</t>
  </si>
  <si>
    <t>…'increase allowances'…</t>
  </si>
  <si>
    <t>change 'the box' to Table 2</t>
  </si>
  <si>
    <t>Table 2</t>
  </si>
  <si>
    <t>3.3 Table 2</t>
  </si>
  <si>
    <t>For Totex Incentive Mechanism: change 'outperformance or underperformance
against' to 'variance to'</t>
  </si>
  <si>
    <t>'any variance to the unit rates…'</t>
  </si>
  <si>
    <t>…'increase allowances…'</t>
  </si>
  <si>
    <t>The reference to 'via Energy Networks Association' should be removed.  Whilst this is likely what will happen in practice, it is not appropriate to have this in a governance document.  Suggest this is deleted and sentence ends at DNOs.</t>
  </si>
  <si>
    <t>typo Capital The</t>
  </si>
  <si>
    <t>The Authority</t>
  </si>
  <si>
    <t xml:space="preserve">For 'Special Condition 3.9 or Special Licence Condition 46.':
At present licence condition 3.9 does not make any provision for this review process at all, and therefore there is a disconnect between the licence and this governance document.  The licence will need to have an additional section added to give Ofgem the powers to undertake this review.
To be totally accurate I would suggest revising this para into two.  If intent to change any of the parameters in 3.9, will do so in accordance with xx of 3.9.
If want to change the RIGs will do so in accordance with process laid out in SLC46.
</t>
  </si>
  <si>
    <t>Agreed that 5.1d should be removed and no defined term is needed for National Consumer Council.</t>
  </si>
  <si>
    <t>24-Nov-2022: See 21 NGED comment which is same as well. No changes made.
SLC 3A is the procedure for making Housekeeping Modifications to the licence.  The PCDs,  allowances, outputs and delivery dates set for Cyber OT and IT are not set out in the licence, but in our Final Determinations.  SLC 3A cannot, therefore, be used to modify  PCDs, allowances, outputs and delivery dates set at Final Determinations and that process is required to be provided through the re-opener.</t>
  </si>
  <si>
    <t xml:space="preserve">24-Nov-2022 : We would not provide allowances under the re-opener for the purposes of funding DNOs to simply maintain their current IT / OT resilience arrangements or to prevent a deterioration in them.  
The re-opener is to provide additional allowances for the purposes of delivering improvements in those arrangements. 
</t>
  </si>
  <si>
    <t>24-Nov-2022: All comments are considered before deciding on the response.</t>
  </si>
  <si>
    <r>
      <t xml:space="preserve">24-Nov-2022: </t>
    </r>
    <r>
      <rPr>
        <u/>
        <sz val="10"/>
        <color theme="1"/>
        <rFont val="Verdana"/>
        <family val="2"/>
      </rPr>
      <t xml:space="preserve">For Legal to accept and change status to closed. </t>
    </r>
    <r>
      <rPr>
        <sz val="10"/>
        <color theme="1"/>
        <rFont val="Verdana"/>
        <family val="2"/>
      </rPr>
      <t xml:space="preserve">
Cyber team is okay for the same sentence "The values of the related PCFM Variable Values are set out in Special Condition 3.3 (Evaluative Price Control Deliverables)." under Part G clause 3.2.42 to be repeated in Part H 3.2.50.  </t>
    </r>
  </si>
  <si>
    <t>Agreed. But this is not the case anymore.</t>
  </si>
  <si>
    <r>
      <rPr>
        <u/>
        <sz val="10"/>
        <color theme="1"/>
        <rFont val="Verdana"/>
        <family val="2"/>
      </rPr>
      <t xml:space="preserve">For legal to accept and change status to closed. </t>
    </r>
    <r>
      <rPr>
        <sz val="10"/>
        <color theme="1"/>
        <rFont val="Verdana"/>
        <family val="2"/>
      </rPr>
      <t xml:space="preserve">
We think the statement does not need to be removed and is required to be mentioned within the license conditions.</t>
    </r>
  </si>
  <si>
    <r>
      <rPr>
        <u/>
        <sz val="10"/>
        <color theme="1"/>
        <rFont val="Verdana"/>
        <family val="2"/>
      </rPr>
      <t>Legal to choose a response between (A) and (B) :</t>
    </r>
    <r>
      <rPr>
        <sz val="10"/>
        <color theme="1"/>
        <rFont val="Verdana"/>
        <family val="2"/>
      </rPr>
      <t xml:space="preserve">
(A) As the condition refers back to 3.2.43 (d)(ii) and 3.2.51(d)(ii), this scenario can include correcting errors which were existing outputs, delivery dates or allowance. 
(B) 3.2.43 d(ii) and 3.2.51 (ii) can be removed as d(i) covers the same point. </t>
    </r>
  </si>
  <si>
    <r>
      <rPr>
        <u/>
        <sz val="10"/>
        <color theme="1"/>
        <rFont val="Verdana"/>
        <family val="2"/>
      </rPr>
      <t>Legal to accept or reject:</t>
    </r>
    <r>
      <rPr>
        <sz val="11"/>
        <color theme="1"/>
        <rFont val="Calibri"/>
        <family val="2"/>
        <scheme val="minor"/>
      </rPr>
      <t xml:space="preserve"> 
We do not think that this sub-clause (f) needs to be removed as it is slightly different to sub-clause (b)</t>
    </r>
  </si>
  <si>
    <t>MArk Hogan</t>
  </si>
  <si>
    <t>Ammended</t>
  </si>
  <si>
    <r>
      <rPr>
        <b/>
        <u/>
        <sz val="10"/>
        <color theme="1"/>
        <rFont val="Verdana"/>
        <family val="2"/>
      </rPr>
      <t xml:space="preserve">Beth: </t>
    </r>
    <r>
      <rPr>
        <sz val="11"/>
        <color theme="1"/>
        <rFont val="Calibri"/>
        <family val="2"/>
        <scheme val="minor"/>
      </rPr>
      <t>Not sure where the Definition Spreadsheet is located or what it refers to</t>
    </r>
    <r>
      <rPr>
        <sz val="10"/>
        <color theme="1"/>
        <rFont val="Verdana"/>
        <family val="2"/>
      </rPr>
      <t xml:space="preserve">
</t>
    </r>
    <r>
      <rPr>
        <b/>
        <sz val="10"/>
        <color theme="1"/>
        <rFont val="Verdana"/>
        <family val="2"/>
      </rPr>
      <t>Ajay</t>
    </r>
    <r>
      <rPr>
        <sz val="10"/>
        <color theme="1"/>
        <rFont val="Verdana"/>
        <family val="2"/>
      </rPr>
      <t>: Looked into the definitions spreadsheet but could not find the typo.</t>
    </r>
  </si>
  <si>
    <t>This is one of several possible drafting approaches, we have preferred the one in our proposed modifications.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</si>
</sst>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 [$€-1];[Red]\-#,##0\ [$€-1]"/>
  </numFmts>
  <fonts count="81" x14ac:knownFonts="1">
    <font>
      <sz val="11"/>
      <color theme="1"/>
      <name val="Calibri"/>
      <family val="2"/>
      <scheme val="minor"/>
    </font>
    <font>
      <sz val="10"/>
      <color theme="1"/>
      <name val="Verdana"/>
      <family val="2"/>
    </font>
    <font>
      <sz val="10"/>
      <color theme="1"/>
      <name val="Verdana"/>
      <family val="2"/>
    </font>
    <font>
      <sz val="11"/>
      <color theme="1"/>
      <name val="Calibri"/>
      <family val="2"/>
      <scheme val="minor"/>
    </font>
    <font>
      <sz val="11"/>
      <color rgb="FFFF0000"/>
      <name val="Calibri"/>
      <family val="2"/>
      <scheme val="minor"/>
    </font>
    <font>
      <sz val="10"/>
      <color theme="1"/>
      <name val="Verdana"/>
      <family val="2"/>
    </font>
    <font>
      <b/>
      <sz val="10"/>
      <color theme="3"/>
      <name val="Verdana"/>
      <family val="2"/>
    </font>
    <font>
      <i/>
      <sz val="10"/>
      <color theme="1"/>
      <name val="Verdana"/>
      <family val="2"/>
    </font>
    <font>
      <b/>
      <sz val="10"/>
      <color theme="1"/>
      <name val="Verdana"/>
      <family val="2"/>
    </font>
    <font>
      <sz val="10"/>
      <name val="Verdana"/>
      <family val="2"/>
    </font>
    <font>
      <b/>
      <u/>
      <sz val="11"/>
      <color theme="1"/>
      <name val="Calibri"/>
      <family val="2"/>
      <scheme val="minor"/>
    </font>
    <font>
      <sz val="10"/>
      <color rgb="FF000000"/>
      <name val="Verdana"/>
      <family val="2"/>
    </font>
    <font>
      <sz val="11"/>
      <color theme="1"/>
      <name val="Calibri"/>
      <family val="2"/>
    </font>
    <font>
      <sz val="10"/>
      <color rgb="FFFF0000"/>
      <name val="Verdana"/>
      <family val="2"/>
    </font>
    <font>
      <b/>
      <sz val="10"/>
      <name val="Verdana"/>
      <family val="2"/>
    </font>
    <font>
      <i/>
      <sz val="10"/>
      <name val="Verdana"/>
      <family val="2"/>
    </font>
    <font>
      <b/>
      <i/>
      <sz val="10"/>
      <name val="Verdana"/>
      <family val="2"/>
    </font>
    <font>
      <sz val="12"/>
      <color theme="1"/>
      <name val="Times New Roman"/>
      <family val="1"/>
    </font>
    <font>
      <strike/>
      <sz val="10"/>
      <name val="Verdana"/>
      <family val="2"/>
    </font>
    <font>
      <sz val="11"/>
      <name val="Calibri"/>
      <family val="2"/>
    </font>
    <font>
      <vertAlign val="subscript"/>
      <sz val="10"/>
      <name val="Verdana"/>
      <family val="2"/>
    </font>
    <font>
      <b/>
      <sz val="10"/>
      <color rgb="FF0070C0"/>
      <name val="Verdana"/>
      <family val="2"/>
    </font>
    <font>
      <b/>
      <sz val="11"/>
      <name val="Calibri"/>
      <family val="2"/>
    </font>
    <font>
      <sz val="11"/>
      <color theme="1"/>
      <name val="Segoe UI"/>
      <family val="2"/>
    </font>
    <font>
      <sz val="10"/>
      <color theme="3"/>
      <name val="Verdana"/>
      <family val="2"/>
    </font>
    <font>
      <sz val="11"/>
      <color rgb="FFFF0000"/>
      <name val="Calibri"/>
      <family val="2"/>
    </font>
    <font>
      <strike/>
      <sz val="11"/>
      <color rgb="FFFF0000"/>
      <name val="Calibri"/>
      <family val="2"/>
    </font>
    <font>
      <sz val="7"/>
      <color rgb="FF252423"/>
      <name val="Segoe UI"/>
      <family val="2"/>
    </font>
    <font>
      <sz val="11"/>
      <name val="Calibri"/>
      <family val="2"/>
      <scheme val="minor"/>
    </font>
    <font>
      <sz val="12"/>
      <color theme="1"/>
      <name val="Cambria"/>
      <family val="1"/>
    </font>
    <font>
      <sz val="7"/>
      <color theme="1"/>
      <name val="Times New Roman"/>
      <family val="1"/>
    </font>
    <font>
      <u/>
      <sz val="10"/>
      <name val="Verdana"/>
      <family val="2"/>
    </font>
    <font>
      <b/>
      <sz val="10"/>
      <color rgb="FF000000"/>
      <name val="Verdana"/>
      <family val="2"/>
    </font>
    <font>
      <b/>
      <strike/>
      <sz val="10"/>
      <name val="Verdana"/>
      <family val="2"/>
    </font>
    <font>
      <strike/>
      <sz val="10"/>
      <color rgb="FFFF0000"/>
      <name val="Verdana"/>
      <family val="2"/>
    </font>
    <font>
      <strike/>
      <sz val="10"/>
      <color theme="1"/>
      <name val="Verdana"/>
      <family val="2"/>
    </font>
    <font>
      <vertAlign val="subscript"/>
      <sz val="10"/>
      <color theme="1"/>
      <name val="Verdana"/>
      <family val="2"/>
    </font>
    <font>
      <b/>
      <sz val="10"/>
      <color rgb="FF1F497D"/>
      <name val="Verdana"/>
      <family val="2"/>
    </font>
    <font>
      <i/>
      <sz val="10"/>
      <color rgb="FF000000"/>
      <name val="Verdana"/>
      <family val="2"/>
    </font>
    <font>
      <strike/>
      <sz val="10"/>
      <color rgb="FF000000"/>
      <name val="Verdana"/>
      <family val="2"/>
    </font>
    <font>
      <sz val="12"/>
      <name val="Cambria"/>
      <family val="1"/>
    </font>
    <font>
      <vertAlign val="subscript"/>
      <sz val="12"/>
      <name val="Cambria"/>
      <family val="1"/>
    </font>
    <font>
      <sz val="11"/>
      <name val="Verdana"/>
      <family val="2"/>
    </font>
    <font>
      <strike/>
      <sz val="11"/>
      <name val="Calibri"/>
      <family val="2"/>
    </font>
    <font>
      <vertAlign val="subscript"/>
      <sz val="11"/>
      <name val="Calibri"/>
      <family val="2"/>
      <scheme val="minor"/>
    </font>
    <font>
      <b/>
      <u/>
      <sz val="10"/>
      <color theme="1"/>
      <name val="Verdana"/>
      <family val="2"/>
    </font>
    <font>
      <sz val="11"/>
      <color rgb="FF000000"/>
      <name val="Calibri"/>
      <family val="2"/>
    </font>
    <font>
      <sz val="11"/>
      <color rgb="FF444444"/>
      <name val="Calibri"/>
      <family val="2"/>
      <charset val="1"/>
    </font>
    <font>
      <sz val="12"/>
      <color theme="1"/>
      <name val="Verdana"/>
      <family val="2"/>
    </font>
    <font>
      <vertAlign val="subscript"/>
      <sz val="11"/>
      <color theme="1"/>
      <name val="Calibri"/>
      <family val="2"/>
    </font>
    <font>
      <sz val="11"/>
      <color rgb="FF00B050"/>
      <name val="Calibri"/>
      <family val="2"/>
    </font>
    <font>
      <sz val="11"/>
      <color rgb="FF0070C0"/>
      <name val="Calibri"/>
      <family val="2"/>
    </font>
    <font>
      <sz val="11"/>
      <color rgb="FFFFC000"/>
      <name val="Calibri"/>
      <family val="2"/>
    </font>
    <font>
      <sz val="11"/>
      <color theme="1"/>
      <name val="Calibri"/>
      <family val="2"/>
      <charset val="1"/>
    </font>
    <font>
      <vertAlign val="subscript"/>
      <sz val="12"/>
      <color theme="1"/>
      <name val="Cambria"/>
      <family val="1"/>
    </font>
    <font>
      <sz val="10"/>
      <color rgb="FF1F497D"/>
      <name val="Verdana"/>
      <family val="2"/>
    </font>
    <font>
      <sz val="12"/>
      <color rgb="FF000000"/>
      <name val="Cambria"/>
      <family val="1"/>
    </font>
    <font>
      <sz val="12"/>
      <color rgb="FFFF0000"/>
      <name val="Cambria"/>
      <family val="1"/>
    </font>
    <font>
      <sz val="10"/>
      <color rgb="FF808080"/>
      <name val="Verdana"/>
      <family val="2"/>
    </font>
    <font>
      <sz val="11"/>
      <color rgb="FF242424"/>
      <name val="Segoe UI"/>
      <family val="2"/>
    </font>
    <font>
      <sz val="10"/>
      <color rgb="FF00B050"/>
      <name val="Verdana"/>
      <family val="2"/>
    </font>
    <font>
      <i/>
      <sz val="11.5"/>
      <color rgb="FF000000"/>
      <name val="Calibri"/>
      <family val="2"/>
    </font>
    <font>
      <b/>
      <sz val="11"/>
      <color theme="1"/>
      <name val="Calibri"/>
      <family val="2"/>
      <scheme val="minor"/>
    </font>
    <font>
      <u/>
      <sz val="11"/>
      <color theme="1"/>
      <name val="Calibri"/>
      <family val="2"/>
      <scheme val="minor"/>
    </font>
    <font>
      <sz val="8"/>
      <name val="Arial"/>
      <family val="2"/>
    </font>
    <font>
      <sz val="11.5"/>
      <name val="Arial"/>
      <family val="2"/>
    </font>
    <font>
      <u/>
      <sz val="11.5"/>
      <name val="Arial"/>
      <family val="2"/>
    </font>
    <font>
      <sz val="8"/>
      <color theme="1"/>
      <name val="Cambria"/>
      <family val="1"/>
    </font>
    <font>
      <sz val="11"/>
      <color theme="1"/>
      <name val="Verdana"/>
      <family val="2"/>
    </font>
    <font>
      <u/>
      <sz val="10"/>
      <color rgb="FF000000"/>
      <name val="Verdana"/>
      <family val="2"/>
    </font>
    <font>
      <sz val="10"/>
      <color rgb="FFFFC000"/>
      <name val="Verdana"/>
      <family val="2"/>
    </font>
    <font>
      <strike/>
      <vertAlign val="superscript"/>
      <sz val="10"/>
      <color rgb="FFFF0000"/>
      <name val="Verdana"/>
      <family val="2"/>
    </font>
    <font>
      <sz val="8"/>
      <name val="Calibri"/>
      <family val="2"/>
    </font>
    <font>
      <b/>
      <sz val="11"/>
      <color theme="0"/>
      <name val="Calibri"/>
      <family val="2"/>
      <scheme val="minor"/>
    </font>
    <font>
      <b/>
      <sz val="10"/>
      <color rgb="FFFF0000"/>
      <name val="Verdana"/>
      <family val="2"/>
    </font>
    <font>
      <sz val="8"/>
      <color theme="1"/>
      <name val="Verdana"/>
      <family val="2"/>
    </font>
    <font>
      <sz val="10"/>
      <color theme="1"/>
      <name val="Calibri"/>
      <family val="2"/>
      <scheme val="minor"/>
    </font>
    <font>
      <u/>
      <sz val="11"/>
      <color rgb="FF008080"/>
      <name val="Calibri"/>
      <family val="2"/>
      <scheme val="minor"/>
    </font>
    <font>
      <strike/>
      <sz val="11"/>
      <color rgb="FFFF0000"/>
      <name val="Calibri"/>
      <family val="2"/>
      <scheme val="minor"/>
    </font>
    <font>
      <u/>
      <sz val="11"/>
      <name val="Calibri"/>
      <family val="2"/>
      <scheme val="minor"/>
    </font>
    <font>
      <u/>
      <sz val="10"/>
      <color theme="1"/>
      <name val="Verdana"/>
      <family val="2"/>
    </font>
  </fonts>
  <fills count="12">
    <fill>
      <patternFill patternType="none"/>
    </fill>
    <fill>
      <patternFill patternType="gray125"/>
    </fill>
    <fill>
      <patternFill patternType="solid">
        <fgColor theme="6" tint="0.59999389629810485"/>
        <bgColor indexed="64"/>
      </patternFill>
    </fill>
    <fill>
      <patternFill patternType="solid">
        <fgColor theme="0"/>
        <bgColor indexed="64"/>
      </patternFill>
    </fill>
    <fill>
      <patternFill patternType="solid">
        <fgColor theme="3" tint="0.79998168889431442"/>
        <bgColor indexed="64"/>
      </patternFill>
    </fill>
    <fill>
      <patternFill patternType="solid">
        <fgColor rgb="FFFFFFFF"/>
        <bgColor indexed="64"/>
      </patternFill>
    </fill>
    <fill>
      <patternFill patternType="solid">
        <fgColor rgb="FFFFFFFF"/>
        <bgColor rgb="FF000000"/>
      </patternFill>
    </fill>
    <fill>
      <patternFill patternType="solid">
        <fgColor rgb="FFD8E4BC"/>
        <bgColor rgb="FF000000"/>
      </patternFill>
    </fill>
    <fill>
      <patternFill patternType="solid">
        <fgColor rgb="FFC5D9F1"/>
        <bgColor rgb="FF000000"/>
      </patternFill>
    </fill>
    <fill>
      <patternFill patternType="solid">
        <fgColor rgb="FFFFFF00"/>
        <bgColor indexed="64"/>
      </patternFill>
    </fill>
    <fill>
      <patternFill patternType="solid">
        <fgColor theme="9" tint="0.79998168889431442"/>
        <bgColor indexed="64"/>
      </patternFill>
    </fill>
    <fill>
      <patternFill patternType="solid">
        <fgColor rgb="FF002060"/>
        <bgColor indexed="64"/>
      </patternFill>
    </fill>
  </fills>
  <borders count="17">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auto="1"/>
      </left>
      <right style="thin">
        <color auto="1"/>
      </right>
      <top style="thin">
        <color auto="1"/>
      </top>
      <bottom/>
      <diagonal/>
    </border>
    <border>
      <left style="thin">
        <color auto="1"/>
      </left>
      <right style="thin">
        <color auto="1"/>
      </right>
      <top/>
      <bottom/>
      <diagonal/>
    </border>
    <border>
      <left style="thin">
        <color rgb="FF000000"/>
      </left>
      <right style="thin">
        <color rgb="FF000000"/>
      </right>
      <top style="thin">
        <color rgb="FF000000"/>
      </top>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right/>
      <top style="thin">
        <color auto="1"/>
      </top>
      <bottom/>
      <diagonal/>
    </border>
    <border>
      <left/>
      <right style="thin">
        <color rgb="FF000000"/>
      </right>
      <top style="thin">
        <color rgb="FF000000"/>
      </top>
      <bottom style="thin">
        <color rgb="FF000000"/>
      </bottom>
      <diagonal/>
    </border>
    <border>
      <left/>
      <right style="thin">
        <color rgb="FF000000"/>
      </right>
      <top style="thin">
        <color indexed="64"/>
      </top>
      <bottom style="thin">
        <color indexed="64"/>
      </bottom>
      <diagonal/>
    </border>
    <border>
      <left style="thin">
        <color rgb="FF000000"/>
      </left>
      <right style="thin">
        <color rgb="FF000000"/>
      </right>
      <top/>
      <bottom style="thin">
        <color rgb="FF000000"/>
      </bottom>
      <diagonal/>
    </border>
    <border>
      <left/>
      <right style="thin">
        <color rgb="FF000000"/>
      </right>
      <top/>
      <bottom style="thin">
        <color rgb="FF000000"/>
      </bottom>
      <diagonal/>
    </border>
  </borders>
  <cellStyleXfs count="2">
    <xf numFmtId="0" fontId="0" fillId="0" borderId="0"/>
    <xf numFmtId="0" fontId="5" fillId="0" borderId="0"/>
  </cellStyleXfs>
  <cellXfs count="536">
    <xf numFmtId="0" fontId="0" fillId="0" borderId="0" xfId="0"/>
    <xf numFmtId="0" fontId="5" fillId="3" borderId="0" xfId="1" applyFill="1" applyAlignment="1">
      <alignment wrapText="1"/>
    </xf>
    <xf numFmtId="0" fontId="8" fillId="4" borderId="1" xfId="1" applyFont="1" applyFill="1" applyBorder="1" applyAlignment="1">
      <alignment horizontal="center" vertical="top" wrapText="1"/>
    </xf>
    <xf numFmtId="0" fontId="5" fillId="3" borderId="1" xfId="1" applyFill="1" applyBorder="1" applyAlignment="1">
      <alignment vertical="center"/>
    </xf>
    <xf numFmtId="14" fontId="5" fillId="3" borderId="1" xfId="1" applyNumberFormat="1" applyFill="1" applyBorder="1" applyAlignment="1">
      <alignment horizontal="center" vertical="center"/>
    </xf>
    <xf numFmtId="0" fontId="5" fillId="3" borderId="1" xfId="1" applyFill="1" applyBorder="1" applyAlignment="1">
      <alignment vertical="center" wrapText="1"/>
    </xf>
    <xf numFmtId="14" fontId="5" fillId="3" borderId="1" xfId="1" applyNumberFormat="1" applyFill="1" applyBorder="1" applyAlignment="1">
      <alignment vertical="center" wrapText="1"/>
    </xf>
    <xf numFmtId="0" fontId="5" fillId="3" borderId="0" xfId="1" applyFill="1" applyAlignment="1">
      <alignment vertical="center" wrapText="1"/>
    </xf>
    <xf numFmtId="14" fontId="5" fillId="3" borderId="1" xfId="1" applyNumberFormat="1" applyFill="1" applyBorder="1" applyAlignment="1">
      <alignment horizontal="center" vertical="center" wrapText="1"/>
    </xf>
    <xf numFmtId="0" fontId="5" fillId="3" borderId="1" xfId="1" applyFill="1" applyBorder="1" applyAlignment="1">
      <alignment wrapText="1"/>
    </xf>
    <xf numFmtId="14" fontId="9" fillId="3" borderId="1" xfId="1" applyNumberFormat="1" applyFont="1" applyFill="1" applyBorder="1" applyAlignment="1">
      <alignment horizontal="center" vertical="center" wrapText="1"/>
    </xf>
    <xf numFmtId="0" fontId="9" fillId="3" borderId="1" xfId="1" applyFont="1" applyFill="1" applyBorder="1" applyAlignment="1">
      <alignment vertical="center" wrapText="1"/>
    </xf>
    <xf numFmtId="0" fontId="9" fillId="3" borderId="1" xfId="1" applyFont="1" applyFill="1" applyBorder="1" applyAlignment="1">
      <alignment wrapText="1"/>
    </xf>
    <xf numFmtId="14" fontId="9" fillId="3" borderId="1" xfId="1" applyNumberFormat="1" applyFont="1" applyFill="1" applyBorder="1" applyAlignment="1">
      <alignment horizontal="center" vertical="center"/>
    </xf>
    <xf numFmtId="0" fontId="9" fillId="3" borderId="1" xfId="1" applyFont="1" applyFill="1" applyBorder="1" applyAlignment="1">
      <alignment vertical="center"/>
    </xf>
    <xf numFmtId="14" fontId="9" fillId="3" borderId="1" xfId="1" applyNumberFormat="1" applyFont="1" applyFill="1" applyBorder="1" applyAlignment="1">
      <alignment horizontal="left" vertical="top" wrapText="1"/>
    </xf>
    <xf numFmtId="0" fontId="9" fillId="3" borderId="1" xfId="1" applyFont="1" applyFill="1" applyBorder="1" applyAlignment="1">
      <alignment horizontal="left" vertical="top" wrapText="1"/>
    </xf>
    <xf numFmtId="0" fontId="5" fillId="3" borderId="1" xfId="1" applyFill="1" applyBorder="1" applyAlignment="1">
      <alignment horizontal="center" vertical="center" wrapText="1"/>
    </xf>
    <xf numFmtId="14" fontId="5" fillId="0" borderId="1" xfId="1" applyNumberFormat="1" applyBorder="1" applyAlignment="1">
      <alignment horizontal="center" vertical="center"/>
    </xf>
    <xf numFmtId="0" fontId="5" fillId="0" borderId="1" xfId="1" applyBorder="1" applyAlignment="1">
      <alignment horizontal="center" vertical="center"/>
    </xf>
    <xf numFmtId="0" fontId="5" fillId="0" borderId="1" xfId="1" applyBorder="1" applyAlignment="1">
      <alignment horizontal="center" vertical="center" wrapText="1"/>
    </xf>
    <xf numFmtId="0" fontId="5" fillId="0" borderId="1" xfId="1" applyBorder="1" applyAlignment="1">
      <alignment horizontal="left" vertical="center" wrapText="1"/>
    </xf>
    <xf numFmtId="0" fontId="11" fillId="3" borderId="1" xfId="1" applyFont="1" applyFill="1" applyBorder="1" applyAlignment="1">
      <alignment vertical="center" wrapText="1"/>
    </xf>
    <xf numFmtId="0" fontId="11" fillId="3" borderId="1" xfId="1" applyFont="1" applyFill="1" applyBorder="1" applyAlignment="1">
      <alignment wrapText="1"/>
    </xf>
    <xf numFmtId="0" fontId="11" fillId="0" borderId="1" xfId="1" applyFont="1" applyBorder="1" applyAlignment="1">
      <alignment wrapText="1"/>
    </xf>
    <xf numFmtId="0" fontId="5" fillId="0" borderId="1" xfId="1" applyBorder="1" applyAlignment="1">
      <alignment vertical="center"/>
    </xf>
    <xf numFmtId="0" fontId="9" fillId="3" borderId="0" xfId="1" applyFont="1" applyFill="1" applyAlignment="1">
      <alignment wrapText="1"/>
    </xf>
    <xf numFmtId="0" fontId="5" fillId="0" borderId="0" xfId="1"/>
    <xf numFmtId="0" fontId="5" fillId="0" borderId="1" xfId="1" applyBorder="1" applyAlignment="1">
      <alignment vertical="center" wrapText="1"/>
    </xf>
    <xf numFmtId="14" fontId="5" fillId="0" borderId="1" xfId="1" applyNumberFormat="1" applyBorder="1" applyAlignment="1">
      <alignment vertical="center" wrapText="1"/>
    </xf>
    <xf numFmtId="0" fontId="11" fillId="0" borderId="1" xfId="1" applyFont="1" applyBorder="1" applyAlignment="1">
      <alignment vertical="center" wrapText="1"/>
    </xf>
    <xf numFmtId="0" fontId="5" fillId="0" borderId="1" xfId="1" applyBorder="1" applyAlignment="1">
      <alignment wrapText="1"/>
    </xf>
    <xf numFmtId="0" fontId="9" fillId="0" borderId="1" xfId="1" applyFont="1" applyBorder="1" applyAlignment="1">
      <alignment wrapText="1"/>
    </xf>
    <xf numFmtId="0" fontId="5" fillId="0" borderId="0" xfId="1" applyAlignment="1">
      <alignment wrapText="1"/>
    </xf>
    <xf numFmtId="0" fontId="12" fillId="0" borderId="0" xfId="1" quotePrefix="1" applyFont="1" applyAlignment="1">
      <alignment horizontal="left" vertical="center" wrapText="1" indent="1"/>
    </xf>
    <xf numFmtId="14" fontId="5" fillId="3" borderId="1" xfId="1" applyNumberFormat="1" applyFill="1" applyBorder="1" applyAlignment="1">
      <alignment wrapText="1"/>
    </xf>
    <xf numFmtId="0" fontId="13" fillId="3" borderId="1" xfId="1" applyFont="1" applyFill="1" applyBorder="1" applyAlignment="1">
      <alignment wrapText="1"/>
    </xf>
    <xf numFmtId="14" fontId="9" fillId="3" borderId="1" xfId="1" applyNumberFormat="1" applyFont="1" applyFill="1" applyBorder="1" applyAlignment="1">
      <alignment wrapText="1"/>
    </xf>
    <xf numFmtId="0" fontId="13" fillId="3" borderId="1" xfId="1" applyFont="1" applyFill="1" applyBorder="1" applyAlignment="1">
      <alignment vertical="center" wrapText="1"/>
    </xf>
    <xf numFmtId="14" fontId="9" fillId="3" borderId="1" xfId="1" applyNumberFormat="1" applyFont="1" applyFill="1" applyBorder="1" applyAlignment="1">
      <alignment horizontal="center" vertical="top"/>
    </xf>
    <xf numFmtId="0" fontId="9" fillId="3" borderId="1" xfId="1" applyFont="1" applyFill="1" applyBorder="1" applyAlignment="1">
      <alignment vertical="top"/>
    </xf>
    <xf numFmtId="0" fontId="5" fillId="3" borderId="1" xfId="1" applyFill="1" applyBorder="1" applyAlignment="1">
      <alignment vertical="top" wrapText="1"/>
    </xf>
    <xf numFmtId="0" fontId="14" fillId="4" borderId="1" xfId="1" applyFont="1" applyFill="1" applyBorder="1" applyAlignment="1">
      <alignment horizontal="center" vertical="top" wrapText="1"/>
    </xf>
    <xf numFmtId="0" fontId="14" fillId="4" borderId="1" xfId="1" applyFont="1" applyFill="1" applyBorder="1" applyAlignment="1">
      <alignment horizontal="center" vertical="center" wrapText="1"/>
    </xf>
    <xf numFmtId="0" fontId="14" fillId="4" borderId="1" xfId="1" applyFont="1" applyFill="1" applyBorder="1" applyAlignment="1">
      <alignment horizontal="left" vertical="center" wrapText="1"/>
    </xf>
    <xf numFmtId="0" fontId="9" fillId="3" borderId="1" xfId="1" applyFont="1" applyFill="1" applyBorder="1" applyAlignment="1">
      <alignment horizontal="left" vertical="center" wrapText="1"/>
    </xf>
    <xf numFmtId="14" fontId="9" fillId="3" borderId="1" xfId="1" applyNumberFormat="1" applyFont="1" applyFill="1" applyBorder="1" applyAlignment="1">
      <alignment vertical="center" wrapText="1"/>
    </xf>
    <xf numFmtId="0" fontId="13" fillId="3" borderId="0" xfId="1" applyFont="1" applyFill="1" applyAlignment="1">
      <alignment wrapText="1"/>
    </xf>
    <xf numFmtId="0" fontId="15" fillId="3" borderId="1" xfId="1" applyFont="1" applyFill="1" applyBorder="1" applyAlignment="1">
      <alignment vertical="center" wrapText="1"/>
    </xf>
    <xf numFmtId="0" fontId="5" fillId="3" borderId="1" xfId="1" applyFill="1" applyBorder="1" applyAlignment="1">
      <alignment horizontal="left" vertical="center" wrapText="1"/>
    </xf>
    <xf numFmtId="0" fontId="9" fillId="5" borderId="1" xfId="1" applyFont="1" applyFill="1" applyBorder="1" applyAlignment="1">
      <alignment wrapText="1"/>
    </xf>
    <xf numFmtId="0" fontId="11" fillId="5" borderId="1" xfId="1" applyFont="1" applyFill="1" applyBorder="1" applyAlignment="1">
      <alignment wrapText="1"/>
    </xf>
    <xf numFmtId="0" fontId="9" fillId="0" borderId="1" xfId="1" applyFont="1" applyBorder="1" applyAlignment="1">
      <alignment horizontal="left" vertical="top" wrapText="1"/>
    </xf>
    <xf numFmtId="14" fontId="9" fillId="0" borderId="1" xfId="1" applyNumberFormat="1" applyFont="1" applyBorder="1" applyAlignment="1">
      <alignment horizontal="center" vertical="center" wrapText="1"/>
    </xf>
    <xf numFmtId="0" fontId="9" fillId="0" borderId="1" xfId="1" applyFont="1" applyBorder="1" applyAlignment="1">
      <alignment horizontal="left" vertical="center" wrapText="1"/>
    </xf>
    <xf numFmtId="0" fontId="9" fillId="3" borderId="1" xfId="1" applyFont="1" applyFill="1" applyBorder="1" applyAlignment="1">
      <alignment horizontal="center" vertical="center" wrapText="1"/>
    </xf>
    <xf numFmtId="0" fontId="5" fillId="3" borderId="0" xfId="1" applyFill="1" applyAlignment="1">
      <alignment horizontal="center" vertical="center" wrapText="1"/>
    </xf>
    <xf numFmtId="0" fontId="5" fillId="3" borderId="0" xfId="1" applyFill="1" applyAlignment="1">
      <alignment horizontal="left" vertical="center" wrapText="1"/>
    </xf>
    <xf numFmtId="0" fontId="17" fillId="0" borderId="0" xfId="1" applyFont="1" applyAlignment="1">
      <alignment wrapText="1"/>
    </xf>
    <xf numFmtId="0" fontId="8" fillId="4" borderId="1" xfId="1" applyFont="1" applyFill="1" applyBorder="1" applyAlignment="1">
      <alignment horizontal="center" vertical="center" wrapText="1"/>
    </xf>
    <xf numFmtId="0" fontId="5" fillId="3" borderId="1" xfId="1" applyFill="1" applyBorder="1" applyAlignment="1">
      <alignment horizontal="left" vertical="center"/>
    </xf>
    <xf numFmtId="0" fontId="5" fillId="3" borderId="1" xfId="1" applyFill="1" applyBorder="1" applyAlignment="1">
      <alignment horizontal="left" wrapText="1"/>
    </xf>
    <xf numFmtId="0" fontId="9" fillId="3" borderId="1" xfId="1" applyFont="1" applyFill="1" applyBorder="1" applyAlignment="1">
      <alignment horizontal="left" wrapText="1"/>
    </xf>
    <xf numFmtId="0" fontId="9" fillId="3" borderId="1" xfId="1" applyFont="1" applyFill="1" applyBorder="1" applyAlignment="1">
      <alignment horizontal="left" vertical="center"/>
    </xf>
    <xf numFmtId="0" fontId="9" fillId="3" borderId="1" xfId="1" applyFont="1" applyFill="1" applyBorder="1" applyAlignment="1">
      <alignment vertical="top" wrapText="1"/>
    </xf>
    <xf numFmtId="0" fontId="5" fillId="0" borderId="1" xfId="1" applyBorder="1" applyAlignment="1">
      <alignment horizontal="left" vertical="center"/>
    </xf>
    <xf numFmtId="0" fontId="13" fillId="0" borderId="1" xfId="1" applyFont="1" applyBorder="1" applyAlignment="1">
      <alignment vertical="center" wrapText="1"/>
    </xf>
    <xf numFmtId="0" fontId="5" fillId="3" borderId="1" xfId="1" applyFill="1" applyBorder="1" applyAlignment="1">
      <alignment horizontal="center" wrapText="1"/>
    </xf>
    <xf numFmtId="0" fontId="5" fillId="3" borderId="0" xfId="1" applyFill="1" applyAlignment="1">
      <alignment horizontal="left" wrapText="1"/>
    </xf>
    <xf numFmtId="0" fontId="5" fillId="3" borderId="0" xfId="1" applyFill="1" applyAlignment="1">
      <alignment horizontal="center" wrapText="1"/>
    </xf>
    <xf numFmtId="0" fontId="5" fillId="3" borderId="1" xfId="1" applyFill="1" applyBorder="1" applyAlignment="1">
      <alignment horizontal="center" vertical="center"/>
    </xf>
    <xf numFmtId="0" fontId="9" fillId="3" borderId="0" xfId="1" applyFont="1" applyFill="1" applyAlignment="1">
      <alignment vertical="center" wrapText="1"/>
    </xf>
    <xf numFmtId="0" fontId="9" fillId="0" borderId="1" xfId="1" applyFont="1" applyBorder="1" applyAlignment="1">
      <alignment vertical="center" wrapText="1"/>
    </xf>
    <xf numFmtId="0" fontId="9" fillId="0" borderId="1" xfId="1" applyFont="1" applyBorder="1" applyAlignment="1">
      <alignment vertical="center"/>
    </xf>
    <xf numFmtId="14" fontId="9" fillId="0" borderId="1" xfId="1" applyNumberFormat="1" applyFont="1" applyBorder="1" applyAlignment="1">
      <alignment horizontal="center" vertical="center"/>
    </xf>
    <xf numFmtId="0" fontId="9" fillId="0" borderId="1" xfId="1" applyFont="1" applyBorder="1" applyAlignment="1">
      <alignment horizontal="center" vertical="center" wrapText="1"/>
    </xf>
    <xf numFmtId="0" fontId="9" fillId="0" borderId="0" xfId="1" applyFont="1" applyAlignment="1">
      <alignment wrapText="1"/>
    </xf>
    <xf numFmtId="0" fontId="9" fillId="0" borderId="0" xfId="1" applyFont="1" applyAlignment="1">
      <alignment vertical="center" wrapText="1"/>
    </xf>
    <xf numFmtId="0" fontId="9" fillId="3" borderId="1" xfId="1" quotePrefix="1" applyFont="1" applyFill="1" applyBorder="1" applyAlignment="1">
      <alignment vertical="center" wrapText="1"/>
    </xf>
    <xf numFmtId="0" fontId="9" fillId="3" borderId="1" xfId="1" quotePrefix="1" applyFont="1" applyFill="1" applyBorder="1" applyAlignment="1">
      <alignment wrapText="1"/>
    </xf>
    <xf numFmtId="0" fontId="9" fillId="5" borderId="1" xfId="1" applyFont="1" applyFill="1" applyBorder="1" applyAlignment="1">
      <alignment vertical="center" wrapText="1"/>
    </xf>
    <xf numFmtId="0" fontId="19" fillId="0" borderId="1" xfId="1" applyFont="1" applyBorder="1" applyAlignment="1">
      <alignment vertical="center" wrapText="1"/>
    </xf>
    <xf numFmtId="0" fontId="9" fillId="3" borderId="0" xfId="1" applyFont="1" applyFill="1" applyAlignment="1">
      <alignment horizontal="center" vertical="center" wrapText="1"/>
    </xf>
    <xf numFmtId="0" fontId="9" fillId="6" borderId="1" xfId="1" applyFont="1" applyFill="1" applyBorder="1"/>
    <xf numFmtId="0" fontId="9" fillId="6" borderId="4" xfId="1" applyFont="1" applyFill="1" applyBorder="1" applyAlignment="1">
      <alignment wrapText="1"/>
    </xf>
    <xf numFmtId="0" fontId="9" fillId="6" borderId="4" xfId="1" applyFont="1" applyFill="1" applyBorder="1"/>
    <xf numFmtId="0" fontId="9" fillId="6" borderId="5" xfId="1" applyFont="1" applyFill="1" applyBorder="1"/>
    <xf numFmtId="0" fontId="9" fillId="6" borderId="6" xfId="1" applyFont="1" applyFill="1" applyBorder="1" applyAlignment="1">
      <alignment wrapText="1"/>
    </xf>
    <xf numFmtId="0" fontId="9" fillId="6" borderId="6" xfId="1" applyFont="1" applyFill="1" applyBorder="1"/>
    <xf numFmtId="0" fontId="9" fillId="6" borderId="5" xfId="1" applyFont="1" applyFill="1" applyBorder="1" applyAlignment="1">
      <alignment wrapText="1"/>
    </xf>
    <xf numFmtId="0" fontId="5" fillId="3" borderId="7" xfId="1" applyFill="1" applyBorder="1" applyAlignment="1">
      <alignment vertical="center" wrapText="1"/>
    </xf>
    <xf numFmtId="14" fontId="5" fillId="3" borderId="7" xfId="1" applyNumberFormat="1" applyFill="1" applyBorder="1" applyAlignment="1">
      <alignment horizontal="center" vertical="center" wrapText="1"/>
    </xf>
    <xf numFmtId="0" fontId="5" fillId="3" borderId="7" xfId="1" applyFill="1" applyBorder="1" applyAlignment="1">
      <alignment vertical="center"/>
    </xf>
    <xf numFmtId="0" fontId="9" fillId="3" borderId="7" xfId="1" applyFont="1" applyFill="1" applyBorder="1" applyAlignment="1">
      <alignment wrapText="1"/>
    </xf>
    <xf numFmtId="14" fontId="5" fillId="3" borderId="7" xfId="1" applyNumberFormat="1" applyFill="1" applyBorder="1" applyAlignment="1">
      <alignment vertical="center" wrapText="1"/>
    </xf>
    <xf numFmtId="0" fontId="5" fillId="3" borderId="5" xfId="1" applyFill="1" applyBorder="1" applyAlignment="1">
      <alignment vertical="center"/>
    </xf>
    <xf numFmtId="0" fontId="5" fillId="3" borderId="5" xfId="1" applyFill="1" applyBorder="1" applyAlignment="1">
      <alignment vertical="center" wrapText="1"/>
    </xf>
    <xf numFmtId="0" fontId="5" fillId="3" borderId="5" xfId="1" applyFill="1" applyBorder="1" applyAlignment="1">
      <alignment wrapText="1"/>
    </xf>
    <xf numFmtId="14" fontId="9" fillId="3" borderId="1" xfId="1" applyNumberFormat="1" applyFont="1" applyFill="1" applyBorder="1" applyAlignment="1">
      <alignment horizontal="left" vertical="center"/>
    </xf>
    <xf numFmtId="0" fontId="11" fillId="6" borderId="1" xfId="1" applyFont="1" applyFill="1" applyBorder="1" applyAlignment="1">
      <alignment vertical="center" wrapText="1"/>
    </xf>
    <xf numFmtId="0" fontId="9" fillId="3" borderId="1" xfId="1" applyFont="1" applyFill="1" applyBorder="1" applyAlignment="1">
      <alignment horizontal="center" wrapText="1"/>
    </xf>
    <xf numFmtId="0" fontId="11" fillId="6" borderId="1" xfId="1" applyFont="1" applyFill="1" applyBorder="1" applyAlignment="1">
      <alignment wrapText="1"/>
    </xf>
    <xf numFmtId="14" fontId="9" fillId="6" borderId="1" xfId="1" applyNumberFormat="1" applyFont="1" applyFill="1" applyBorder="1" applyAlignment="1">
      <alignment horizontal="center" vertical="center" wrapText="1"/>
    </xf>
    <xf numFmtId="0" fontId="9" fillId="6" borderId="1" xfId="1" applyFont="1" applyFill="1" applyBorder="1" applyAlignment="1">
      <alignment vertical="center" wrapText="1"/>
    </xf>
    <xf numFmtId="0" fontId="9" fillId="6" borderId="1" xfId="1" applyFont="1" applyFill="1" applyBorder="1" applyAlignment="1">
      <alignment horizontal="center" vertical="center" wrapText="1"/>
    </xf>
    <xf numFmtId="0" fontId="12" fillId="0" borderId="0" xfId="1" applyFont="1" applyAlignment="1">
      <alignment wrapText="1"/>
    </xf>
    <xf numFmtId="0" fontId="12" fillId="0" borderId="0" xfId="1" applyFont="1"/>
    <xf numFmtId="0" fontId="5" fillId="0" borderId="0" xfId="1" applyAlignment="1">
      <alignment vertical="center" wrapText="1"/>
    </xf>
    <xf numFmtId="0" fontId="5" fillId="3" borderId="1" xfId="1" quotePrefix="1" applyFill="1" applyBorder="1" applyAlignment="1">
      <alignment vertical="center" wrapText="1"/>
    </xf>
    <xf numFmtId="16" fontId="5" fillId="3" borderId="1" xfId="1" applyNumberFormat="1" applyFill="1" applyBorder="1" applyAlignment="1">
      <alignment vertical="center" wrapText="1"/>
    </xf>
    <xf numFmtId="0" fontId="8" fillId="4" borderId="1" xfId="0" applyFont="1" applyFill="1" applyBorder="1" applyAlignment="1">
      <alignment horizontal="left" vertical="top" wrapText="1"/>
    </xf>
    <xf numFmtId="0" fontId="8" fillId="4" borderId="1" xfId="0" applyFont="1" applyFill="1" applyBorder="1" applyAlignment="1">
      <alignment horizontal="left" vertical="center" wrapText="1"/>
    </xf>
    <xf numFmtId="0" fontId="8" fillId="4" borderId="1" xfId="0" applyFont="1" applyFill="1" applyBorder="1" applyAlignment="1">
      <alignment horizontal="center" vertical="center" wrapText="1"/>
    </xf>
    <xf numFmtId="0" fontId="0" fillId="0" borderId="1" xfId="0" applyBorder="1" applyAlignment="1">
      <alignment horizontal="left" vertical="center" wrapText="1"/>
    </xf>
    <xf numFmtId="14" fontId="0" fillId="3" borderId="1" xfId="0" applyNumberFormat="1" applyFill="1" applyBorder="1" applyAlignment="1">
      <alignment horizontal="left" vertical="center"/>
    </xf>
    <xf numFmtId="0" fontId="0" fillId="3" borderId="1" xfId="0" applyFill="1" applyBorder="1" applyAlignment="1">
      <alignment horizontal="left" vertical="center" wrapText="1"/>
    </xf>
    <xf numFmtId="0" fontId="0" fillId="0" borderId="1" xfId="0" applyBorder="1" applyAlignment="1">
      <alignment vertical="center"/>
    </xf>
    <xf numFmtId="0" fontId="0" fillId="0" borderId="1" xfId="0" applyBorder="1" applyAlignment="1">
      <alignment vertical="center" wrapText="1"/>
    </xf>
    <xf numFmtId="0" fontId="0" fillId="0" borderId="0" xfId="0" applyAlignment="1">
      <alignment vertical="center"/>
    </xf>
    <xf numFmtId="14" fontId="0" fillId="3" borderId="1" xfId="0" applyNumberFormat="1" applyFill="1" applyBorder="1" applyAlignment="1">
      <alignment horizontal="left" vertical="center" wrapText="1"/>
    </xf>
    <xf numFmtId="0" fontId="0" fillId="0" borderId="5" xfId="0" applyBorder="1" applyAlignment="1">
      <alignment vertical="center" wrapText="1"/>
    </xf>
    <xf numFmtId="0" fontId="0" fillId="0" borderId="1" xfId="0" applyBorder="1" applyAlignment="1">
      <alignment horizontal="center" vertical="center"/>
    </xf>
    <xf numFmtId="0" fontId="9" fillId="0" borderId="1" xfId="0" applyFont="1" applyBorder="1" applyAlignment="1">
      <alignment horizontal="left" vertical="center" wrapText="1"/>
    </xf>
    <xf numFmtId="14" fontId="0" fillId="0" borderId="1" xfId="0" applyNumberFormat="1" applyBorder="1" applyAlignment="1">
      <alignment horizontal="left" vertical="center" wrapText="1"/>
    </xf>
    <xf numFmtId="14" fontId="0" fillId="0" borderId="1" xfId="0" applyNumberFormat="1" applyBorder="1" applyAlignment="1">
      <alignment horizontal="left" vertical="center"/>
    </xf>
    <xf numFmtId="0" fontId="0" fillId="0" borderId="7" xfId="0" applyBorder="1" applyAlignment="1">
      <alignment horizontal="left" vertical="center" wrapText="1"/>
    </xf>
    <xf numFmtId="0" fontId="0" fillId="0" borderId="7" xfId="0" applyBorder="1" applyAlignment="1">
      <alignment horizontal="center" vertical="center"/>
    </xf>
    <xf numFmtId="0" fontId="0" fillId="3" borderId="5" xfId="0" applyFill="1" applyBorder="1" applyAlignment="1">
      <alignment horizontal="left" vertical="center" wrapText="1"/>
    </xf>
    <xf numFmtId="0" fontId="0" fillId="0" borderId="0" xfId="0" applyAlignment="1">
      <alignment horizontal="center" vertical="center"/>
    </xf>
    <xf numFmtId="0" fontId="9" fillId="3" borderId="7" xfId="1" applyFont="1" applyFill="1" applyBorder="1" applyAlignment="1">
      <alignment horizontal="left" vertical="center" wrapText="1"/>
    </xf>
    <xf numFmtId="0" fontId="9" fillId="0" borderId="7" xfId="1" applyFont="1" applyBorder="1" applyAlignment="1">
      <alignment horizontal="left" vertical="center" wrapText="1"/>
    </xf>
    <xf numFmtId="0" fontId="9" fillId="0" borderId="9" xfId="1" applyFont="1" applyBorder="1" applyAlignment="1">
      <alignment vertical="center" wrapText="1"/>
    </xf>
    <xf numFmtId="0" fontId="9" fillId="3" borderId="4" xfId="1" applyFont="1" applyFill="1" applyBorder="1" applyAlignment="1">
      <alignment vertical="center" wrapText="1"/>
    </xf>
    <xf numFmtId="0" fontId="19" fillId="0" borderId="0" xfId="1" applyFont="1" applyAlignment="1">
      <alignment vertical="center" wrapText="1"/>
    </xf>
    <xf numFmtId="0" fontId="8" fillId="4" borderId="7" xfId="1" applyFont="1" applyFill="1" applyBorder="1" applyAlignment="1">
      <alignment horizontal="center" vertical="top" wrapText="1"/>
    </xf>
    <xf numFmtId="0" fontId="5" fillId="3" borderId="10" xfId="1" applyFill="1" applyBorder="1" applyAlignment="1">
      <alignment vertical="center" wrapText="1"/>
    </xf>
    <xf numFmtId="14" fontId="5" fillId="3" borderId="10" xfId="1" applyNumberFormat="1" applyFill="1" applyBorder="1" applyAlignment="1">
      <alignment vertical="center" wrapText="1"/>
    </xf>
    <xf numFmtId="0" fontId="23" fillId="0" borderId="10" xfId="1" applyFont="1" applyBorder="1"/>
    <xf numFmtId="0" fontId="5" fillId="3" borderId="3" xfId="1" applyFill="1" applyBorder="1" applyAlignment="1">
      <alignment vertical="center"/>
    </xf>
    <xf numFmtId="0" fontId="12" fillId="0" borderId="10" xfId="1" applyFont="1" applyBorder="1" applyAlignment="1">
      <alignment wrapText="1"/>
    </xf>
    <xf numFmtId="0" fontId="5" fillId="3" borderId="4" xfId="1" applyFill="1" applyBorder="1" applyAlignment="1">
      <alignment vertical="center" wrapText="1"/>
    </xf>
    <xf numFmtId="14" fontId="5" fillId="3" borderId="10" xfId="1" applyNumberFormat="1" applyFill="1" applyBorder="1" applyAlignment="1">
      <alignment horizontal="center" vertical="center"/>
    </xf>
    <xf numFmtId="0" fontId="24" fillId="3" borderId="0" xfId="1" applyFont="1" applyFill="1" applyAlignment="1">
      <alignment vertical="center" wrapText="1"/>
    </xf>
    <xf numFmtId="14" fontId="5" fillId="3" borderId="5" xfId="1" applyNumberFormat="1" applyFill="1" applyBorder="1" applyAlignment="1">
      <alignment horizontal="center" vertical="center"/>
    </xf>
    <xf numFmtId="0" fontId="23" fillId="0" borderId="0" xfId="1" applyFont="1"/>
    <xf numFmtId="0" fontId="5" fillId="3" borderId="2" xfId="1" applyFill="1" applyBorder="1" applyAlignment="1">
      <alignment vertical="center"/>
    </xf>
    <xf numFmtId="0" fontId="12" fillId="0" borderId="9" xfId="1" applyFont="1" applyBorder="1"/>
    <xf numFmtId="0" fontId="27" fillId="0" borderId="0" xfId="1" applyFont="1"/>
    <xf numFmtId="14" fontId="5" fillId="3" borderId="11" xfId="1" applyNumberFormat="1" applyFill="1" applyBorder="1" applyAlignment="1">
      <alignment horizontal="center" vertical="center"/>
    </xf>
    <xf numFmtId="0" fontId="5" fillId="0" borderId="10" xfId="1" applyBorder="1" applyAlignment="1">
      <alignment vertical="center"/>
    </xf>
    <xf numFmtId="0" fontId="3" fillId="3" borderId="4" xfId="1" applyFont="1" applyFill="1" applyBorder="1" applyAlignment="1">
      <alignment vertical="center" wrapText="1"/>
    </xf>
    <xf numFmtId="0" fontId="3" fillId="0" borderId="10" xfId="1" applyFont="1" applyBorder="1" applyAlignment="1">
      <alignment vertical="center" wrapText="1"/>
    </xf>
    <xf numFmtId="0" fontId="24" fillId="3" borderId="0" xfId="1" applyFont="1" applyFill="1" applyAlignment="1">
      <alignment wrapText="1"/>
    </xf>
    <xf numFmtId="0" fontId="5" fillId="3" borderId="12" xfId="1" applyFill="1" applyBorder="1" applyAlignment="1">
      <alignment vertical="center"/>
    </xf>
    <xf numFmtId="0" fontId="3" fillId="0" borderId="9" xfId="1" applyFont="1" applyBorder="1" applyAlignment="1">
      <alignment vertical="center" wrapText="1"/>
    </xf>
    <xf numFmtId="0" fontId="3" fillId="0" borderId="1" xfId="1" applyFont="1" applyBorder="1" applyAlignment="1">
      <alignment horizontal="left" vertical="center" wrapText="1"/>
    </xf>
    <xf numFmtId="0" fontId="3" fillId="3" borderId="7" xfId="1" applyFont="1" applyFill="1" applyBorder="1" applyAlignment="1">
      <alignment horizontal="left" vertical="center" wrapText="1"/>
    </xf>
    <xf numFmtId="0" fontId="5" fillId="3" borderId="2" xfId="1" applyFill="1" applyBorder="1" applyAlignment="1">
      <alignment horizontal="left" vertical="center" wrapText="1"/>
    </xf>
    <xf numFmtId="0" fontId="28" fillId="3" borderId="1" xfId="1" applyFont="1" applyFill="1" applyBorder="1" applyAlignment="1">
      <alignment horizontal="left" vertical="center" wrapText="1"/>
    </xf>
    <xf numFmtId="14" fontId="5" fillId="3" borderId="13" xfId="1" applyNumberFormat="1" applyFill="1" applyBorder="1" applyAlignment="1">
      <alignment horizontal="center" vertical="center"/>
    </xf>
    <xf numFmtId="0" fontId="23" fillId="0" borderId="9" xfId="1" applyFont="1" applyBorder="1"/>
    <xf numFmtId="14" fontId="5" fillId="3" borderId="2" xfId="1" applyNumberFormat="1" applyFill="1" applyBorder="1" applyAlignment="1">
      <alignment horizontal="center" vertical="center" wrapText="1"/>
    </xf>
    <xf numFmtId="0" fontId="5" fillId="3" borderId="3" xfId="1" applyFill="1" applyBorder="1" applyAlignment="1">
      <alignment vertical="center" wrapText="1"/>
    </xf>
    <xf numFmtId="0" fontId="29" fillId="0" borderId="0" xfId="1" applyFont="1" applyAlignment="1">
      <alignment horizontal="left" vertical="center" wrapText="1"/>
    </xf>
    <xf numFmtId="0" fontId="5" fillId="0" borderId="1" xfId="1" applyBorder="1" applyAlignment="1">
      <alignment vertical="top" wrapText="1"/>
    </xf>
    <xf numFmtId="0" fontId="5" fillId="3" borderId="1" xfId="1" applyFill="1" applyBorder="1" applyAlignment="1">
      <alignment horizontal="left" vertical="top" wrapText="1"/>
    </xf>
    <xf numFmtId="14" fontId="5" fillId="3" borderId="1" xfId="1" applyNumberFormat="1" applyFill="1" applyBorder="1" applyAlignment="1">
      <alignment horizontal="left" vertical="top"/>
    </xf>
    <xf numFmtId="0" fontId="5" fillId="3" borderId="1" xfId="1" applyFill="1" applyBorder="1" applyAlignment="1">
      <alignment horizontal="left" vertical="top"/>
    </xf>
    <xf numFmtId="0" fontId="5" fillId="0" borderId="1" xfId="1" applyBorder="1" applyAlignment="1">
      <alignment horizontal="left" vertical="top" wrapText="1"/>
    </xf>
    <xf numFmtId="14" fontId="5" fillId="3" borderId="1" xfId="1" applyNumberFormat="1" applyFill="1" applyBorder="1" applyAlignment="1">
      <alignment horizontal="left" vertical="top" wrapText="1"/>
    </xf>
    <xf numFmtId="0" fontId="5" fillId="3" borderId="0" xfId="1" applyFill="1" applyAlignment="1">
      <alignment horizontal="left" vertical="top" wrapText="1"/>
    </xf>
    <xf numFmtId="14" fontId="5" fillId="0" borderId="1" xfId="1" applyNumberFormat="1" applyBorder="1" applyAlignment="1">
      <alignment horizontal="left" vertical="top"/>
    </xf>
    <xf numFmtId="0" fontId="5" fillId="0" borderId="1" xfId="1" applyBorder="1" applyAlignment="1">
      <alignment horizontal="left" vertical="top"/>
    </xf>
    <xf numFmtId="0" fontId="5" fillId="5" borderId="1" xfId="1" applyFill="1" applyBorder="1" applyAlignment="1">
      <alignment vertical="center" wrapText="1"/>
    </xf>
    <xf numFmtId="0" fontId="11" fillId="5" borderId="1" xfId="1" applyFont="1" applyFill="1" applyBorder="1" applyAlignment="1">
      <alignment vertical="center" wrapText="1"/>
    </xf>
    <xf numFmtId="0" fontId="9" fillId="3" borderId="7" xfId="1" applyFont="1" applyFill="1" applyBorder="1" applyAlignment="1">
      <alignment vertical="center" wrapText="1"/>
    </xf>
    <xf numFmtId="0" fontId="9" fillId="3" borderId="10" xfId="1" applyFont="1" applyFill="1" applyBorder="1" applyAlignment="1">
      <alignment vertical="center" wrapText="1"/>
    </xf>
    <xf numFmtId="0" fontId="9" fillId="3" borderId="10" xfId="1" applyFont="1" applyFill="1" applyBorder="1" applyAlignment="1">
      <alignment wrapText="1"/>
    </xf>
    <xf numFmtId="0" fontId="9" fillId="5" borderId="1" xfId="1" applyFont="1" applyFill="1" applyBorder="1" applyAlignment="1">
      <alignment vertical="top" wrapText="1"/>
    </xf>
    <xf numFmtId="0" fontId="9" fillId="0" borderId="1" xfId="1" applyFont="1" applyBorder="1" applyAlignment="1">
      <alignment vertical="top" wrapText="1"/>
    </xf>
    <xf numFmtId="14" fontId="5" fillId="0" borderId="1" xfId="1" applyNumberFormat="1" applyBorder="1" applyAlignment="1">
      <alignment horizontal="center" vertical="center" wrapText="1"/>
    </xf>
    <xf numFmtId="0" fontId="13" fillId="3" borderId="10" xfId="1" applyFont="1" applyFill="1" applyBorder="1" applyAlignment="1">
      <alignment vertical="center" wrapText="1"/>
    </xf>
    <xf numFmtId="0" fontId="11" fillId="3" borderId="10" xfId="1" applyFont="1" applyFill="1" applyBorder="1" applyAlignment="1">
      <alignment vertical="center" wrapText="1"/>
    </xf>
    <xf numFmtId="0" fontId="8" fillId="4" borderId="1" xfId="1" applyFont="1" applyFill="1" applyBorder="1" applyAlignment="1">
      <alignment horizontal="left" vertical="top" wrapText="1"/>
    </xf>
    <xf numFmtId="1" fontId="5" fillId="3" borderId="1" xfId="1" applyNumberFormat="1" applyFill="1" applyBorder="1" applyAlignment="1">
      <alignment horizontal="center" vertical="center" wrapText="1"/>
    </xf>
    <xf numFmtId="0" fontId="5" fillId="3" borderId="1" xfId="1" quotePrefix="1" applyFill="1" applyBorder="1" applyAlignment="1">
      <alignment wrapText="1"/>
    </xf>
    <xf numFmtId="0" fontId="32" fillId="8" borderId="5" xfId="0" applyFont="1" applyFill="1" applyBorder="1" applyAlignment="1">
      <alignment wrapText="1"/>
    </xf>
    <xf numFmtId="0" fontId="32" fillId="8" borderId="6" xfId="0" applyFont="1" applyFill="1" applyBorder="1" applyAlignment="1">
      <alignment wrapText="1"/>
    </xf>
    <xf numFmtId="0" fontId="11" fillId="6" borderId="5" xfId="0" applyFont="1" applyFill="1" applyBorder="1"/>
    <xf numFmtId="14" fontId="11" fillId="6" borderId="6" xfId="0" applyNumberFormat="1" applyFont="1" applyFill="1" applyBorder="1"/>
    <xf numFmtId="0" fontId="11" fillId="6" borderId="6" xfId="0" applyFont="1" applyFill="1" applyBorder="1" applyAlignment="1">
      <alignment wrapText="1"/>
    </xf>
    <xf numFmtId="14" fontId="11" fillId="6" borderId="6" xfId="0" applyNumberFormat="1" applyFont="1" applyFill="1" applyBorder="1" applyAlignment="1">
      <alignment wrapText="1"/>
    </xf>
    <xf numFmtId="0" fontId="11" fillId="0" borderId="6" xfId="0" applyFont="1" applyBorder="1" applyAlignment="1">
      <alignment wrapText="1"/>
    </xf>
    <xf numFmtId="0" fontId="9" fillId="6" borderId="6" xfId="0" applyFont="1" applyFill="1" applyBorder="1" applyAlignment="1">
      <alignment wrapText="1"/>
    </xf>
    <xf numFmtId="0" fontId="11" fillId="6" borderId="6" xfId="0" applyFont="1" applyFill="1" applyBorder="1"/>
    <xf numFmtId="0" fontId="32" fillId="0" borderId="6" xfId="0" applyFont="1" applyBorder="1" applyAlignment="1">
      <alignment wrapText="1"/>
    </xf>
    <xf numFmtId="0" fontId="32" fillId="6" borderId="6" xfId="0" applyFont="1" applyFill="1" applyBorder="1" applyAlignment="1">
      <alignment wrapText="1"/>
    </xf>
    <xf numFmtId="14" fontId="9" fillId="6" borderId="6" xfId="0" applyNumberFormat="1" applyFont="1" applyFill="1" applyBorder="1" applyAlignment="1">
      <alignment wrapText="1"/>
    </xf>
    <xf numFmtId="0" fontId="11" fillId="0" borderId="6" xfId="0" applyFont="1" applyBorder="1"/>
    <xf numFmtId="0" fontId="40" fillId="0" borderId="0" xfId="1" applyFont="1" applyAlignment="1">
      <alignment horizontal="left" vertical="center" wrapText="1"/>
    </xf>
    <xf numFmtId="14" fontId="9" fillId="3" borderId="1" xfId="1" applyNumberFormat="1" applyFont="1" applyFill="1" applyBorder="1" applyAlignment="1">
      <alignment horizontal="center" vertical="top" wrapText="1"/>
    </xf>
    <xf numFmtId="14" fontId="5" fillId="6" borderId="1" xfId="1" applyNumberFormat="1" applyFill="1" applyBorder="1" applyAlignment="1">
      <alignment horizontal="center" vertical="center" wrapText="1"/>
    </xf>
    <xf numFmtId="0" fontId="5" fillId="6" borderId="1" xfId="1" applyFill="1" applyBorder="1" applyAlignment="1">
      <alignment vertical="center" wrapText="1"/>
    </xf>
    <xf numFmtId="17" fontId="9" fillId="3" borderId="1" xfId="1" applyNumberFormat="1" applyFont="1" applyFill="1" applyBorder="1" applyAlignment="1">
      <alignment horizontal="left" vertical="center" wrapText="1"/>
    </xf>
    <xf numFmtId="0" fontId="42" fillId="0" borderId="1" xfId="1" applyFont="1" applyBorder="1" applyAlignment="1">
      <alignment wrapText="1"/>
    </xf>
    <xf numFmtId="14" fontId="5" fillId="3" borderId="0" xfId="1" applyNumberFormat="1" applyFill="1" applyAlignment="1">
      <alignment horizontal="center" vertical="center"/>
    </xf>
    <xf numFmtId="0" fontId="5" fillId="3" borderId="0" xfId="1" applyFill="1" applyAlignment="1">
      <alignment vertical="center"/>
    </xf>
    <xf numFmtId="14" fontId="5" fillId="3" borderId="0" xfId="1" applyNumberFormat="1" applyFill="1" applyAlignment="1">
      <alignment vertical="center" wrapText="1"/>
    </xf>
    <xf numFmtId="14" fontId="5" fillId="3" borderId="0" xfId="1" applyNumberFormat="1" applyFill="1" applyAlignment="1">
      <alignment horizontal="center" vertical="center" wrapText="1"/>
    </xf>
    <xf numFmtId="14" fontId="9" fillId="3" borderId="0" xfId="1" applyNumberFormat="1" applyFont="1" applyFill="1" applyAlignment="1">
      <alignment horizontal="center" vertical="center"/>
    </xf>
    <xf numFmtId="0" fontId="9" fillId="3" borderId="0" xfId="1" applyFont="1" applyFill="1" applyAlignment="1">
      <alignment vertical="center"/>
    </xf>
    <xf numFmtId="14" fontId="9" fillId="3" borderId="0" xfId="1" applyNumberFormat="1" applyFont="1" applyFill="1" applyAlignment="1">
      <alignment horizontal="left" vertical="top" wrapText="1"/>
    </xf>
    <xf numFmtId="0" fontId="9" fillId="3" borderId="0" xfId="1" applyFont="1" applyFill="1" applyAlignment="1">
      <alignment horizontal="left" vertical="top" wrapText="1"/>
    </xf>
    <xf numFmtId="14" fontId="9" fillId="0" borderId="1" xfId="1" applyNumberFormat="1" applyFont="1" applyBorder="1" applyAlignment="1">
      <alignment horizontal="center" vertical="top" wrapText="1"/>
    </xf>
    <xf numFmtId="14" fontId="9" fillId="3" borderId="7" xfId="1" applyNumberFormat="1" applyFont="1" applyFill="1" applyBorder="1" applyAlignment="1">
      <alignment horizontal="center" vertical="center" wrapText="1"/>
    </xf>
    <xf numFmtId="0" fontId="9" fillId="3" borderId="7" xfId="1" applyFont="1" applyFill="1" applyBorder="1" applyAlignment="1">
      <alignment vertical="top" wrapText="1"/>
    </xf>
    <xf numFmtId="0" fontId="9" fillId="3" borderId="7" xfId="1" applyFont="1" applyFill="1" applyBorder="1" applyAlignment="1">
      <alignment horizontal="left" vertical="top" wrapText="1"/>
    </xf>
    <xf numFmtId="0" fontId="5" fillId="3" borderId="10" xfId="1" applyFill="1" applyBorder="1" applyAlignment="1">
      <alignment wrapText="1"/>
    </xf>
    <xf numFmtId="14" fontId="5" fillId="3" borderId="10" xfId="1" applyNumberFormat="1" applyFill="1" applyBorder="1" applyAlignment="1">
      <alignment horizontal="center" vertical="center" wrapText="1"/>
    </xf>
    <xf numFmtId="14" fontId="9" fillId="3" borderId="10" xfId="1" applyNumberFormat="1" applyFont="1" applyFill="1" applyBorder="1" applyAlignment="1">
      <alignment horizontal="center" vertical="center" wrapText="1"/>
    </xf>
    <xf numFmtId="164" fontId="9" fillId="3" borderId="10" xfId="1" applyNumberFormat="1" applyFont="1" applyFill="1" applyBorder="1" applyAlignment="1">
      <alignment wrapText="1"/>
    </xf>
    <xf numFmtId="0" fontId="28" fillId="0" borderId="0" xfId="0" applyFont="1"/>
    <xf numFmtId="0" fontId="14" fillId="8" borderId="7" xfId="0" applyFont="1" applyFill="1" applyBorder="1" applyAlignment="1">
      <alignment horizontal="center" vertical="top" wrapText="1"/>
    </xf>
    <xf numFmtId="0" fontId="15" fillId="8" borderId="5" xfId="0" applyFont="1" applyFill="1" applyBorder="1" applyAlignment="1">
      <alignment horizontal="center" vertical="top" wrapText="1"/>
    </xf>
    <xf numFmtId="0" fontId="14" fillId="8" borderId="5" xfId="0" applyFont="1" applyFill="1" applyBorder="1" applyAlignment="1">
      <alignment horizontal="center" vertical="top" wrapText="1"/>
    </xf>
    <xf numFmtId="0" fontId="28" fillId="0" borderId="10" xfId="0" applyFont="1" applyBorder="1"/>
    <xf numFmtId="14" fontId="28" fillId="0" borderId="10" xfId="0" applyNumberFormat="1" applyFont="1" applyBorder="1" applyAlignment="1">
      <alignment horizontal="center"/>
    </xf>
    <xf numFmtId="0" fontId="28" fillId="0" borderId="10" xfId="0" applyFont="1" applyBorder="1" applyAlignment="1">
      <alignment horizontal="left"/>
    </xf>
    <xf numFmtId="0" fontId="28" fillId="0" borderId="10" xfId="0" applyFont="1" applyBorder="1" applyAlignment="1">
      <alignment wrapText="1"/>
    </xf>
    <xf numFmtId="14" fontId="28" fillId="0" borderId="9" xfId="0" applyNumberFormat="1" applyFont="1" applyBorder="1" applyAlignment="1">
      <alignment horizontal="center"/>
    </xf>
    <xf numFmtId="0" fontId="28" fillId="0" borderId="9" xfId="0" applyFont="1" applyBorder="1"/>
    <xf numFmtId="0" fontId="28" fillId="0" borderId="9" xfId="0" applyFont="1" applyBorder="1" applyAlignment="1">
      <alignment horizontal="left"/>
    </xf>
    <xf numFmtId="0" fontId="28" fillId="0" borderId="9" xfId="0" applyFont="1" applyBorder="1" applyAlignment="1">
      <alignment wrapText="1"/>
    </xf>
    <xf numFmtId="0" fontId="28" fillId="0" borderId="11" xfId="0" applyFont="1" applyBorder="1" applyAlignment="1">
      <alignment wrapText="1"/>
    </xf>
    <xf numFmtId="14" fontId="19" fillId="0" borderId="10" xfId="0" applyNumberFormat="1" applyFont="1" applyBorder="1" applyAlignment="1">
      <alignment horizontal="center"/>
    </xf>
    <xf numFmtId="0" fontId="19" fillId="0" borderId="10" xfId="0" applyFont="1" applyBorder="1"/>
    <xf numFmtId="0" fontId="19" fillId="0" borderId="10" xfId="0" applyFont="1" applyBorder="1" applyAlignment="1">
      <alignment horizontal="left"/>
    </xf>
    <xf numFmtId="0" fontId="19" fillId="0" borderId="10" xfId="0" applyFont="1" applyBorder="1" applyAlignment="1">
      <alignment wrapText="1"/>
    </xf>
    <xf numFmtId="0" fontId="19" fillId="0" borderId="4" xfId="0" applyFont="1" applyBorder="1"/>
    <xf numFmtId="0" fontId="19" fillId="0" borderId="4" xfId="0" applyFont="1" applyBorder="1" applyAlignment="1">
      <alignment wrapText="1"/>
    </xf>
    <xf numFmtId="0" fontId="19" fillId="0" borderId="6" xfId="0" applyFont="1" applyBorder="1"/>
    <xf numFmtId="0" fontId="19" fillId="0" borderId="6" xfId="0" applyFont="1" applyBorder="1" applyAlignment="1">
      <alignment wrapText="1"/>
    </xf>
    <xf numFmtId="0" fontId="28" fillId="0" borderId="13" xfId="0" applyFont="1" applyBorder="1" applyAlignment="1">
      <alignment wrapText="1"/>
    </xf>
    <xf numFmtId="0" fontId="19" fillId="0" borderId="1" xfId="0" applyFont="1" applyBorder="1"/>
    <xf numFmtId="0" fontId="19" fillId="0" borderId="11" xfId="0" applyFont="1" applyBorder="1" applyAlignment="1">
      <alignment wrapText="1"/>
    </xf>
    <xf numFmtId="0" fontId="19" fillId="0" borderId="1" xfId="0" applyFont="1" applyBorder="1" applyAlignment="1">
      <alignment wrapText="1"/>
    </xf>
    <xf numFmtId="0" fontId="28" fillId="0" borderId="1" xfId="0" applyFont="1" applyBorder="1" applyAlignment="1">
      <alignment wrapText="1"/>
    </xf>
    <xf numFmtId="0" fontId="19" fillId="0" borderId="10" xfId="0" applyFont="1" applyBorder="1" applyAlignment="1">
      <alignment horizontal="left" wrapText="1"/>
    </xf>
    <xf numFmtId="0" fontId="28" fillId="0" borderId="15" xfId="0" applyFont="1" applyBorder="1" applyAlignment="1">
      <alignment wrapText="1"/>
    </xf>
    <xf numFmtId="0" fontId="28" fillId="0" borderId="16" xfId="0" applyFont="1" applyBorder="1" applyAlignment="1">
      <alignment wrapText="1"/>
    </xf>
    <xf numFmtId="14" fontId="19" fillId="0" borderId="10" xfId="0" applyNumberFormat="1" applyFont="1" applyBorder="1" applyAlignment="1">
      <alignment horizontal="center" wrapText="1"/>
    </xf>
    <xf numFmtId="0" fontId="19" fillId="0" borderId="11" xfId="0" applyFont="1" applyBorder="1"/>
    <xf numFmtId="14" fontId="19" fillId="0" borderId="9" xfId="0" applyNumberFormat="1" applyFont="1" applyBorder="1" applyAlignment="1">
      <alignment horizontal="center"/>
    </xf>
    <xf numFmtId="0" fontId="19" fillId="0" borderId="9" xfId="0" applyFont="1" applyBorder="1"/>
    <xf numFmtId="0" fontId="19" fillId="0" borderId="9" xfId="0" applyFont="1" applyBorder="1" applyAlignment="1">
      <alignment wrapText="1"/>
    </xf>
    <xf numFmtId="14" fontId="28" fillId="0" borderId="1" xfId="0" applyNumberFormat="1" applyFont="1" applyBorder="1" applyAlignment="1">
      <alignment horizontal="center" vertical="center" wrapText="1"/>
    </xf>
    <xf numFmtId="0" fontId="28" fillId="0" borderId="1" xfId="0" applyFont="1" applyBorder="1" applyAlignment="1">
      <alignment vertical="center" wrapText="1"/>
    </xf>
    <xf numFmtId="17" fontId="28" fillId="0" borderId="1" xfId="0" applyNumberFormat="1" applyFont="1" applyBorder="1" applyAlignment="1">
      <alignment vertical="top"/>
    </xf>
    <xf numFmtId="0" fontId="28" fillId="0" borderId="1" xfId="0" applyFont="1" applyBorder="1" applyAlignment="1">
      <alignment vertical="top"/>
    </xf>
    <xf numFmtId="0" fontId="28" fillId="0" borderId="1" xfId="0" applyFont="1" applyBorder="1" applyAlignment="1">
      <alignment vertical="top" wrapText="1"/>
    </xf>
    <xf numFmtId="0" fontId="28" fillId="0" borderId="5" xfId="0" applyFont="1" applyBorder="1"/>
    <xf numFmtId="0" fontId="28" fillId="0" borderId="5" xfId="0" applyFont="1" applyBorder="1" applyAlignment="1">
      <alignment wrapText="1"/>
    </xf>
    <xf numFmtId="0" fontId="28" fillId="0" borderId="1" xfId="0" applyFont="1" applyBorder="1" applyAlignment="1">
      <alignment horizontal="center"/>
    </xf>
    <xf numFmtId="0" fontId="28" fillId="0" borderId="0" xfId="0" applyFont="1" applyAlignment="1">
      <alignment horizontal="center"/>
    </xf>
    <xf numFmtId="0" fontId="5" fillId="5" borderId="1" xfId="1" applyFill="1" applyBorder="1" applyAlignment="1">
      <alignment vertical="center"/>
    </xf>
    <xf numFmtId="14" fontId="9" fillId="0" borderId="0" xfId="1" applyNumberFormat="1" applyFont="1" applyAlignment="1">
      <alignment horizontal="center" vertical="center"/>
    </xf>
    <xf numFmtId="14" fontId="9" fillId="0" borderId="0" xfId="1" applyNumberFormat="1" applyFont="1" applyAlignment="1">
      <alignment horizontal="left" vertical="top" wrapText="1"/>
    </xf>
    <xf numFmtId="0" fontId="9" fillId="0" borderId="0" xfId="1" applyFont="1" applyAlignment="1">
      <alignment horizontal="left" vertical="top" wrapText="1"/>
    </xf>
    <xf numFmtId="2" fontId="5" fillId="3" borderId="0" xfId="1" applyNumberFormat="1" applyFill="1" applyAlignment="1">
      <alignment wrapText="1"/>
    </xf>
    <xf numFmtId="0" fontId="5" fillId="3" borderId="0" xfId="1" applyFill="1" applyAlignment="1">
      <alignment vertical="top" wrapText="1"/>
    </xf>
    <xf numFmtId="0" fontId="5" fillId="3" borderId="1" xfId="1" applyFill="1" applyBorder="1" applyAlignment="1">
      <alignment vertical="top"/>
    </xf>
    <xf numFmtId="14" fontId="5" fillId="3" borderId="1" xfId="1" applyNumberFormat="1" applyFill="1" applyBorder="1" applyAlignment="1">
      <alignment vertical="top" wrapText="1"/>
    </xf>
    <xf numFmtId="14" fontId="5" fillId="3" borderId="1" xfId="1" applyNumberFormat="1" applyFill="1" applyBorder="1" applyAlignment="1">
      <alignment horizontal="center" vertical="top"/>
    </xf>
    <xf numFmtId="14" fontId="5" fillId="3" borderId="1" xfId="1" applyNumberFormat="1" applyFill="1" applyBorder="1" applyAlignment="1">
      <alignment horizontal="center" vertical="top" wrapText="1"/>
    </xf>
    <xf numFmtId="0" fontId="8" fillId="4" borderId="1" xfId="1" applyFont="1" applyFill="1" applyBorder="1" applyAlignment="1">
      <alignment horizontal="left" vertical="center" wrapText="1"/>
    </xf>
    <xf numFmtId="14" fontId="9" fillId="3" borderId="1" xfId="1" applyNumberFormat="1" applyFont="1" applyFill="1" applyBorder="1" applyAlignment="1">
      <alignment horizontal="left" vertical="center" wrapText="1"/>
    </xf>
    <xf numFmtId="0" fontId="11" fillId="3" borderId="1" xfId="1" applyFont="1" applyFill="1" applyBorder="1" applyAlignment="1">
      <alignment horizontal="left" vertical="top" wrapText="1"/>
    </xf>
    <xf numFmtId="0" fontId="5" fillId="9" borderId="1" xfId="1" applyFill="1" applyBorder="1" applyAlignment="1">
      <alignment horizontal="center" vertical="center"/>
    </xf>
    <xf numFmtId="0" fontId="9" fillId="3" borderId="1" xfId="1" applyFont="1" applyFill="1" applyBorder="1" applyAlignment="1">
      <alignment horizontal="center" vertical="center"/>
    </xf>
    <xf numFmtId="14" fontId="5" fillId="3" borderId="1" xfId="1" applyNumberFormat="1" applyFill="1" applyBorder="1" applyAlignment="1">
      <alignment horizontal="left" vertical="center" wrapText="1"/>
    </xf>
    <xf numFmtId="0" fontId="5" fillId="3" borderId="7" xfId="1" applyFill="1" applyBorder="1" applyAlignment="1">
      <alignment horizontal="left" vertical="center" wrapText="1"/>
    </xf>
    <xf numFmtId="0" fontId="5" fillId="3" borderId="2" xfId="1" applyFill="1" applyBorder="1" applyAlignment="1">
      <alignment vertical="center" wrapText="1"/>
    </xf>
    <xf numFmtId="0" fontId="46" fillId="0" borderId="1" xfId="1" applyFont="1" applyBorder="1" applyAlignment="1">
      <alignment vertical="center" wrapText="1"/>
    </xf>
    <xf numFmtId="0" fontId="46" fillId="0" borderId="1" xfId="1" applyFont="1" applyBorder="1" applyAlignment="1">
      <alignment vertical="center"/>
    </xf>
    <xf numFmtId="0" fontId="9" fillId="3" borderId="5" xfId="1" applyFont="1" applyFill="1" applyBorder="1" applyAlignment="1">
      <alignment vertical="center" wrapText="1"/>
    </xf>
    <xf numFmtId="0" fontId="12" fillId="3" borderId="0" xfId="1" applyFont="1" applyFill="1" applyAlignment="1">
      <alignment vertical="center" wrapText="1"/>
    </xf>
    <xf numFmtId="0" fontId="5" fillId="0" borderId="1" xfId="1" applyBorder="1" applyAlignment="1">
      <alignment horizontal="right" vertical="center" wrapText="1"/>
    </xf>
    <xf numFmtId="0" fontId="47" fillId="0" borderId="0" xfId="1" applyFont="1"/>
    <xf numFmtId="0" fontId="5" fillId="0" borderId="0" xfId="1" applyAlignment="1">
      <alignment horizontal="left" vertical="top" wrapText="1"/>
    </xf>
    <xf numFmtId="0" fontId="5" fillId="0" borderId="1" xfId="1" applyBorder="1" applyAlignment="1">
      <alignment vertical="top"/>
    </xf>
    <xf numFmtId="0" fontId="5" fillId="3" borderId="1" xfId="1" quotePrefix="1" applyFill="1" applyBorder="1" applyAlignment="1">
      <alignment vertical="top" wrapText="1"/>
    </xf>
    <xf numFmtId="0" fontId="11" fillId="0" borderId="1" xfId="1" applyFont="1" applyBorder="1" applyAlignment="1">
      <alignment horizontal="center" vertical="center"/>
    </xf>
    <xf numFmtId="0" fontId="5" fillId="3" borderId="4" xfId="1" applyFill="1" applyBorder="1" applyAlignment="1">
      <alignment wrapText="1"/>
    </xf>
    <xf numFmtId="0" fontId="11" fillId="0" borderId="1" xfId="1" applyFont="1" applyBorder="1" applyAlignment="1">
      <alignment horizontal="center" vertical="center" wrapText="1"/>
    </xf>
    <xf numFmtId="0" fontId="9" fillId="3" borderId="4" xfId="1" applyFont="1" applyFill="1" applyBorder="1" applyAlignment="1">
      <alignment horizontal="center" vertical="center"/>
    </xf>
    <xf numFmtId="14" fontId="13" fillId="3" borderId="1" xfId="1" applyNumberFormat="1" applyFont="1" applyFill="1" applyBorder="1" applyAlignment="1">
      <alignment vertical="center" wrapText="1"/>
    </xf>
    <xf numFmtId="14" fontId="13" fillId="0" borderId="1" xfId="1" applyNumberFormat="1" applyFont="1" applyBorder="1" applyAlignment="1">
      <alignment vertical="center" wrapText="1"/>
    </xf>
    <xf numFmtId="0" fontId="12" fillId="0" borderId="1" xfId="1" applyFont="1" applyBorder="1" applyAlignment="1">
      <alignment horizontal="center" vertical="center"/>
    </xf>
    <xf numFmtId="0" fontId="12" fillId="0" borderId="1" xfId="1" applyFont="1" applyBorder="1" applyAlignment="1">
      <alignment vertical="center" wrapText="1"/>
    </xf>
    <xf numFmtId="0" fontId="12" fillId="0" borderId="0" xfId="1" applyFont="1" applyAlignment="1">
      <alignment vertical="center" wrapText="1"/>
    </xf>
    <xf numFmtId="14" fontId="5" fillId="3" borderId="5" xfId="1" applyNumberFormat="1" applyFill="1" applyBorder="1" applyAlignment="1">
      <alignment vertical="center" wrapText="1"/>
    </xf>
    <xf numFmtId="0" fontId="12" fillId="0" borderId="1" xfId="1" applyFont="1" applyBorder="1" applyAlignment="1">
      <alignment vertical="center"/>
    </xf>
    <xf numFmtId="0" fontId="12" fillId="0" borderId="0" xfId="1" applyFont="1" applyAlignment="1">
      <alignment vertical="center"/>
    </xf>
    <xf numFmtId="0" fontId="48" fillId="0" borderId="1" xfId="1" applyFont="1" applyBorder="1" applyAlignment="1">
      <alignment vertical="center" wrapText="1"/>
    </xf>
    <xf numFmtId="0" fontId="5" fillId="0" borderId="5" xfId="1" applyBorder="1" applyAlignment="1">
      <alignment vertical="center"/>
    </xf>
    <xf numFmtId="0" fontId="3" fillId="0" borderId="1" xfId="1" applyFont="1" applyBorder="1" applyAlignment="1">
      <alignment vertical="center" wrapText="1"/>
    </xf>
    <xf numFmtId="0" fontId="28" fillId="3" borderId="1" xfId="1" applyFont="1" applyFill="1" applyBorder="1" applyAlignment="1">
      <alignment vertical="center" wrapText="1"/>
    </xf>
    <xf numFmtId="0" fontId="3" fillId="3" borderId="1" xfId="1" applyFont="1" applyFill="1" applyBorder="1" applyAlignment="1">
      <alignment vertical="center" wrapText="1"/>
    </xf>
    <xf numFmtId="0" fontId="3" fillId="3" borderId="1" xfId="1" applyFont="1" applyFill="1" applyBorder="1" applyAlignment="1">
      <alignment horizontal="left" vertical="center" wrapText="1"/>
    </xf>
    <xf numFmtId="0" fontId="53" fillId="0" borderId="0" xfId="1" applyFont="1" applyAlignment="1">
      <alignment vertical="center" wrapText="1"/>
    </xf>
    <xf numFmtId="0" fontId="11" fillId="3" borderId="1" xfId="1" applyFont="1" applyFill="1" applyBorder="1" applyAlignment="1">
      <alignment vertical="top" wrapText="1"/>
    </xf>
    <xf numFmtId="0" fontId="11" fillId="0" borderId="1" xfId="1" applyFont="1" applyBorder="1" applyAlignment="1">
      <alignment vertical="top" wrapText="1"/>
    </xf>
    <xf numFmtId="0" fontId="5" fillId="0" borderId="0" xfId="1" applyAlignment="1">
      <alignment vertical="top" wrapText="1"/>
    </xf>
    <xf numFmtId="0" fontId="5" fillId="3" borderId="8" xfId="1" applyFill="1" applyBorder="1" applyAlignment="1">
      <alignment vertical="center"/>
    </xf>
    <xf numFmtId="0" fontId="5" fillId="3" borderId="8" xfId="1" applyFill="1" applyBorder="1" applyAlignment="1">
      <alignment vertical="center" wrapText="1"/>
    </xf>
    <xf numFmtId="14" fontId="9" fillId="0" borderId="1" xfId="1" applyNumberFormat="1" applyFont="1" applyBorder="1" applyAlignment="1">
      <alignment vertical="center" wrapText="1"/>
    </xf>
    <xf numFmtId="0" fontId="9" fillId="0" borderId="1" xfId="1" quotePrefix="1" applyFont="1" applyBorder="1" applyAlignment="1">
      <alignment vertical="center" wrapText="1"/>
    </xf>
    <xf numFmtId="0" fontId="9" fillId="0" borderId="1" xfId="1" quotePrefix="1" applyFont="1" applyBorder="1" applyAlignment="1">
      <alignment horizontal="left" vertical="top" wrapText="1"/>
    </xf>
    <xf numFmtId="14" fontId="9" fillId="0" borderId="1" xfId="1" applyNumberFormat="1" applyFont="1" applyBorder="1" applyAlignment="1">
      <alignment horizontal="left" vertical="top" wrapText="1"/>
    </xf>
    <xf numFmtId="0" fontId="9" fillId="0" borderId="2" xfId="1" applyFont="1" applyBorder="1" applyAlignment="1">
      <alignment wrapText="1"/>
    </xf>
    <xf numFmtId="14" fontId="9" fillId="0" borderId="1" xfId="1" applyNumberFormat="1" applyFont="1" applyBorder="1" applyAlignment="1">
      <alignment wrapText="1"/>
    </xf>
    <xf numFmtId="0" fontId="8" fillId="4" borderId="1" xfId="1" applyFont="1" applyFill="1" applyBorder="1" applyAlignment="1">
      <alignment horizontal="center" vertical="center"/>
    </xf>
    <xf numFmtId="0" fontId="12" fillId="0" borderId="1" xfId="1" applyFont="1" applyBorder="1" applyAlignment="1">
      <alignment vertical="top" wrapText="1"/>
    </xf>
    <xf numFmtId="0" fontId="5" fillId="3" borderId="1" xfId="1" applyFill="1" applyBorder="1"/>
    <xf numFmtId="0" fontId="9" fillId="3" borderId="1" xfId="1" applyFont="1" applyFill="1" applyBorder="1"/>
    <xf numFmtId="0" fontId="9" fillId="3" borderId="1" xfId="1" applyFont="1" applyFill="1" applyBorder="1" applyAlignment="1">
      <alignment horizontal="left" vertical="top"/>
    </xf>
    <xf numFmtId="0" fontId="5" fillId="3" borderId="0" xfId="1" applyFill="1"/>
    <xf numFmtId="0" fontId="56" fillId="0" borderId="0" xfId="1" applyFont="1" applyAlignment="1">
      <alignment wrapText="1"/>
    </xf>
    <xf numFmtId="0" fontId="5" fillId="0" borderId="1" xfId="1" applyBorder="1"/>
    <xf numFmtId="2" fontId="5" fillId="3" borderId="1" xfId="1" applyNumberFormat="1" applyFill="1" applyBorder="1" applyAlignment="1">
      <alignment vertical="center"/>
    </xf>
    <xf numFmtId="0" fontId="58" fillId="0" borderId="0" xfId="1" applyFont="1"/>
    <xf numFmtId="14" fontId="5" fillId="3" borderId="2" xfId="1" applyNumberFormat="1" applyFill="1" applyBorder="1" applyAlignment="1">
      <alignment horizontal="center" vertical="center"/>
    </xf>
    <xf numFmtId="0" fontId="59" fillId="0" borderId="0" xfId="1" applyFont="1"/>
    <xf numFmtId="0" fontId="8" fillId="4" borderId="1" xfId="1" applyFont="1" applyFill="1" applyBorder="1" applyAlignment="1">
      <alignment horizontal="center" wrapText="1"/>
    </xf>
    <xf numFmtId="14" fontId="5" fillId="3" borderId="1" xfId="1" applyNumberFormat="1" applyFill="1" applyBorder="1" applyAlignment="1">
      <alignment horizontal="center" wrapText="1"/>
    </xf>
    <xf numFmtId="0" fontId="11" fillId="6" borderId="5" xfId="1" applyFont="1" applyFill="1" applyBorder="1" applyAlignment="1">
      <alignment wrapText="1"/>
    </xf>
    <xf numFmtId="14" fontId="11" fillId="6" borderId="6" xfId="1" applyNumberFormat="1" applyFont="1" applyFill="1" applyBorder="1" applyAlignment="1">
      <alignment horizontal="center" wrapText="1"/>
    </xf>
    <xf numFmtId="0" fontId="11" fillId="6" borderId="6" xfId="1" applyFont="1" applyFill="1" applyBorder="1" applyAlignment="1">
      <alignment wrapText="1"/>
    </xf>
    <xf numFmtId="0" fontId="11" fillId="6" borderId="6" xfId="1" applyFont="1" applyFill="1" applyBorder="1" applyAlignment="1">
      <alignment vertical="center" wrapText="1"/>
    </xf>
    <xf numFmtId="0" fontId="11" fillId="0" borderId="6" xfId="1" applyFont="1" applyBorder="1" applyAlignment="1">
      <alignment wrapText="1"/>
    </xf>
    <xf numFmtId="0" fontId="11" fillId="0" borderId="0" xfId="1" applyFont="1" applyAlignment="1">
      <alignment wrapText="1"/>
    </xf>
    <xf numFmtId="0" fontId="11" fillId="6" borderId="4" xfId="1" applyFont="1" applyFill="1" applyBorder="1" applyAlignment="1">
      <alignment wrapText="1"/>
    </xf>
    <xf numFmtId="14" fontId="11" fillId="6" borderId="1" xfId="1" applyNumberFormat="1" applyFont="1" applyFill="1" applyBorder="1" applyAlignment="1">
      <alignment wrapText="1"/>
    </xf>
    <xf numFmtId="14" fontId="11" fillId="6" borderId="5" xfId="1" applyNumberFormat="1" applyFont="1" applyFill="1" applyBorder="1" applyAlignment="1">
      <alignment wrapText="1"/>
    </xf>
    <xf numFmtId="14" fontId="11" fillId="6" borderId="1" xfId="1" applyNumberFormat="1" applyFont="1" applyFill="1" applyBorder="1" applyAlignment="1">
      <alignment horizontal="center"/>
    </xf>
    <xf numFmtId="14" fontId="11" fillId="6" borderId="5" xfId="1" applyNumberFormat="1" applyFont="1" applyFill="1" applyBorder="1" applyAlignment="1">
      <alignment horizontal="center"/>
    </xf>
    <xf numFmtId="0" fontId="60" fillId="6" borderId="6" xfId="1" applyFont="1" applyFill="1" applyBorder="1" applyAlignment="1">
      <alignment wrapText="1"/>
    </xf>
    <xf numFmtId="0" fontId="11" fillId="6" borderId="6" xfId="1" applyFont="1" applyFill="1" applyBorder="1"/>
    <xf numFmtId="0" fontId="9" fillId="6" borderId="1" xfId="1" applyFont="1" applyFill="1" applyBorder="1" applyAlignment="1">
      <alignment wrapText="1"/>
    </xf>
    <xf numFmtId="14" fontId="11" fillId="6" borderId="1" xfId="1" applyNumberFormat="1" applyFont="1" applyFill="1" applyBorder="1"/>
    <xf numFmtId="0" fontId="11" fillId="6" borderId="1" xfId="1" applyFont="1" applyFill="1" applyBorder="1"/>
    <xf numFmtId="0" fontId="13" fillId="3" borderId="0" xfId="1" applyFont="1" applyFill="1" applyAlignment="1">
      <alignment vertical="center" wrapText="1"/>
    </xf>
    <xf numFmtId="0" fontId="0" fillId="3" borderId="0" xfId="0" applyFill="1" applyAlignment="1">
      <alignment wrapText="1"/>
    </xf>
    <xf numFmtId="0" fontId="0" fillId="3" borderId="1" xfId="0" applyFill="1" applyBorder="1" applyAlignment="1">
      <alignment vertical="center" wrapText="1"/>
    </xf>
    <xf numFmtId="0" fontId="9" fillId="3" borderId="1" xfId="0" applyFont="1" applyFill="1" applyBorder="1" applyAlignment="1">
      <alignment vertical="center" wrapText="1"/>
    </xf>
    <xf numFmtId="0" fontId="9" fillId="3" borderId="1" xfId="0" applyFont="1" applyFill="1" applyBorder="1" applyAlignment="1">
      <alignment wrapText="1"/>
    </xf>
    <xf numFmtId="0" fontId="0" fillId="3" borderId="1" xfId="0" applyFill="1" applyBorder="1" applyAlignment="1">
      <alignment vertical="center"/>
    </xf>
    <xf numFmtId="0" fontId="9" fillId="3" borderId="1" xfId="0" applyFont="1" applyFill="1" applyBorder="1" applyAlignment="1">
      <alignment vertical="center"/>
    </xf>
    <xf numFmtId="0" fontId="0" fillId="3" borderId="1" xfId="0" applyFill="1" applyBorder="1" applyAlignment="1">
      <alignment wrapText="1"/>
    </xf>
    <xf numFmtId="0" fontId="9" fillId="3" borderId="0" xfId="0" applyFont="1" applyFill="1" applyAlignment="1">
      <alignment wrapText="1"/>
    </xf>
    <xf numFmtId="0" fontId="13" fillId="0" borderId="0" xfId="1" applyFont="1" applyAlignment="1">
      <alignment wrapText="1"/>
    </xf>
    <xf numFmtId="0" fontId="68" fillId="0" borderId="1" xfId="1" applyFont="1" applyBorder="1" applyAlignment="1">
      <alignment wrapText="1"/>
    </xf>
    <xf numFmtId="0" fontId="42" fillId="0" borderId="1" xfId="1" applyFont="1" applyBorder="1" applyAlignment="1">
      <alignment horizontal="left"/>
    </xf>
    <xf numFmtId="0" fontId="28" fillId="0" borderId="1" xfId="0" applyFont="1" applyBorder="1"/>
    <xf numFmtId="0" fontId="11" fillId="0" borderId="0" xfId="1" applyFont="1" applyAlignment="1">
      <alignment horizontal="left" vertical="center" wrapText="1" indent="1"/>
    </xf>
    <xf numFmtId="0" fontId="9" fillId="0" borderId="1" xfId="0" applyFont="1" applyBorder="1" applyAlignment="1">
      <alignment wrapText="1"/>
    </xf>
    <xf numFmtId="0" fontId="9" fillId="0" borderId="1" xfId="0" applyFont="1" applyBorder="1" applyAlignment="1">
      <alignment vertical="center" wrapText="1"/>
    </xf>
    <xf numFmtId="0" fontId="9" fillId="0" borderId="0" xfId="0" applyFont="1" applyAlignment="1">
      <alignment vertical="center" wrapText="1"/>
    </xf>
    <xf numFmtId="14" fontId="9" fillId="3" borderId="1" xfId="0" applyNumberFormat="1" applyFont="1" applyFill="1" applyBorder="1" applyAlignment="1">
      <alignment horizontal="center" vertical="center"/>
    </xf>
    <xf numFmtId="0" fontId="9" fillId="3" borderId="0" xfId="0" applyFont="1" applyFill="1" applyAlignment="1">
      <alignment vertical="center" wrapText="1"/>
    </xf>
    <xf numFmtId="0" fontId="9" fillId="0" borderId="0" xfId="0" applyFont="1" applyAlignment="1">
      <alignment wrapText="1"/>
    </xf>
    <xf numFmtId="14" fontId="9" fillId="3" borderId="1" xfId="0" applyNumberFormat="1" applyFont="1" applyFill="1" applyBorder="1" applyAlignment="1">
      <alignment vertical="center" wrapText="1"/>
    </xf>
    <xf numFmtId="14" fontId="9" fillId="3" borderId="1" xfId="0" applyNumberFormat="1" applyFont="1" applyFill="1" applyBorder="1" applyAlignment="1">
      <alignment horizontal="center" vertical="center" wrapText="1"/>
    </xf>
    <xf numFmtId="0" fontId="29" fillId="0" borderId="0" xfId="0" applyFont="1" applyAlignment="1">
      <alignment wrapText="1"/>
    </xf>
    <xf numFmtId="0" fontId="9" fillId="3" borderId="1" xfId="1" quotePrefix="1" applyFont="1" applyFill="1" applyBorder="1" applyAlignment="1">
      <alignment horizontal="left" vertical="top" wrapText="1"/>
    </xf>
    <xf numFmtId="0" fontId="13" fillId="3" borderId="1" xfId="1" applyFont="1" applyFill="1" applyBorder="1" applyAlignment="1">
      <alignment horizontal="left" vertical="top" wrapText="1"/>
    </xf>
    <xf numFmtId="0" fontId="29" fillId="0" borderId="0" xfId="0" applyFont="1"/>
    <xf numFmtId="14" fontId="5" fillId="3" borderId="1" xfId="1" applyNumberFormat="1" applyFill="1" applyBorder="1" applyAlignment="1">
      <alignment horizontal="left" vertical="center"/>
    </xf>
    <xf numFmtId="0" fontId="0" fillId="0" borderId="0" xfId="0" applyAlignment="1">
      <alignment horizontal="left" vertical="top"/>
    </xf>
    <xf numFmtId="0" fontId="0" fillId="0" borderId="1" xfId="0" applyBorder="1" applyAlignment="1">
      <alignment horizontal="left" vertical="top" wrapText="1"/>
    </xf>
    <xf numFmtId="0" fontId="73" fillId="11" borderId="1" xfId="0" applyFont="1" applyFill="1" applyBorder="1" applyAlignment="1">
      <alignment horizontal="left" vertical="top" wrapText="1"/>
    </xf>
    <xf numFmtId="0" fontId="0" fillId="3" borderId="0" xfId="0" applyFill="1" applyAlignment="1">
      <alignment horizontal="left" vertical="top"/>
    </xf>
    <xf numFmtId="0" fontId="62" fillId="3" borderId="0" xfId="0" applyFont="1" applyFill="1" applyAlignment="1">
      <alignment horizontal="left" vertical="top"/>
    </xf>
    <xf numFmtId="0" fontId="63" fillId="3" borderId="0" xfId="0" applyFont="1" applyFill="1" applyAlignment="1">
      <alignment horizontal="left" vertical="top" wrapText="1"/>
    </xf>
    <xf numFmtId="0" fontId="0" fillId="3" borderId="0" xfId="0" applyFill="1" applyAlignment="1">
      <alignment horizontal="left" vertical="top" wrapText="1"/>
    </xf>
    <xf numFmtId="0" fontId="62" fillId="3" borderId="0" xfId="0" applyFont="1" applyFill="1" applyAlignment="1">
      <alignment horizontal="left" vertical="top" wrapText="1"/>
    </xf>
    <xf numFmtId="0" fontId="9" fillId="0" borderId="1" xfId="1" quotePrefix="1" applyFont="1" applyBorder="1" applyAlignment="1">
      <alignment wrapText="1"/>
    </xf>
    <xf numFmtId="0" fontId="3" fillId="3" borderId="1" xfId="0" applyFont="1" applyFill="1" applyBorder="1" applyAlignment="1">
      <alignment vertical="center" wrapText="1"/>
    </xf>
    <xf numFmtId="0" fontId="3" fillId="3" borderId="1" xfId="0" applyFont="1" applyFill="1" applyBorder="1" applyAlignment="1">
      <alignment vertical="center"/>
    </xf>
    <xf numFmtId="0" fontId="3" fillId="0" borderId="0" xfId="0" applyFont="1"/>
    <xf numFmtId="0" fontId="76" fillId="0" borderId="0" xfId="0" applyFont="1"/>
    <xf numFmtId="0" fontId="28" fillId="0" borderId="1" xfId="1" applyFont="1" applyBorder="1" applyAlignment="1">
      <alignment horizontal="center" vertical="center" wrapText="1"/>
    </xf>
    <xf numFmtId="14" fontId="3" fillId="3" borderId="1" xfId="1" applyNumberFormat="1" applyFont="1" applyFill="1" applyBorder="1" applyAlignment="1">
      <alignment horizontal="center" vertical="center" wrapText="1"/>
    </xf>
    <xf numFmtId="14" fontId="3" fillId="3" borderId="1" xfId="1" applyNumberFormat="1" applyFont="1" applyFill="1" applyBorder="1" applyAlignment="1">
      <alignment vertical="center" wrapText="1"/>
    </xf>
    <xf numFmtId="0" fontId="3" fillId="3" borderId="1" xfId="1" applyFont="1" applyFill="1" applyBorder="1" applyAlignment="1">
      <alignment vertical="center"/>
    </xf>
    <xf numFmtId="0" fontId="28" fillId="3" borderId="1" xfId="0" applyFont="1" applyFill="1" applyBorder="1" applyAlignment="1">
      <alignment vertical="center" wrapText="1"/>
    </xf>
    <xf numFmtId="0" fontId="28" fillId="3" borderId="1" xfId="1" applyFont="1" applyFill="1" applyBorder="1" applyAlignment="1">
      <alignment horizontal="center" vertical="center" wrapText="1"/>
    </xf>
    <xf numFmtId="0" fontId="3" fillId="3" borderId="1" xfId="0" applyFont="1" applyFill="1" applyBorder="1" applyAlignment="1">
      <alignment horizontal="center" vertical="center"/>
    </xf>
    <xf numFmtId="0" fontId="28" fillId="3" borderId="1" xfId="0" applyFont="1" applyFill="1" applyBorder="1" applyAlignment="1">
      <alignment horizontal="center" vertical="center"/>
    </xf>
    <xf numFmtId="0" fontId="3" fillId="3" borderId="1" xfId="1" applyFont="1" applyFill="1" applyBorder="1" applyAlignment="1">
      <alignment horizontal="center" vertical="center" wrapText="1"/>
    </xf>
    <xf numFmtId="0" fontId="28" fillId="3" borderId="1" xfId="1" applyFont="1" applyFill="1" applyBorder="1" applyAlignment="1">
      <alignment vertical="center"/>
    </xf>
    <xf numFmtId="0" fontId="3" fillId="3" borderId="0" xfId="1" applyFont="1" applyFill="1" applyAlignment="1">
      <alignment vertical="center" wrapText="1"/>
    </xf>
    <xf numFmtId="0" fontId="68" fillId="3" borderId="1" xfId="1" applyFont="1" applyFill="1" applyBorder="1" applyAlignment="1">
      <alignment vertical="center"/>
    </xf>
    <xf numFmtId="14" fontId="68" fillId="3" borderId="1" xfId="1" applyNumberFormat="1" applyFont="1" applyFill="1" applyBorder="1" applyAlignment="1">
      <alignment horizontal="center" vertical="center"/>
    </xf>
    <xf numFmtId="0" fontId="3" fillId="0" borderId="1" xfId="0" applyFont="1" applyBorder="1" applyAlignment="1">
      <alignment vertical="center" wrapText="1"/>
    </xf>
    <xf numFmtId="0" fontId="68" fillId="3" borderId="1" xfId="1" applyFont="1" applyFill="1" applyBorder="1" applyAlignment="1">
      <alignment vertical="center" wrapText="1"/>
    </xf>
    <xf numFmtId="14" fontId="68" fillId="3" borderId="1" xfId="1" applyNumberFormat="1" applyFont="1" applyFill="1" applyBorder="1" applyAlignment="1">
      <alignment vertical="center" wrapText="1"/>
    </xf>
    <xf numFmtId="0" fontId="68" fillId="3" borderId="0" xfId="1" applyFont="1" applyFill="1" applyAlignment="1">
      <alignment vertical="center" wrapText="1"/>
    </xf>
    <xf numFmtId="14" fontId="3" fillId="3" borderId="1" xfId="1" applyNumberFormat="1" applyFont="1" applyFill="1" applyBorder="1" applyAlignment="1">
      <alignment horizontal="center" vertical="center"/>
    </xf>
    <xf numFmtId="0" fontId="3" fillId="0" borderId="0" xfId="0" applyFont="1" applyAlignment="1">
      <alignment vertical="center" wrapText="1"/>
    </xf>
    <xf numFmtId="0" fontId="3" fillId="0" borderId="0" xfId="0" applyFont="1" applyAlignment="1">
      <alignment wrapText="1"/>
    </xf>
    <xf numFmtId="0" fontId="68" fillId="3" borderId="1" xfId="1" applyFont="1" applyFill="1" applyBorder="1" applyAlignment="1">
      <alignment horizontal="center" vertical="center" wrapText="1"/>
    </xf>
    <xf numFmtId="14" fontId="68" fillId="3" borderId="1" xfId="1" applyNumberFormat="1" applyFont="1" applyFill="1" applyBorder="1" applyAlignment="1">
      <alignment horizontal="center" vertical="center" wrapText="1"/>
    </xf>
    <xf numFmtId="16" fontId="5" fillId="3" borderId="1" xfId="1" applyNumberFormat="1" applyFill="1" applyBorder="1" applyAlignment="1">
      <alignment wrapText="1"/>
    </xf>
    <xf numFmtId="0" fontId="3" fillId="3" borderId="1" xfId="0" applyFont="1" applyFill="1" applyBorder="1" applyAlignment="1">
      <alignment wrapText="1"/>
    </xf>
    <xf numFmtId="0" fontId="28" fillId="3" borderId="1" xfId="0" applyFont="1" applyFill="1" applyBorder="1" applyAlignment="1">
      <alignment wrapText="1"/>
    </xf>
    <xf numFmtId="0" fontId="0" fillId="3" borderId="1" xfId="1" applyFont="1" applyFill="1" applyBorder="1" applyAlignment="1">
      <alignment vertical="center" wrapText="1"/>
    </xf>
    <xf numFmtId="0" fontId="9" fillId="3" borderId="1" xfId="0" applyFont="1" applyFill="1" applyBorder="1" applyAlignment="1">
      <alignment horizontal="center" vertical="center"/>
    </xf>
    <xf numFmtId="0" fontId="9" fillId="3" borderId="1" xfId="0" applyFont="1" applyFill="1" applyBorder="1" applyAlignment="1">
      <alignment horizontal="center" vertical="center" wrapText="1"/>
    </xf>
    <xf numFmtId="0" fontId="5" fillId="3" borderId="1" xfId="1" applyFill="1" applyBorder="1" applyAlignment="1">
      <alignment horizontal="center" vertical="top" wrapText="1"/>
    </xf>
    <xf numFmtId="14" fontId="9" fillId="3" borderId="1" xfId="1" applyNumberFormat="1" applyFont="1" applyFill="1" applyBorder="1" applyAlignment="1">
      <alignment horizontal="center" wrapText="1"/>
    </xf>
    <xf numFmtId="0" fontId="9" fillId="3" borderId="1" xfId="1" applyFont="1" applyFill="1" applyBorder="1" applyAlignment="1">
      <alignment horizontal="center" vertical="top" wrapText="1"/>
    </xf>
    <xf numFmtId="0" fontId="9" fillId="3" borderId="1" xfId="0" applyFont="1" applyFill="1" applyBorder="1" applyAlignment="1">
      <alignment horizontal="left" vertical="center"/>
    </xf>
    <xf numFmtId="0" fontId="9" fillId="0" borderId="6" xfId="0" applyFont="1" applyBorder="1" applyAlignment="1">
      <alignment wrapText="1"/>
    </xf>
    <xf numFmtId="14" fontId="9" fillId="6" borderId="6" xfId="0" applyNumberFormat="1" applyFont="1" applyFill="1" applyBorder="1" applyAlignment="1">
      <alignment horizontal="left" vertical="center" wrapText="1"/>
    </xf>
    <xf numFmtId="0" fontId="9" fillId="6" borderId="6" xfId="0" applyFont="1" applyFill="1" applyBorder="1" applyAlignment="1">
      <alignment horizontal="left" vertical="center" wrapText="1"/>
    </xf>
    <xf numFmtId="14" fontId="28" fillId="0" borderId="5" xfId="0" applyNumberFormat="1" applyFont="1" applyBorder="1" applyAlignment="1">
      <alignment horizontal="center"/>
    </xf>
    <xf numFmtId="0" fontId="3" fillId="0" borderId="1" xfId="1" applyFont="1" applyBorder="1" applyAlignment="1">
      <alignment horizontal="left"/>
    </xf>
    <xf numFmtId="0" fontId="3" fillId="0" borderId="1" xfId="1" applyFont="1" applyBorder="1" applyAlignment="1">
      <alignment wrapText="1"/>
    </xf>
    <xf numFmtId="0" fontId="28" fillId="0" borderId="1" xfId="1" applyFont="1" applyBorder="1" applyAlignment="1">
      <alignment horizontal="left"/>
    </xf>
    <xf numFmtId="0" fontId="28" fillId="0" borderId="1" xfId="1" applyFont="1" applyBorder="1" applyAlignment="1">
      <alignment wrapText="1"/>
    </xf>
    <xf numFmtId="14" fontId="28" fillId="3" borderId="1" xfId="1" applyNumberFormat="1" applyFont="1" applyFill="1" applyBorder="1" applyAlignment="1">
      <alignment horizontal="center" vertical="top"/>
    </xf>
    <xf numFmtId="0" fontId="28" fillId="3" borderId="1" xfId="1" applyFont="1" applyFill="1" applyBorder="1" applyAlignment="1">
      <alignment vertical="top"/>
    </xf>
    <xf numFmtId="0" fontId="28" fillId="3" borderId="1" xfId="1" applyFont="1" applyFill="1" applyBorder="1" applyAlignment="1">
      <alignment horizontal="left" vertical="top" wrapText="1"/>
    </xf>
    <xf numFmtId="0" fontId="3" fillId="3" borderId="1" xfId="1" applyFont="1" applyFill="1" applyBorder="1" applyAlignment="1">
      <alignment wrapText="1"/>
    </xf>
    <xf numFmtId="0" fontId="3" fillId="3" borderId="0" xfId="1" applyFont="1" applyFill="1" applyAlignment="1">
      <alignment wrapText="1"/>
    </xf>
    <xf numFmtId="0" fontId="28" fillId="0" borderId="1" xfId="1" applyFont="1" applyBorder="1" applyAlignment="1">
      <alignment horizontal="left" wrapText="1"/>
    </xf>
    <xf numFmtId="0" fontId="28" fillId="0" borderId="1" xfId="0" applyFont="1" applyBorder="1" applyAlignment="1">
      <alignment horizontal="center" wrapText="1"/>
    </xf>
    <xf numFmtId="0" fontId="3" fillId="3" borderId="1" xfId="1" applyFont="1" applyFill="1" applyBorder="1" applyAlignment="1">
      <alignment horizontal="center" vertical="center"/>
    </xf>
    <xf numFmtId="14" fontId="28" fillId="3" borderId="1" xfId="1" applyNumberFormat="1" applyFont="1" applyFill="1" applyBorder="1" applyAlignment="1">
      <alignment horizontal="center" vertical="center"/>
    </xf>
    <xf numFmtId="0" fontId="0" fillId="3" borderId="1" xfId="1" applyFont="1" applyFill="1" applyBorder="1" applyAlignment="1">
      <alignment vertical="center"/>
    </xf>
    <xf numFmtId="0" fontId="3" fillId="3" borderId="1" xfId="1" applyFont="1" applyFill="1" applyBorder="1" applyAlignment="1">
      <alignment horizontal="left" vertical="center"/>
    </xf>
    <xf numFmtId="0" fontId="9" fillId="3" borderId="1" xfId="0" applyFont="1" applyFill="1" applyBorder="1" applyAlignment="1">
      <alignment horizontal="left" vertical="center" wrapText="1"/>
    </xf>
    <xf numFmtId="0" fontId="9" fillId="3" borderId="1" xfId="1" quotePrefix="1" applyFont="1" applyFill="1" applyBorder="1" applyAlignment="1">
      <alignment horizontal="left" wrapText="1"/>
    </xf>
    <xf numFmtId="0" fontId="5" fillId="3" borderId="1" xfId="1" quotePrefix="1" applyFill="1" applyBorder="1" applyAlignment="1">
      <alignment horizontal="left" vertical="center"/>
    </xf>
    <xf numFmtId="0" fontId="9" fillId="0" borderId="1" xfId="1" quotePrefix="1" applyFont="1" applyBorder="1" applyAlignment="1">
      <alignment horizontal="left" vertical="center" wrapText="1"/>
    </xf>
    <xf numFmtId="0" fontId="2" fillId="3" borderId="1" xfId="1" applyFont="1" applyFill="1" applyBorder="1" applyAlignment="1">
      <alignment vertical="center" wrapText="1"/>
    </xf>
    <xf numFmtId="0" fontId="2" fillId="0" borderId="0" xfId="0" applyFont="1" applyAlignment="1">
      <alignment wrapText="1"/>
    </xf>
    <xf numFmtId="0" fontId="0" fillId="3" borderId="1" xfId="0" applyFill="1" applyBorder="1" applyAlignment="1">
      <alignment horizontal="center" vertical="top" wrapText="1"/>
    </xf>
    <xf numFmtId="0" fontId="0" fillId="3" borderId="1" xfId="0" applyFill="1" applyBorder="1" applyAlignment="1">
      <alignment horizontal="center" vertical="center" wrapText="1"/>
    </xf>
    <xf numFmtId="0" fontId="11" fillId="6" borderId="7" xfId="0" applyFont="1" applyFill="1" applyBorder="1" applyAlignment="1">
      <alignment vertical="top" wrapText="1"/>
    </xf>
    <xf numFmtId="0" fontId="0" fillId="3" borderId="1" xfId="1" applyFont="1" applyFill="1" applyBorder="1" applyAlignment="1">
      <alignment horizontal="center" vertical="top" wrapText="1"/>
    </xf>
    <xf numFmtId="0" fontId="0" fillId="3" borderId="1" xfId="1" applyFont="1" applyFill="1" applyBorder="1" applyAlignment="1">
      <alignment horizontal="left" vertical="top" wrapText="1"/>
    </xf>
    <xf numFmtId="0" fontId="2" fillId="3" borderId="1" xfId="1" applyFont="1" applyFill="1" applyBorder="1" applyAlignment="1">
      <alignment horizontal="left" vertical="top" wrapText="1"/>
    </xf>
    <xf numFmtId="0" fontId="0" fillId="3" borderId="1" xfId="0" applyFill="1" applyBorder="1" applyAlignment="1">
      <alignment horizontal="left" vertical="top" wrapText="1"/>
    </xf>
    <xf numFmtId="0" fontId="0" fillId="3" borderId="1" xfId="0" applyFill="1" applyBorder="1" applyAlignment="1">
      <alignment horizontal="center" vertical="center"/>
    </xf>
    <xf numFmtId="0" fontId="2" fillId="3" borderId="1" xfId="1" applyFont="1" applyFill="1" applyBorder="1" applyAlignment="1">
      <alignment horizontal="left" vertical="center" wrapText="1"/>
    </xf>
    <xf numFmtId="0" fontId="0" fillId="3" borderId="0" xfId="0" applyFill="1" applyAlignment="1">
      <alignment horizontal="left" vertical="top" wrapText="1"/>
    </xf>
    <xf numFmtId="0" fontId="6" fillId="2" borderId="1" xfId="1" applyFont="1" applyFill="1" applyBorder="1" applyAlignment="1">
      <alignment wrapText="1"/>
    </xf>
    <xf numFmtId="0" fontId="7" fillId="2" borderId="2" xfId="1" applyFont="1" applyFill="1" applyBorder="1" applyAlignment="1">
      <alignment wrapText="1"/>
    </xf>
    <xf numFmtId="0" fontId="7" fillId="2" borderId="3" xfId="1" applyFont="1" applyFill="1" applyBorder="1" applyAlignment="1">
      <alignment wrapText="1"/>
    </xf>
    <xf numFmtId="0" fontId="5" fillId="2" borderId="4" xfId="1" applyFill="1" applyBorder="1" applyAlignment="1">
      <alignment wrapText="1"/>
    </xf>
    <xf numFmtId="0" fontId="5" fillId="0" borderId="0" xfId="1" applyAlignment="1">
      <alignment horizontal="center"/>
    </xf>
    <xf numFmtId="0" fontId="8" fillId="2" borderId="2" xfId="1" applyFont="1" applyFill="1" applyBorder="1" applyAlignment="1">
      <alignment wrapText="1"/>
    </xf>
    <xf numFmtId="0" fontId="8" fillId="2" borderId="3" xfId="1" applyFont="1" applyFill="1" applyBorder="1" applyAlignment="1">
      <alignment wrapText="1"/>
    </xf>
    <xf numFmtId="0" fontId="6" fillId="2" borderId="2" xfId="1" applyFont="1" applyFill="1" applyBorder="1" applyAlignment="1">
      <alignment wrapText="1"/>
    </xf>
    <xf numFmtId="0" fontId="6" fillId="2" borderId="4" xfId="1" applyFont="1" applyFill="1" applyBorder="1" applyAlignment="1">
      <alignment wrapText="1"/>
    </xf>
    <xf numFmtId="0" fontId="8" fillId="2" borderId="4" xfId="1" applyFont="1" applyFill="1" applyBorder="1" applyAlignment="1">
      <alignment wrapText="1"/>
    </xf>
    <xf numFmtId="0" fontId="14" fillId="2" borderId="1" xfId="1" applyFont="1" applyFill="1" applyBorder="1" applyAlignment="1">
      <alignment wrapText="1"/>
    </xf>
    <xf numFmtId="0" fontId="14" fillId="2" borderId="2" xfId="1" applyFont="1" applyFill="1" applyBorder="1" applyAlignment="1">
      <alignment wrapText="1"/>
    </xf>
    <xf numFmtId="0" fontId="14" fillId="2" borderId="3" xfId="1" applyFont="1" applyFill="1" applyBorder="1" applyAlignment="1">
      <alignment wrapText="1"/>
    </xf>
    <xf numFmtId="0" fontId="9" fillId="2" borderId="4" xfId="1" applyFont="1" applyFill="1" applyBorder="1" applyAlignment="1">
      <alignment wrapText="1"/>
    </xf>
    <xf numFmtId="0" fontId="15" fillId="2" borderId="2" xfId="1" applyFont="1" applyFill="1" applyBorder="1" applyAlignment="1">
      <alignment wrapText="1"/>
    </xf>
    <xf numFmtId="0" fontId="15" fillId="2" borderId="3" xfId="1" applyFont="1" applyFill="1" applyBorder="1" applyAlignment="1">
      <alignment wrapText="1"/>
    </xf>
    <xf numFmtId="0" fontId="6" fillId="2" borderId="1" xfId="1" applyFont="1" applyFill="1" applyBorder="1" applyAlignment="1">
      <alignment vertical="top" wrapText="1"/>
    </xf>
    <xf numFmtId="0" fontId="7" fillId="2" borderId="2" xfId="1" applyFont="1" applyFill="1" applyBorder="1" applyAlignment="1">
      <alignment vertical="top" wrapText="1"/>
    </xf>
    <xf numFmtId="0" fontId="7" fillId="2" borderId="3" xfId="1" applyFont="1" applyFill="1" applyBorder="1" applyAlignment="1">
      <alignment vertical="top" wrapText="1"/>
    </xf>
    <xf numFmtId="0" fontId="5" fillId="2" borderId="4" xfId="1" applyFill="1" applyBorder="1" applyAlignment="1">
      <alignment vertical="top" wrapText="1"/>
    </xf>
    <xf numFmtId="0" fontId="8" fillId="2" borderId="2" xfId="1" applyFont="1" applyFill="1" applyBorder="1" applyAlignment="1">
      <alignment vertical="top" wrapText="1"/>
    </xf>
    <xf numFmtId="0" fontId="8" fillId="2" borderId="3" xfId="1" applyFont="1" applyFill="1" applyBorder="1" applyAlignment="1">
      <alignment vertical="top" wrapText="1"/>
    </xf>
    <xf numFmtId="0" fontId="5" fillId="0" borderId="0" xfId="1" applyAlignment="1">
      <alignment horizontal="center" wrapText="1"/>
    </xf>
    <xf numFmtId="0" fontId="6" fillId="2" borderId="1" xfId="1" applyFont="1" applyFill="1" applyBorder="1" applyAlignment="1">
      <alignment horizontal="left" vertical="top" wrapText="1"/>
    </xf>
    <xf numFmtId="0" fontId="8" fillId="2" borderId="2" xfId="1" applyFont="1" applyFill="1" applyBorder="1" applyAlignment="1">
      <alignment horizontal="left" vertical="top" wrapText="1"/>
    </xf>
    <xf numFmtId="0" fontId="8" fillId="2" borderId="3" xfId="1" applyFont="1" applyFill="1" applyBorder="1" applyAlignment="1">
      <alignment horizontal="left" vertical="top" wrapText="1"/>
    </xf>
    <xf numFmtId="0" fontId="5" fillId="2" borderId="4" xfId="1" applyFill="1" applyBorder="1" applyAlignment="1">
      <alignment horizontal="left" vertical="top" wrapText="1"/>
    </xf>
    <xf numFmtId="0" fontId="7" fillId="2" borderId="2" xfId="1" applyFont="1" applyFill="1" applyBorder="1" applyAlignment="1">
      <alignment horizontal="left" vertical="top" wrapText="1"/>
    </xf>
    <xf numFmtId="0" fontId="7" fillId="2" borderId="3" xfId="1" applyFont="1" applyFill="1" applyBorder="1" applyAlignment="1">
      <alignment horizontal="left" vertical="top" wrapText="1"/>
    </xf>
    <xf numFmtId="0" fontId="0" fillId="0" borderId="7" xfId="0" applyBorder="1" applyAlignment="1">
      <alignment horizontal="left" vertical="center" wrapText="1"/>
    </xf>
    <xf numFmtId="0" fontId="0" fillId="0" borderId="8" xfId="0" applyBorder="1" applyAlignment="1">
      <alignment horizontal="left" vertical="center" wrapText="1"/>
    </xf>
    <xf numFmtId="0" fontId="0" fillId="0" borderId="5" xfId="0" applyBorder="1" applyAlignment="1">
      <alignment horizontal="left" vertical="center" wrapText="1"/>
    </xf>
    <xf numFmtId="0" fontId="0" fillId="0" borderId="7" xfId="0" applyBorder="1" applyAlignment="1">
      <alignment horizontal="center" vertical="center"/>
    </xf>
    <xf numFmtId="0" fontId="0" fillId="0" borderId="8" xfId="0" applyBorder="1" applyAlignment="1">
      <alignment horizontal="center" vertical="center"/>
    </xf>
    <xf numFmtId="0" fontId="0" fillId="0" borderId="5" xfId="0" applyBorder="1" applyAlignment="1">
      <alignment horizontal="center" vertical="center"/>
    </xf>
    <xf numFmtId="0" fontId="0" fillId="0" borderId="0" xfId="0" applyAlignment="1">
      <alignment horizontal="center"/>
    </xf>
    <xf numFmtId="0" fontId="6" fillId="2" borderId="1" xfId="0" applyFont="1" applyFill="1" applyBorder="1" applyAlignment="1">
      <alignment horizontal="left" vertical="top" wrapText="1"/>
    </xf>
    <xf numFmtId="0" fontId="8" fillId="2" borderId="2" xfId="0" applyFont="1" applyFill="1" applyBorder="1" applyAlignment="1">
      <alignment horizontal="left" vertical="top" wrapText="1"/>
    </xf>
    <xf numFmtId="0" fontId="8" fillId="2" borderId="3" xfId="0" applyFont="1" applyFill="1" applyBorder="1" applyAlignment="1">
      <alignment horizontal="left" vertical="top" wrapText="1"/>
    </xf>
    <xf numFmtId="0" fontId="0" fillId="2" borderId="4" xfId="0" applyFill="1" applyBorder="1" applyAlignment="1">
      <alignment horizontal="left" vertical="top" wrapText="1"/>
    </xf>
    <xf numFmtId="0" fontId="7" fillId="2" borderId="2" xfId="0" applyFont="1" applyFill="1" applyBorder="1" applyAlignment="1">
      <alignment horizontal="left" vertical="top" wrapText="1"/>
    </xf>
    <xf numFmtId="0" fontId="7" fillId="2" borderId="3" xfId="0" applyFont="1" applyFill="1" applyBorder="1" applyAlignment="1">
      <alignment horizontal="left" vertical="top" wrapText="1"/>
    </xf>
    <xf numFmtId="0" fontId="5" fillId="2" borderId="2" xfId="1" applyFill="1" applyBorder="1" applyAlignment="1">
      <alignment wrapText="1"/>
    </xf>
    <xf numFmtId="0" fontId="5" fillId="2" borderId="3" xfId="1" applyFill="1" applyBorder="1" applyAlignment="1">
      <alignment wrapText="1"/>
    </xf>
    <xf numFmtId="0" fontId="6" fillId="2" borderId="1" xfId="1" applyFont="1" applyFill="1" applyBorder="1" applyAlignment="1">
      <alignment horizontal="center" vertical="center" wrapText="1"/>
    </xf>
    <xf numFmtId="0" fontId="8" fillId="2" borderId="2" xfId="1" applyFont="1" applyFill="1" applyBorder="1" applyAlignment="1">
      <alignment horizontal="left" vertical="center" wrapText="1"/>
    </xf>
    <xf numFmtId="0" fontId="8" fillId="2" borderId="3" xfId="1" applyFont="1" applyFill="1" applyBorder="1" applyAlignment="1">
      <alignment horizontal="left" vertical="center" wrapText="1"/>
    </xf>
    <xf numFmtId="0" fontId="5" fillId="2" borderId="4" xfId="1" applyFill="1" applyBorder="1" applyAlignment="1">
      <alignment horizontal="left" vertical="center" wrapText="1"/>
    </xf>
    <xf numFmtId="0" fontId="7" fillId="2" borderId="2" xfId="1" applyFont="1" applyFill="1" applyBorder="1" applyAlignment="1">
      <alignment horizontal="left" vertical="center" wrapText="1"/>
    </xf>
    <xf numFmtId="0" fontId="7" fillId="2" borderId="3" xfId="1" applyFont="1" applyFill="1" applyBorder="1" applyAlignment="1">
      <alignment horizontal="left" vertical="center" wrapText="1"/>
    </xf>
    <xf numFmtId="0" fontId="6" fillId="10" borderId="1" xfId="1" applyFont="1" applyFill="1" applyBorder="1" applyAlignment="1">
      <alignment wrapText="1"/>
    </xf>
    <xf numFmtId="0" fontId="8" fillId="10" borderId="2" xfId="1" applyFont="1" applyFill="1" applyBorder="1" applyAlignment="1">
      <alignment wrapText="1"/>
    </xf>
    <xf numFmtId="0" fontId="8" fillId="10" borderId="3" xfId="1" applyFont="1" applyFill="1" applyBorder="1" applyAlignment="1">
      <alignment wrapText="1"/>
    </xf>
    <xf numFmtId="0" fontId="5" fillId="10" borderId="4" xfId="1" applyFill="1" applyBorder="1" applyAlignment="1">
      <alignment wrapText="1"/>
    </xf>
    <xf numFmtId="0" fontId="7" fillId="10" borderId="2" xfId="1" applyFont="1" applyFill="1" applyBorder="1" applyAlignment="1">
      <alignment wrapText="1"/>
    </xf>
    <xf numFmtId="0" fontId="7" fillId="10" borderId="3" xfId="1" applyFont="1" applyFill="1" applyBorder="1" applyAlignment="1">
      <alignment wrapText="1"/>
    </xf>
    <xf numFmtId="0" fontId="6" fillId="2" borderId="1" xfId="1" applyFont="1" applyFill="1" applyBorder="1" applyAlignment="1">
      <alignment vertical="center" wrapText="1"/>
    </xf>
    <xf numFmtId="0" fontId="5" fillId="3" borderId="7" xfId="1" applyFill="1" applyBorder="1" applyAlignment="1">
      <alignment horizontal="center" vertical="center" wrapText="1"/>
    </xf>
    <xf numFmtId="0" fontId="5" fillId="3" borderId="8" xfId="1" applyFill="1" applyBorder="1" applyAlignment="1">
      <alignment horizontal="center" vertical="center" wrapText="1"/>
    </xf>
    <xf numFmtId="0" fontId="5" fillId="3" borderId="5" xfId="1" applyFill="1" applyBorder="1" applyAlignment="1">
      <alignment horizontal="center" vertical="center" wrapText="1"/>
    </xf>
    <xf numFmtId="0" fontId="37" fillId="7" borderId="2" xfId="0" applyFont="1" applyFill="1" applyBorder="1" applyAlignment="1">
      <alignment wrapText="1"/>
    </xf>
    <xf numFmtId="0" fontId="37" fillId="7" borderId="4" xfId="0" applyFont="1" applyFill="1" applyBorder="1" applyAlignment="1">
      <alignment wrapText="1"/>
    </xf>
    <xf numFmtId="0" fontId="32" fillId="7" borderId="3" xfId="0" applyFont="1" applyFill="1" applyBorder="1" applyAlignment="1">
      <alignment wrapText="1"/>
    </xf>
    <xf numFmtId="0" fontId="32" fillId="7" borderId="14" xfId="0" applyFont="1" applyFill="1" applyBorder="1" applyAlignment="1">
      <alignment wrapText="1"/>
    </xf>
    <xf numFmtId="0" fontId="38" fillId="7" borderId="3" xfId="0" applyFont="1" applyFill="1" applyBorder="1" applyAlignment="1">
      <alignment wrapText="1"/>
    </xf>
    <xf numFmtId="0" fontId="38" fillId="7" borderId="14" xfId="0" applyFont="1" applyFill="1" applyBorder="1" applyAlignment="1">
      <alignment wrapText="1"/>
    </xf>
    <xf numFmtId="14" fontId="5" fillId="3" borderId="2" xfId="1" applyNumberFormat="1" applyFill="1" applyBorder="1" applyAlignment="1">
      <alignment horizontal="left" vertical="center"/>
    </xf>
    <xf numFmtId="14" fontId="5" fillId="3" borderId="3" xfId="1" applyNumberFormat="1" applyFill="1" applyBorder="1" applyAlignment="1">
      <alignment horizontal="left" vertical="center"/>
    </xf>
    <xf numFmtId="14" fontId="5" fillId="3" borderId="4" xfId="1" applyNumberFormat="1" applyFill="1" applyBorder="1" applyAlignment="1">
      <alignment horizontal="left" vertical="center"/>
    </xf>
    <xf numFmtId="0" fontId="5" fillId="0" borderId="0" xfId="1" applyAlignment="1">
      <alignment horizontal="left" vertical="top" wrapText="1"/>
    </xf>
    <xf numFmtId="0" fontId="14" fillId="8" borderId="7" xfId="0" applyFont="1" applyFill="1" applyBorder="1" applyAlignment="1">
      <alignment horizontal="center" vertical="top" wrapText="1"/>
    </xf>
    <xf numFmtId="0" fontId="14" fillId="8" borderId="5" xfId="0" applyFont="1" applyFill="1" applyBorder="1" applyAlignment="1">
      <alignment horizontal="center" vertical="top" wrapText="1"/>
    </xf>
    <xf numFmtId="0" fontId="14" fillId="7" borderId="2" xfId="0" applyFont="1" applyFill="1" applyBorder="1" applyAlignment="1">
      <alignment vertical="top" wrapText="1"/>
    </xf>
    <xf numFmtId="0" fontId="14" fillId="7" borderId="4" xfId="0" applyFont="1" applyFill="1" applyBorder="1" applyAlignment="1">
      <alignment vertical="top" wrapText="1"/>
    </xf>
    <xf numFmtId="0" fontId="14" fillId="7" borderId="3" xfId="0" applyFont="1" applyFill="1" applyBorder="1" applyAlignment="1">
      <alignment vertical="top" wrapText="1"/>
    </xf>
    <xf numFmtId="0" fontId="15" fillId="7" borderId="2" xfId="0" applyFont="1" applyFill="1" applyBorder="1" applyAlignment="1">
      <alignment vertical="top" wrapText="1"/>
    </xf>
    <xf numFmtId="0" fontId="15" fillId="7" borderId="3" xfId="0" applyFont="1" applyFill="1" applyBorder="1" applyAlignment="1">
      <alignment vertical="top" wrapText="1"/>
    </xf>
    <xf numFmtId="0" fontId="6" fillId="2" borderId="1" xfId="1" applyFont="1" applyFill="1" applyBorder="1" applyAlignment="1">
      <alignment horizontal="center" wrapText="1"/>
    </xf>
  </cellXfs>
  <cellStyles count="2">
    <cellStyle name="Normal" xfId="0" builtinId="0"/>
    <cellStyle name="Normal 2" xfId="1" xr:uid="{6014E5DD-B56E-4CC6-919A-57F1C9B3CA3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sharedStrings" Target="sharedStrings.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80" Type="http://schemas.openxmlformats.org/officeDocument/2006/relationships/worksheet" Target="worksheets/sheet80.xml"/><Relationship Id="rId85" Type="http://schemas.openxmlformats.org/officeDocument/2006/relationships/worksheet" Target="worksheets/sheet85.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styles" Target="styles.xml"/><Relationship Id="rId99"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customXml" Target="../customXml/item1.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customXml" Target="../customXml/item4.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theme" Target="theme/theme1.xml"/><Relationship Id="rId98" Type="http://schemas.openxmlformats.org/officeDocument/2006/relationships/customXml" Target="../customXml/item2.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7.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8.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9.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10.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11.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1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13.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14.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15.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16.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17.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18.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19.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20.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2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23.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24.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25.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26.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27.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28.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29.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30.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31.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3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33.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34.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35.xml.rels><?xml version="1.0" encoding="UTF-8" standalone="yes"?>
<Relationships xmlns="http://schemas.openxmlformats.org/package/2006/relationships"><Relationship Id="rId1" Type="http://schemas.openxmlformats.org/officeDocument/2006/relationships/image" Target="../media/image4.png"/></Relationships>
</file>

<file path=xl/drawings/_rels/drawing36.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37.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38.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39.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40.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41.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4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43.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44.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45.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46.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5.png"/></Relationships>
</file>

<file path=xl/drawings/_rels/drawing47.xml.rels><?xml version="1.0" encoding="UTF-8" standalone="yes"?>
<Relationships xmlns="http://schemas.openxmlformats.org/package/2006/relationships"><Relationship Id="rId1" Type="http://schemas.openxmlformats.org/officeDocument/2006/relationships/image" Target="../media/image2.png"/></Relationships>
</file>

<file path=xl/drawings/_rels/drawing48.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49.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50.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51.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5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53.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54.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55.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56.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6.png"/></Relationships>
</file>

<file path=xl/drawings/_rels/drawing57.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58.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59.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60.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61.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6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63.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64.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65.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66.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67.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68.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69.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70.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71.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7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73.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74.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75.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76.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77.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78.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79.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80.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81.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8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83.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84.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85.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86.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87.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88.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7</xdr:col>
      <xdr:colOff>1732190</xdr:colOff>
      <xdr:row>0</xdr:row>
      <xdr:rowOff>155121</xdr:rowOff>
    </xdr:from>
    <xdr:to>
      <xdr:col>8</xdr:col>
      <xdr:colOff>61233</xdr:colOff>
      <xdr:row>5</xdr:row>
      <xdr:rowOff>59871</xdr:rowOff>
    </xdr:to>
    <xdr:pic>
      <xdr:nvPicPr>
        <xdr:cNvPr id="2" name="Picture 1" descr="J:\BRAND\Logos\Version 2_with tagline\ElectricityNorthWest_LogoStrapline.jpg">
          <a:extLst>
            <a:ext uri="{FF2B5EF4-FFF2-40B4-BE49-F238E27FC236}">
              <a16:creationId xmlns:a16="http://schemas.microsoft.com/office/drawing/2014/main" id="{D4397A8A-0928-4DA7-B2EA-4F9A6851C698}"/>
            </a:ext>
          </a:extLst>
        </xdr:cNvPr>
        <xdr:cNvPicPr/>
      </xdr:nvPicPr>
      <xdr:blipFill>
        <a:blip xmlns:r="http://schemas.openxmlformats.org/officeDocument/2006/relationships" r:embed="rId1"/>
        <a:srcRect/>
        <a:stretch>
          <a:fillRect/>
        </a:stretch>
      </xdr:blipFill>
      <xdr:spPr bwMode="auto">
        <a:xfrm>
          <a:off x="13951404" y="155121"/>
          <a:ext cx="2057400" cy="857250"/>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xdr:colOff>
      <xdr:row>0</xdr:row>
      <xdr:rowOff>1</xdr:rowOff>
    </xdr:from>
    <xdr:to>
      <xdr:col>4</xdr:col>
      <xdr:colOff>2027654</xdr:colOff>
      <xdr:row>1</xdr:row>
      <xdr:rowOff>7056</xdr:rowOff>
    </xdr:to>
    <xdr:pic>
      <xdr:nvPicPr>
        <xdr:cNvPr id="4" name="Picture 3" descr="image of the Ofgem logo" title="Ofgem logo">
          <a:extLst>
            <a:ext uri="{FF2B5EF4-FFF2-40B4-BE49-F238E27FC236}">
              <a16:creationId xmlns:a16="http://schemas.microsoft.com/office/drawing/2014/main" id="{3A7D2BCA-E13F-4980-9813-E3EBB0EB38F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1"/>
          <a:ext cx="4814597" cy="888999"/>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2</xdr:col>
      <xdr:colOff>569245</xdr:colOff>
      <xdr:row>1</xdr:row>
      <xdr:rowOff>2184</xdr:rowOff>
    </xdr:to>
    <xdr:pic>
      <xdr:nvPicPr>
        <xdr:cNvPr id="2" name="Picture 1" descr="image of the Ofgem logo" title="Ofgem logo">
          <a:extLst>
            <a:ext uri="{FF2B5EF4-FFF2-40B4-BE49-F238E27FC236}">
              <a16:creationId xmlns:a16="http://schemas.microsoft.com/office/drawing/2014/main" id="{253BC7DA-43B7-422E-83C4-D673CABFC63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2836194" cy="716559"/>
        </a:xfrm>
        <a:prstGeom prst="rect">
          <a:avLst/>
        </a:prstGeom>
      </xdr:spPr>
    </xdr:pic>
    <xdr:clientData/>
  </xdr:twoCellAnchor>
  <xdr:twoCellAnchor editAs="oneCell">
    <xdr:from>
      <xdr:col>5</xdr:col>
      <xdr:colOff>179140</xdr:colOff>
      <xdr:row>0</xdr:row>
      <xdr:rowOff>183509</xdr:rowOff>
    </xdr:from>
    <xdr:to>
      <xdr:col>5</xdr:col>
      <xdr:colOff>1044517</xdr:colOff>
      <xdr:row>0</xdr:row>
      <xdr:rowOff>545459</xdr:rowOff>
    </xdr:to>
    <xdr:pic>
      <xdr:nvPicPr>
        <xdr:cNvPr id="3" name="Picture 2" title="white box">
          <a:extLst>
            <a:ext uri="{FF2B5EF4-FFF2-40B4-BE49-F238E27FC236}">
              <a16:creationId xmlns:a16="http://schemas.microsoft.com/office/drawing/2014/main" id="{3A8C753E-8605-4460-B924-C18187057A6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075240" y="183509"/>
          <a:ext cx="865377" cy="361950"/>
        </a:xfrm>
        <a:prstGeom prst="rect">
          <a:avLst/>
        </a:prstGeom>
      </xdr:spPr>
    </xdr:pic>
    <xdr:clientData/>
  </xdr:twoCellAnchor>
  <xdr:twoCellAnchor editAs="oneCell">
    <xdr:from>
      <xdr:col>0</xdr:col>
      <xdr:colOff>1</xdr:colOff>
      <xdr:row>0</xdr:row>
      <xdr:rowOff>0</xdr:rowOff>
    </xdr:from>
    <xdr:to>
      <xdr:col>2</xdr:col>
      <xdr:colOff>569245</xdr:colOff>
      <xdr:row>1</xdr:row>
      <xdr:rowOff>2184</xdr:rowOff>
    </xdr:to>
    <xdr:pic>
      <xdr:nvPicPr>
        <xdr:cNvPr id="4" name="Picture 3" descr="image of the Ofgem logo" title="Ofgem logo">
          <a:extLst>
            <a:ext uri="{FF2B5EF4-FFF2-40B4-BE49-F238E27FC236}">
              <a16:creationId xmlns:a16="http://schemas.microsoft.com/office/drawing/2014/main" id="{BE1028F9-9184-460F-A384-2D4F38E9519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2944144" cy="719734"/>
        </a:xfrm>
        <a:prstGeom prst="rect">
          <a:avLst/>
        </a:prstGeom>
      </xdr:spPr>
    </xdr:pic>
    <xdr:clientData/>
  </xdr:twoCellAnchor>
  <xdr:twoCellAnchor editAs="oneCell">
    <xdr:from>
      <xdr:col>5</xdr:col>
      <xdr:colOff>179140</xdr:colOff>
      <xdr:row>0</xdr:row>
      <xdr:rowOff>183509</xdr:rowOff>
    </xdr:from>
    <xdr:to>
      <xdr:col>5</xdr:col>
      <xdr:colOff>1044517</xdr:colOff>
      <xdr:row>0</xdr:row>
      <xdr:rowOff>545459</xdr:rowOff>
    </xdr:to>
    <xdr:pic>
      <xdr:nvPicPr>
        <xdr:cNvPr id="5" name="Picture 4" title="white box">
          <a:extLst>
            <a:ext uri="{FF2B5EF4-FFF2-40B4-BE49-F238E27FC236}">
              <a16:creationId xmlns:a16="http://schemas.microsoft.com/office/drawing/2014/main" id="{1210F8E1-F0DA-4541-B8AC-E04F2A3173A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405440" y="183509"/>
          <a:ext cx="865377" cy="36195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2</xdr:col>
      <xdr:colOff>569245</xdr:colOff>
      <xdr:row>0</xdr:row>
      <xdr:rowOff>1286257</xdr:rowOff>
    </xdr:to>
    <xdr:pic>
      <xdr:nvPicPr>
        <xdr:cNvPr id="2" name="Picture 1" descr="image of the Ofgem logo" title="Ofgem logo">
          <a:extLst>
            <a:ext uri="{FF2B5EF4-FFF2-40B4-BE49-F238E27FC236}">
              <a16:creationId xmlns:a16="http://schemas.microsoft.com/office/drawing/2014/main" id="{FECD4F1E-EE7F-4086-ACAD-DA06699EAB6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2836194" cy="1286257"/>
        </a:xfrm>
        <a:prstGeom prst="rect">
          <a:avLst/>
        </a:prstGeom>
      </xdr:spPr>
    </xdr:pic>
    <xdr:clientData/>
  </xdr:twoCellAnchor>
  <xdr:twoCellAnchor editAs="oneCell">
    <xdr:from>
      <xdr:col>5</xdr:col>
      <xdr:colOff>179140</xdr:colOff>
      <xdr:row>0</xdr:row>
      <xdr:rowOff>183509</xdr:rowOff>
    </xdr:from>
    <xdr:to>
      <xdr:col>5</xdr:col>
      <xdr:colOff>1044517</xdr:colOff>
      <xdr:row>0</xdr:row>
      <xdr:rowOff>1096107</xdr:rowOff>
    </xdr:to>
    <xdr:pic>
      <xdr:nvPicPr>
        <xdr:cNvPr id="3" name="Picture 2" title="white box">
          <a:extLst>
            <a:ext uri="{FF2B5EF4-FFF2-40B4-BE49-F238E27FC236}">
              <a16:creationId xmlns:a16="http://schemas.microsoft.com/office/drawing/2014/main" id="{AAC00DB5-75B0-4652-B839-00BA459FA39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075240" y="183509"/>
          <a:ext cx="865377" cy="912598"/>
        </a:xfrm>
        <a:prstGeom prst="rect">
          <a:avLst/>
        </a:prstGeom>
      </xdr:spPr>
    </xdr:pic>
    <xdr:clientData/>
  </xdr:twoCellAnchor>
  <xdr:twoCellAnchor editAs="oneCell">
    <xdr:from>
      <xdr:col>0</xdr:col>
      <xdr:colOff>1</xdr:colOff>
      <xdr:row>0</xdr:row>
      <xdr:rowOff>0</xdr:rowOff>
    </xdr:from>
    <xdr:to>
      <xdr:col>2</xdr:col>
      <xdr:colOff>569245</xdr:colOff>
      <xdr:row>0</xdr:row>
      <xdr:rowOff>1286257</xdr:rowOff>
    </xdr:to>
    <xdr:pic>
      <xdr:nvPicPr>
        <xdr:cNvPr id="6" name="Picture 5" descr="image of the Ofgem logo" title="Ofgem logo">
          <a:extLst>
            <a:ext uri="{FF2B5EF4-FFF2-40B4-BE49-F238E27FC236}">
              <a16:creationId xmlns:a16="http://schemas.microsoft.com/office/drawing/2014/main" id="{2521F7E2-D227-415A-B066-AD71DF55BE9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2944144" cy="1286257"/>
        </a:xfrm>
        <a:prstGeom prst="rect">
          <a:avLst/>
        </a:prstGeom>
      </xdr:spPr>
    </xdr:pic>
    <xdr:clientData/>
  </xdr:twoCellAnchor>
  <xdr:twoCellAnchor editAs="oneCell">
    <xdr:from>
      <xdr:col>5</xdr:col>
      <xdr:colOff>179140</xdr:colOff>
      <xdr:row>0</xdr:row>
      <xdr:rowOff>183509</xdr:rowOff>
    </xdr:from>
    <xdr:to>
      <xdr:col>5</xdr:col>
      <xdr:colOff>1044517</xdr:colOff>
      <xdr:row>0</xdr:row>
      <xdr:rowOff>1096107</xdr:rowOff>
    </xdr:to>
    <xdr:pic>
      <xdr:nvPicPr>
        <xdr:cNvPr id="7" name="Picture 6" title="white box">
          <a:extLst>
            <a:ext uri="{FF2B5EF4-FFF2-40B4-BE49-F238E27FC236}">
              <a16:creationId xmlns:a16="http://schemas.microsoft.com/office/drawing/2014/main" id="{BB5FF15B-CE0C-4625-AEF0-3ED4B095C08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405440" y="183509"/>
          <a:ext cx="865377" cy="912598"/>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2</xdr:col>
      <xdr:colOff>569245</xdr:colOff>
      <xdr:row>0</xdr:row>
      <xdr:rowOff>1278534</xdr:rowOff>
    </xdr:to>
    <xdr:pic>
      <xdr:nvPicPr>
        <xdr:cNvPr id="2" name="Picture 1" descr="image of the Ofgem logo" title="Ofgem logo">
          <a:extLst>
            <a:ext uri="{FF2B5EF4-FFF2-40B4-BE49-F238E27FC236}">
              <a16:creationId xmlns:a16="http://schemas.microsoft.com/office/drawing/2014/main" id="{B12B7E4A-9621-41B2-BDE2-341E36BFB8D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2836194" cy="1278534"/>
        </a:xfrm>
        <a:prstGeom prst="rect">
          <a:avLst/>
        </a:prstGeom>
      </xdr:spPr>
    </xdr:pic>
    <xdr:clientData/>
  </xdr:twoCellAnchor>
  <xdr:twoCellAnchor editAs="oneCell">
    <xdr:from>
      <xdr:col>5</xdr:col>
      <xdr:colOff>179140</xdr:colOff>
      <xdr:row>0</xdr:row>
      <xdr:rowOff>183509</xdr:rowOff>
    </xdr:from>
    <xdr:to>
      <xdr:col>5</xdr:col>
      <xdr:colOff>1044517</xdr:colOff>
      <xdr:row>0</xdr:row>
      <xdr:rowOff>1088384</xdr:rowOff>
    </xdr:to>
    <xdr:pic>
      <xdr:nvPicPr>
        <xdr:cNvPr id="3" name="Picture 2" title="white box">
          <a:extLst>
            <a:ext uri="{FF2B5EF4-FFF2-40B4-BE49-F238E27FC236}">
              <a16:creationId xmlns:a16="http://schemas.microsoft.com/office/drawing/2014/main" id="{DFE050CC-D5FC-4448-9BCE-3F8A6106F70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1790115" y="183509"/>
          <a:ext cx="865377" cy="904875"/>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2</xdr:col>
      <xdr:colOff>569245</xdr:colOff>
      <xdr:row>0</xdr:row>
      <xdr:rowOff>1286257</xdr:rowOff>
    </xdr:to>
    <xdr:pic>
      <xdr:nvPicPr>
        <xdr:cNvPr id="2" name="Picture 1" descr="image of the Ofgem logo" title="Ofgem logo">
          <a:extLst>
            <a:ext uri="{FF2B5EF4-FFF2-40B4-BE49-F238E27FC236}">
              <a16:creationId xmlns:a16="http://schemas.microsoft.com/office/drawing/2014/main" id="{8E30886C-B120-4040-9590-653F1780A1D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2944144" cy="1286257"/>
        </a:xfrm>
        <a:prstGeom prst="rect">
          <a:avLst/>
        </a:prstGeom>
      </xdr:spPr>
    </xdr:pic>
    <xdr:clientData/>
  </xdr:twoCellAnchor>
  <xdr:twoCellAnchor editAs="oneCell">
    <xdr:from>
      <xdr:col>5</xdr:col>
      <xdr:colOff>179140</xdr:colOff>
      <xdr:row>0</xdr:row>
      <xdr:rowOff>183509</xdr:rowOff>
    </xdr:from>
    <xdr:to>
      <xdr:col>5</xdr:col>
      <xdr:colOff>1044517</xdr:colOff>
      <xdr:row>0</xdr:row>
      <xdr:rowOff>1096107</xdr:rowOff>
    </xdr:to>
    <xdr:pic>
      <xdr:nvPicPr>
        <xdr:cNvPr id="3" name="Picture 2" title="white box">
          <a:extLst>
            <a:ext uri="{FF2B5EF4-FFF2-40B4-BE49-F238E27FC236}">
              <a16:creationId xmlns:a16="http://schemas.microsoft.com/office/drawing/2014/main" id="{3B36250F-8AA3-4854-A3EA-8C5703BB01D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9850190" y="183509"/>
          <a:ext cx="865377" cy="912598"/>
        </a:xfrm>
        <a:prstGeom prst="rect">
          <a:avLst/>
        </a:prstGeom>
      </xdr:spPr>
    </xdr:pic>
    <xdr:clientData/>
  </xdr:twoCellAnchor>
  <xdr:twoCellAnchor editAs="oneCell">
    <xdr:from>
      <xdr:col>0</xdr:col>
      <xdr:colOff>1</xdr:colOff>
      <xdr:row>0</xdr:row>
      <xdr:rowOff>0</xdr:rowOff>
    </xdr:from>
    <xdr:to>
      <xdr:col>2</xdr:col>
      <xdr:colOff>569245</xdr:colOff>
      <xdr:row>0</xdr:row>
      <xdr:rowOff>1286257</xdr:rowOff>
    </xdr:to>
    <xdr:pic>
      <xdr:nvPicPr>
        <xdr:cNvPr id="6" name="Picture 5" descr="image of the Ofgem logo" title="Ofgem logo">
          <a:extLst>
            <a:ext uri="{FF2B5EF4-FFF2-40B4-BE49-F238E27FC236}">
              <a16:creationId xmlns:a16="http://schemas.microsoft.com/office/drawing/2014/main" id="{FE39793B-2241-4CCA-8736-EAE87604BA6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2944144" cy="1286257"/>
        </a:xfrm>
        <a:prstGeom prst="rect">
          <a:avLst/>
        </a:prstGeom>
      </xdr:spPr>
    </xdr:pic>
    <xdr:clientData/>
  </xdr:twoCellAnchor>
  <xdr:twoCellAnchor editAs="oneCell">
    <xdr:from>
      <xdr:col>5</xdr:col>
      <xdr:colOff>179140</xdr:colOff>
      <xdr:row>0</xdr:row>
      <xdr:rowOff>183509</xdr:rowOff>
    </xdr:from>
    <xdr:to>
      <xdr:col>5</xdr:col>
      <xdr:colOff>1044517</xdr:colOff>
      <xdr:row>0</xdr:row>
      <xdr:rowOff>1096107</xdr:rowOff>
    </xdr:to>
    <xdr:pic>
      <xdr:nvPicPr>
        <xdr:cNvPr id="7" name="Picture 6" title="white box">
          <a:extLst>
            <a:ext uri="{FF2B5EF4-FFF2-40B4-BE49-F238E27FC236}">
              <a16:creationId xmlns:a16="http://schemas.microsoft.com/office/drawing/2014/main" id="{F8FF4B96-C424-4F84-90D8-2286F6AD438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405440" y="183509"/>
          <a:ext cx="865377" cy="912598"/>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2</xdr:col>
      <xdr:colOff>569245</xdr:colOff>
      <xdr:row>0</xdr:row>
      <xdr:rowOff>1286257</xdr:rowOff>
    </xdr:to>
    <xdr:pic>
      <xdr:nvPicPr>
        <xdr:cNvPr id="2" name="Picture 1" descr="image of the Ofgem logo" title="Ofgem logo">
          <a:extLst>
            <a:ext uri="{FF2B5EF4-FFF2-40B4-BE49-F238E27FC236}">
              <a16:creationId xmlns:a16="http://schemas.microsoft.com/office/drawing/2014/main" id="{76408588-EAA2-4ABF-B928-E44B53A64BB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2836194" cy="1286257"/>
        </a:xfrm>
        <a:prstGeom prst="rect">
          <a:avLst/>
        </a:prstGeom>
      </xdr:spPr>
    </xdr:pic>
    <xdr:clientData/>
  </xdr:twoCellAnchor>
  <xdr:twoCellAnchor editAs="oneCell">
    <xdr:from>
      <xdr:col>5</xdr:col>
      <xdr:colOff>179140</xdr:colOff>
      <xdr:row>0</xdr:row>
      <xdr:rowOff>183509</xdr:rowOff>
    </xdr:from>
    <xdr:to>
      <xdr:col>5</xdr:col>
      <xdr:colOff>1044517</xdr:colOff>
      <xdr:row>0</xdr:row>
      <xdr:rowOff>1096107</xdr:rowOff>
    </xdr:to>
    <xdr:pic>
      <xdr:nvPicPr>
        <xdr:cNvPr id="3" name="Picture 2" title="white box">
          <a:extLst>
            <a:ext uri="{FF2B5EF4-FFF2-40B4-BE49-F238E27FC236}">
              <a16:creationId xmlns:a16="http://schemas.microsoft.com/office/drawing/2014/main" id="{7B98A7A9-2B56-4D52-BC5C-DB69EC54638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9408865" y="183509"/>
          <a:ext cx="865377" cy="912598"/>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3</xdr:col>
      <xdr:colOff>483617</xdr:colOff>
      <xdr:row>1</xdr:row>
      <xdr:rowOff>2184</xdr:rowOff>
    </xdr:to>
    <xdr:pic>
      <xdr:nvPicPr>
        <xdr:cNvPr id="2" name="Picture 1" descr="image of the Ofgem logo" title="Ofgem logo">
          <a:extLst>
            <a:ext uri="{FF2B5EF4-FFF2-40B4-BE49-F238E27FC236}">
              <a16:creationId xmlns:a16="http://schemas.microsoft.com/office/drawing/2014/main" id="{666707DE-9FBA-410F-83CC-3BA2572FE01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2836194" cy="716559"/>
        </a:xfrm>
        <a:prstGeom prst="rect">
          <a:avLst/>
        </a:prstGeom>
      </xdr:spPr>
    </xdr:pic>
    <xdr:clientData/>
  </xdr:twoCellAnchor>
  <xdr:twoCellAnchor editAs="oneCell">
    <xdr:from>
      <xdr:col>5</xdr:col>
      <xdr:colOff>179140</xdr:colOff>
      <xdr:row>0</xdr:row>
      <xdr:rowOff>183509</xdr:rowOff>
    </xdr:from>
    <xdr:to>
      <xdr:col>5</xdr:col>
      <xdr:colOff>961678</xdr:colOff>
      <xdr:row>0</xdr:row>
      <xdr:rowOff>542284</xdr:rowOff>
    </xdr:to>
    <xdr:pic>
      <xdr:nvPicPr>
        <xdr:cNvPr id="3" name="Picture 2" title="white box">
          <a:extLst>
            <a:ext uri="{FF2B5EF4-FFF2-40B4-BE49-F238E27FC236}">
              <a16:creationId xmlns:a16="http://schemas.microsoft.com/office/drawing/2014/main" id="{2642FCAC-7E7E-4F38-924B-0A9B1997EEE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3608140" y="183509"/>
          <a:ext cx="865377" cy="36195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oneCellAnchor>
    <xdr:from>
      <xdr:col>0</xdr:col>
      <xdr:colOff>1</xdr:colOff>
      <xdr:row>0</xdr:row>
      <xdr:rowOff>0</xdr:rowOff>
    </xdr:from>
    <xdr:ext cx="2834649" cy="1286257"/>
    <xdr:pic>
      <xdr:nvPicPr>
        <xdr:cNvPr id="2" name="Picture 1" descr="image of the Ofgem logo" title="Ofgem logo">
          <a:extLst>
            <a:ext uri="{FF2B5EF4-FFF2-40B4-BE49-F238E27FC236}">
              <a16:creationId xmlns:a16="http://schemas.microsoft.com/office/drawing/2014/main" id="{2BB70A42-8707-43BD-8911-13D84027666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2834649" cy="1286257"/>
        </a:xfrm>
        <a:prstGeom prst="rect">
          <a:avLst/>
        </a:prstGeom>
      </xdr:spPr>
    </xdr:pic>
    <xdr:clientData/>
  </xdr:oneCellAnchor>
  <xdr:oneCellAnchor>
    <xdr:from>
      <xdr:col>5</xdr:col>
      <xdr:colOff>179140</xdr:colOff>
      <xdr:row>0</xdr:row>
      <xdr:rowOff>183509</xdr:rowOff>
    </xdr:from>
    <xdr:ext cx="865377" cy="912598"/>
    <xdr:pic>
      <xdr:nvPicPr>
        <xdr:cNvPr id="3" name="Picture 2" title="white box">
          <a:extLst>
            <a:ext uri="{FF2B5EF4-FFF2-40B4-BE49-F238E27FC236}">
              <a16:creationId xmlns:a16="http://schemas.microsoft.com/office/drawing/2014/main" id="{ACEF055C-6B19-4368-B276-4247C0E7977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075240" y="183509"/>
          <a:ext cx="865377" cy="912598"/>
        </a:xfrm>
        <a:prstGeom prst="rect">
          <a:avLst/>
        </a:prstGeom>
      </xdr:spPr>
    </xdr:pic>
    <xdr:clientData/>
  </xdr:oneCellAnchor>
</xdr:wsDr>
</file>

<file path=xl/drawings/drawing10.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2</xdr:col>
      <xdr:colOff>569245</xdr:colOff>
      <xdr:row>0</xdr:row>
      <xdr:rowOff>1286257</xdr:rowOff>
    </xdr:to>
    <xdr:pic>
      <xdr:nvPicPr>
        <xdr:cNvPr id="2" name="Picture 1" descr="image of the Ofgem logo" title="Ofgem logo">
          <a:extLst>
            <a:ext uri="{FF2B5EF4-FFF2-40B4-BE49-F238E27FC236}">
              <a16:creationId xmlns:a16="http://schemas.microsoft.com/office/drawing/2014/main" id="{37A0D905-9EA7-4C60-905A-08D9DD082EE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2836194" cy="1286257"/>
        </a:xfrm>
        <a:prstGeom prst="rect">
          <a:avLst/>
        </a:prstGeom>
      </xdr:spPr>
    </xdr:pic>
    <xdr:clientData/>
  </xdr:twoCellAnchor>
  <xdr:twoCellAnchor editAs="oneCell">
    <xdr:from>
      <xdr:col>5</xdr:col>
      <xdr:colOff>179140</xdr:colOff>
      <xdr:row>0</xdr:row>
      <xdr:rowOff>183509</xdr:rowOff>
    </xdr:from>
    <xdr:to>
      <xdr:col>5</xdr:col>
      <xdr:colOff>1044517</xdr:colOff>
      <xdr:row>0</xdr:row>
      <xdr:rowOff>1096107</xdr:rowOff>
    </xdr:to>
    <xdr:pic>
      <xdr:nvPicPr>
        <xdr:cNvPr id="3" name="Picture 2" title="white box">
          <a:extLst>
            <a:ext uri="{FF2B5EF4-FFF2-40B4-BE49-F238E27FC236}">
              <a16:creationId xmlns:a16="http://schemas.microsoft.com/office/drawing/2014/main" id="{EC62F14E-2908-4364-9825-A2430407998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075240" y="183509"/>
          <a:ext cx="865377" cy="912598"/>
        </a:xfrm>
        <a:prstGeom prst="rect">
          <a:avLst/>
        </a:prstGeom>
      </xdr:spPr>
    </xdr:pic>
    <xdr:clientData/>
  </xdr:twoCellAnchor>
  <xdr:twoCellAnchor editAs="oneCell">
    <xdr:from>
      <xdr:col>0</xdr:col>
      <xdr:colOff>1</xdr:colOff>
      <xdr:row>0</xdr:row>
      <xdr:rowOff>0</xdr:rowOff>
    </xdr:from>
    <xdr:to>
      <xdr:col>2</xdr:col>
      <xdr:colOff>569245</xdr:colOff>
      <xdr:row>0</xdr:row>
      <xdr:rowOff>1286257</xdr:rowOff>
    </xdr:to>
    <xdr:pic>
      <xdr:nvPicPr>
        <xdr:cNvPr id="6" name="Picture 5" descr="image of the Ofgem logo" title="Ofgem logo">
          <a:extLst>
            <a:ext uri="{FF2B5EF4-FFF2-40B4-BE49-F238E27FC236}">
              <a16:creationId xmlns:a16="http://schemas.microsoft.com/office/drawing/2014/main" id="{3BE7EC7A-782E-420E-8964-F8E535EB581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2944144" cy="1286257"/>
        </a:xfrm>
        <a:prstGeom prst="rect">
          <a:avLst/>
        </a:prstGeom>
      </xdr:spPr>
    </xdr:pic>
    <xdr:clientData/>
  </xdr:twoCellAnchor>
  <xdr:twoCellAnchor editAs="oneCell">
    <xdr:from>
      <xdr:col>5</xdr:col>
      <xdr:colOff>179140</xdr:colOff>
      <xdr:row>0</xdr:row>
      <xdr:rowOff>183509</xdr:rowOff>
    </xdr:from>
    <xdr:to>
      <xdr:col>5</xdr:col>
      <xdr:colOff>1044517</xdr:colOff>
      <xdr:row>0</xdr:row>
      <xdr:rowOff>1096107</xdr:rowOff>
    </xdr:to>
    <xdr:pic>
      <xdr:nvPicPr>
        <xdr:cNvPr id="7" name="Picture 6" title="white box">
          <a:extLst>
            <a:ext uri="{FF2B5EF4-FFF2-40B4-BE49-F238E27FC236}">
              <a16:creationId xmlns:a16="http://schemas.microsoft.com/office/drawing/2014/main" id="{F34EAE31-3EAD-47D8-9F6B-DE05C817825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405440" y="183509"/>
          <a:ext cx="865377" cy="912598"/>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oneCellAnchor>
    <xdr:from>
      <xdr:col>0</xdr:col>
      <xdr:colOff>1</xdr:colOff>
      <xdr:row>0</xdr:row>
      <xdr:rowOff>0</xdr:rowOff>
    </xdr:from>
    <xdr:ext cx="2834649" cy="1286257"/>
    <xdr:pic>
      <xdr:nvPicPr>
        <xdr:cNvPr id="2" name="Picture 1" descr="image of the Ofgem logo" title="Ofgem logo">
          <a:extLst>
            <a:ext uri="{FF2B5EF4-FFF2-40B4-BE49-F238E27FC236}">
              <a16:creationId xmlns:a16="http://schemas.microsoft.com/office/drawing/2014/main" id="{95FB80B6-43C3-4F7A-9680-EC9F2606E43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2834649" cy="1286257"/>
        </a:xfrm>
        <a:prstGeom prst="rect">
          <a:avLst/>
        </a:prstGeom>
      </xdr:spPr>
    </xdr:pic>
    <xdr:clientData/>
  </xdr:oneCellAnchor>
  <xdr:oneCellAnchor>
    <xdr:from>
      <xdr:col>5</xdr:col>
      <xdr:colOff>179140</xdr:colOff>
      <xdr:row>0</xdr:row>
      <xdr:rowOff>183509</xdr:rowOff>
    </xdr:from>
    <xdr:ext cx="865377" cy="912598"/>
    <xdr:pic>
      <xdr:nvPicPr>
        <xdr:cNvPr id="3" name="Picture 2" title="white box">
          <a:extLst>
            <a:ext uri="{FF2B5EF4-FFF2-40B4-BE49-F238E27FC236}">
              <a16:creationId xmlns:a16="http://schemas.microsoft.com/office/drawing/2014/main" id="{0B02EB88-220A-48AB-AE69-E5B81296567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075240" y="183509"/>
          <a:ext cx="865377" cy="912598"/>
        </a:xfrm>
        <a:prstGeom prst="rect">
          <a:avLst/>
        </a:prstGeom>
      </xdr:spPr>
    </xdr:pic>
    <xdr:clientData/>
  </xdr:oneCellAnchor>
  <xdr:oneCellAnchor>
    <xdr:from>
      <xdr:col>0</xdr:col>
      <xdr:colOff>1</xdr:colOff>
      <xdr:row>0</xdr:row>
      <xdr:rowOff>0</xdr:rowOff>
    </xdr:from>
    <xdr:ext cx="2834649" cy="1286257"/>
    <xdr:pic>
      <xdr:nvPicPr>
        <xdr:cNvPr id="8" name="Picture 7" descr="image of the Ofgem logo" title="Ofgem logo">
          <a:extLst>
            <a:ext uri="{FF2B5EF4-FFF2-40B4-BE49-F238E27FC236}">
              <a16:creationId xmlns:a16="http://schemas.microsoft.com/office/drawing/2014/main" id="{EFAF7BAD-F97F-4660-AAA5-817EC883317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2834649" cy="1286257"/>
        </a:xfrm>
        <a:prstGeom prst="rect">
          <a:avLst/>
        </a:prstGeom>
      </xdr:spPr>
    </xdr:pic>
    <xdr:clientData/>
  </xdr:oneCellAnchor>
  <xdr:oneCellAnchor>
    <xdr:from>
      <xdr:col>5</xdr:col>
      <xdr:colOff>179140</xdr:colOff>
      <xdr:row>0</xdr:row>
      <xdr:rowOff>183509</xdr:rowOff>
    </xdr:from>
    <xdr:ext cx="865377" cy="912598"/>
    <xdr:pic>
      <xdr:nvPicPr>
        <xdr:cNvPr id="9" name="Picture 8" title="white box">
          <a:extLst>
            <a:ext uri="{FF2B5EF4-FFF2-40B4-BE49-F238E27FC236}">
              <a16:creationId xmlns:a16="http://schemas.microsoft.com/office/drawing/2014/main" id="{4AADE450-B249-42F2-9F79-2CEB1E9AF8C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405440" y="183509"/>
          <a:ext cx="865377" cy="912598"/>
        </a:xfrm>
        <a:prstGeom prst="rect">
          <a:avLst/>
        </a:prstGeom>
      </xdr:spPr>
    </xdr:pic>
    <xdr:clientData/>
  </xdr:oneCellAnchor>
</xdr:wsDr>
</file>

<file path=xl/drawings/drawing12.xml><?xml version="1.0" encoding="utf-8"?>
<xdr:wsDr xmlns:xdr="http://schemas.openxmlformats.org/drawingml/2006/spreadsheetDrawing" xmlns:a="http://schemas.openxmlformats.org/drawingml/2006/main">
  <xdr:oneCellAnchor>
    <xdr:from>
      <xdr:col>0</xdr:col>
      <xdr:colOff>1</xdr:colOff>
      <xdr:row>0</xdr:row>
      <xdr:rowOff>0</xdr:rowOff>
    </xdr:from>
    <xdr:ext cx="2834649" cy="1275445"/>
    <xdr:pic>
      <xdr:nvPicPr>
        <xdr:cNvPr id="2" name="Picture 1" descr="image of the Ofgem logo" title="Ofgem logo">
          <a:extLst>
            <a:ext uri="{FF2B5EF4-FFF2-40B4-BE49-F238E27FC236}">
              <a16:creationId xmlns:a16="http://schemas.microsoft.com/office/drawing/2014/main" id="{094D7D98-7CD4-4401-B0BE-170C2A150BE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2834649" cy="1275445"/>
        </a:xfrm>
        <a:prstGeom prst="rect">
          <a:avLst/>
        </a:prstGeom>
      </xdr:spPr>
    </xdr:pic>
    <xdr:clientData/>
  </xdr:oneCellAnchor>
  <xdr:oneCellAnchor>
    <xdr:from>
      <xdr:col>5</xdr:col>
      <xdr:colOff>179140</xdr:colOff>
      <xdr:row>0</xdr:row>
      <xdr:rowOff>183509</xdr:rowOff>
    </xdr:from>
    <xdr:ext cx="865377" cy="901786"/>
    <xdr:pic>
      <xdr:nvPicPr>
        <xdr:cNvPr id="3" name="Picture 2" title="white box">
          <a:extLst>
            <a:ext uri="{FF2B5EF4-FFF2-40B4-BE49-F238E27FC236}">
              <a16:creationId xmlns:a16="http://schemas.microsoft.com/office/drawing/2014/main" id="{B4A579F1-61C6-4D3C-840F-5AE249F1EE2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075240" y="183509"/>
          <a:ext cx="865377" cy="901786"/>
        </a:xfrm>
        <a:prstGeom prst="rect">
          <a:avLst/>
        </a:prstGeom>
      </xdr:spPr>
    </xdr:pic>
    <xdr:clientData/>
  </xdr:oneCellAnchor>
</xdr:wsDr>
</file>

<file path=xl/drawings/drawing13.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2</xdr:col>
      <xdr:colOff>569245</xdr:colOff>
      <xdr:row>0</xdr:row>
      <xdr:rowOff>1286257</xdr:rowOff>
    </xdr:to>
    <xdr:pic>
      <xdr:nvPicPr>
        <xdr:cNvPr id="2" name="Picture 1" descr="image of the Ofgem logo" title="Ofgem logo">
          <a:extLst>
            <a:ext uri="{FF2B5EF4-FFF2-40B4-BE49-F238E27FC236}">
              <a16:creationId xmlns:a16="http://schemas.microsoft.com/office/drawing/2014/main" id="{50C24D2D-8990-47ED-9DC6-AEBB166FA9D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2836194" cy="1286257"/>
        </a:xfrm>
        <a:prstGeom prst="rect">
          <a:avLst/>
        </a:prstGeom>
      </xdr:spPr>
    </xdr:pic>
    <xdr:clientData/>
  </xdr:twoCellAnchor>
  <xdr:twoCellAnchor editAs="oneCell">
    <xdr:from>
      <xdr:col>5</xdr:col>
      <xdr:colOff>179140</xdr:colOff>
      <xdr:row>0</xdr:row>
      <xdr:rowOff>183509</xdr:rowOff>
    </xdr:from>
    <xdr:to>
      <xdr:col>5</xdr:col>
      <xdr:colOff>1044517</xdr:colOff>
      <xdr:row>0</xdr:row>
      <xdr:rowOff>1096107</xdr:rowOff>
    </xdr:to>
    <xdr:pic>
      <xdr:nvPicPr>
        <xdr:cNvPr id="3" name="Picture 2" title="white box">
          <a:extLst>
            <a:ext uri="{FF2B5EF4-FFF2-40B4-BE49-F238E27FC236}">
              <a16:creationId xmlns:a16="http://schemas.microsoft.com/office/drawing/2014/main" id="{151AD1F4-8AC1-4226-B3F3-C6B5AEB7D0C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075240" y="183509"/>
          <a:ext cx="865377" cy="912598"/>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2</xdr:col>
      <xdr:colOff>569245</xdr:colOff>
      <xdr:row>0</xdr:row>
      <xdr:rowOff>1286257</xdr:rowOff>
    </xdr:to>
    <xdr:pic>
      <xdr:nvPicPr>
        <xdr:cNvPr id="2" name="Picture 1" descr="image of the Ofgem logo" title="Ofgem logo">
          <a:extLst>
            <a:ext uri="{FF2B5EF4-FFF2-40B4-BE49-F238E27FC236}">
              <a16:creationId xmlns:a16="http://schemas.microsoft.com/office/drawing/2014/main" id="{9F33948D-D7E1-41B3-BE89-34B47BE131E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2944144" cy="1286257"/>
        </a:xfrm>
        <a:prstGeom prst="rect">
          <a:avLst/>
        </a:prstGeom>
      </xdr:spPr>
    </xdr:pic>
    <xdr:clientData/>
  </xdr:twoCellAnchor>
  <xdr:twoCellAnchor editAs="oneCell">
    <xdr:from>
      <xdr:col>5</xdr:col>
      <xdr:colOff>179140</xdr:colOff>
      <xdr:row>0</xdr:row>
      <xdr:rowOff>183509</xdr:rowOff>
    </xdr:from>
    <xdr:to>
      <xdr:col>5</xdr:col>
      <xdr:colOff>1044517</xdr:colOff>
      <xdr:row>0</xdr:row>
      <xdr:rowOff>1096107</xdr:rowOff>
    </xdr:to>
    <xdr:pic>
      <xdr:nvPicPr>
        <xdr:cNvPr id="3" name="Picture 2" title="white box">
          <a:extLst>
            <a:ext uri="{FF2B5EF4-FFF2-40B4-BE49-F238E27FC236}">
              <a16:creationId xmlns:a16="http://schemas.microsoft.com/office/drawing/2014/main" id="{8474F27C-90C8-489B-ADE5-58CEE64665D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405440" y="183509"/>
          <a:ext cx="865377" cy="912598"/>
        </a:xfrm>
        <a:prstGeom prst="rect">
          <a:avLst/>
        </a:prstGeom>
      </xdr:spPr>
    </xdr:pic>
    <xdr:clientData/>
  </xdr:twoCellAnchor>
  <xdr:twoCellAnchor editAs="oneCell">
    <xdr:from>
      <xdr:col>0</xdr:col>
      <xdr:colOff>1</xdr:colOff>
      <xdr:row>0</xdr:row>
      <xdr:rowOff>0</xdr:rowOff>
    </xdr:from>
    <xdr:to>
      <xdr:col>2</xdr:col>
      <xdr:colOff>569245</xdr:colOff>
      <xdr:row>0</xdr:row>
      <xdr:rowOff>1286257</xdr:rowOff>
    </xdr:to>
    <xdr:pic>
      <xdr:nvPicPr>
        <xdr:cNvPr id="4" name="Picture 3" descr="image of the Ofgem logo" title="Ofgem logo">
          <a:extLst>
            <a:ext uri="{FF2B5EF4-FFF2-40B4-BE49-F238E27FC236}">
              <a16:creationId xmlns:a16="http://schemas.microsoft.com/office/drawing/2014/main" id="{8AC381DC-D3DF-4A06-ADC0-217B348263C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2944144" cy="1286257"/>
        </a:xfrm>
        <a:prstGeom prst="rect">
          <a:avLst/>
        </a:prstGeom>
      </xdr:spPr>
    </xdr:pic>
    <xdr:clientData/>
  </xdr:twoCellAnchor>
  <xdr:twoCellAnchor editAs="oneCell">
    <xdr:from>
      <xdr:col>5</xdr:col>
      <xdr:colOff>179140</xdr:colOff>
      <xdr:row>0</xdr:row>
      <xdr:rowOff>183509</xdr:rowOff>
    </xdr:from>
    <xdr:to>
      <xdr:col>5</xdr:col>
      <xdr:colOff>1044517</xdr:colOff>
      <xdr:row>0</xdr:row>
      <xdr:rowOff>1096107</xdr:rowOff>
    </xdr:to>
    <xdr:pic>
      <xdr:nvPicPr>
        <xdr:cNvPr id="5" name="Picture 4" title="white box">
          <a:extLst>
            <a:ext uri="{FF2B5EF4-FFF2-40B4-BE49-F238E27FC236}">
              <a16:creationId xmlns:a16="http://schemas.microsoft.com/office/drawing/2014/main" id="{7FC43659-90DA-4962-A24F-5888048C8FB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405440" y="183509"/>
          <a:ext cx="865377" cy="912598"/>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2</xdr:col>
      <xdr:colOff>569245</xdr:colOff>
      <xdr:row>0</xdr:row>
      <xdr:rowOff>1278534</xdr:rowOff>
    </xdr:to>
    <xdr:pic>
      <xdr:nvPicPr>
        <xdr:cNvPr id="2" name="Picture 1" descr="image of the Ofgem logo" title="Ofgem logo">
          <a:extLst>
            <a:ext uri="{FF2B5EF4-FFF2-40B4-BE49-F238E27FC236}">
              <a16:creationId xmlns:a16="http://schemas.microsoft.com/office/drawing/2014/main" id="{589BEB43-957D-428D-963C-AC0BAD41515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2944144" cy="1278534"/>
        </a:xfrm>
        <a:prstGeom prst="rect">
          <a:avLst/>
        </a:prstGeom>
      </xdr:spPr>
    </xdr:pic>
    <xdr:clientData/>
  </xdr:twoCellAnchor>
  <xdr:twoCellAnchor editAs="oneCell">
    <xdr:from>
      <xdr:col>5</xdr:col>
      <xdr:colOff>179140</xdr:colOff>
      <xdr:row>0</xdr:row>
      <xdr:rowOff>183509</xdr:rowOff>
    </xdr:from>
    <xdr:to>
      <xdr:col>5</xdr:col>
      <xdr:colOff>1044517</xdr:colOff>
      <xdr:row>0</xdr:row>
      <xdr:rowOff>1088384</xdr:rowOff>
    </xdr:to>
    <xdr:pic>
      <xdr:nvPicPr>
        <xdr:cNvPr id="3" name="Picture 2" title="white box">
          <a:extLst>
            <a:ext uri="{FF2B5EF4-FFF2-40B4-BE49-F238E27FC236}">
              <a16:creationId xmlns:a16="http://schemas.microsoft.com/office/drawing/2014/main" id="{09EC7C8F-660E-4BEC-BDEF-CE7A4A60CC9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405440" y="183509"/>
          <a:ext cx="865377" cy="904875"/>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2</xdr:col>
      <xdr:colOff>569245</xdr:colOff>
      <xdr:row>0</xdr:row>
      <xdr:rowOff>1278534</xdr:rowOff>
    </xdr:to>
    <xdr:pic>
      <xdr:nvPicPr>
        <xdr:cNvPr id="2" name="Picture 1" descr="image of the Ofgem logo" title="Ofgem logo">
          <a:extLst>
            <a:ext uri="{FF2B5EF4-FFF2-40B4-BE49-F238E27FC236}">
              <a16:creationId xmlns:a16="http://schemas.microsoft.com/office/drawing/2014/main" id="{59F69EDB-3EC9-41DA-8228-73547FB97D1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2944144" cy="1278534"/>
        </a:xfrm>
        <a:prstGeom prst="rect">
          <a:avLst/>
        </a:prstGeom>
      </xdr:spPr>
    </xdr:pic>
    <xdr:clientData/>
  </xdr:twoCellAnchor>
  <xdr:twoCellAnchor editAs="oneCell">
    <xdr:from>
      <xdr:col>5</xdr:col>
      <xdr:colOff>179140</xdr:colOff>
      <xdr:row>0</xdr:row>
      <xdr:rowOff>183509</xdr:rowOff>
    </xdr:from>
    <xdr:to>
      <xdr:col>5</xdr:col>
      <xdr:colOff>1044517</xdr:colOff>
      <xdr:row>0</xdr:row>
      <xdr:rowOff>1088384</xdr:rowOff>
    </xdr:to>
    <xdr:pic>
      <xdr:nvPicPr>
        <xdr:cNvPr id="3" name="Picture 2" title="white box">
          <a:extLst>
            <a:ext uri="{FF2B5EF4-FFF2-40B4-BE49-F238E27FC236}">
              <a16:creationId xmlns:a16="http://schemas.microsoft.com/office/drawing/2014/main" id="{3734E1E2-8A00-4FC6-B48C-264E5642CB2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405440" y="183509"/>
          <a:ext cx="865377" cy="904875"/>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2</xdr:col>
      <xdr:colOff>569245</xdr:colOff>
      <xdr:row>0</xdr:row>
      <xdr:rowOff>1278534</xdr:rowOff>
    </xdr:to>
    <xdr:pic>
      <xdr:nvPicPr>
        <xdr:cNvPr id="2" name="Picture 1" descr="image of the Ofgem logo" title="Ofgem logo">
          <a:extLst>
            <a:ext uri="{FF2B5EF4-FFF2-40B4-BE49-F238E27FC236}">
              <a16:creationId xmlns:a16="http://schemas.microsoft.com/office/drawing/2014/main" id="{2FD483DF-4378-4B9A-ABF8-5D65687E27B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2944144" cy="1278534"/>
        </a:xfrm>
        <a:prstGeom prst="rect">
          <a:avLst/>
        </a:prstGeom>
      </xdr:spPr>
    </xdr:pic>
    <xdr:clientData/>
  </xdr:twoCellAnchor>
  <xdr:twoCellAnchor editAs="oneCell">
    <xdr:from>
      <xdr:col>5</xdr:col>
      <xdr:colOff>179140</xdr:colOff>
      <xdr:row>0</xdr:row>
      <xdr:rowOff>183509</xdr:rowOff>
    </xdr:from>
    <xdr:to>
      <xdr:col>5</xdr:col>
      <xdr:colOff>1044517</xdr:colOff>
      <xdr:row>0</xdr:row>
      <xdr:rowOff>1088384</xdr:rowOff>
    </xdr:to>
    <xdr:pic>
      <xdr:nvPicPr>
        <xdr:cNvPr id="3" name="Picture 2" title="white box">
          <a:extLst>
            <a:ext uri="{FF2B5EF4-FFF2-40B4-BE49-F238E27FC236}">
              <a16:creationId xmlns:a16="http://schemas.microsoft.com/office/drawing/2014/main" id="{C00799E3-2453-4111-A1AE-B1788C40B45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405440" y="183509"/>
          <a:ext cx="865377" cy="904875"/>
        </a:xfrm>
        <a:prstGeom prst="rect">
          <a:avLst/>
        </a:prstGeom>
      </xdr:spPr>
    </xdr:pic>
    <xdr:clientData/>
  </xdr:twoCellAnchor>
  <xdr:twoCellAnchor editAs="oneCell">
    <xdr:from>
      <xdr:col>0</xdr:col>
      <xdr:colOff>1</xdr:colOff>
      <xdr:row>0</xdr:row>
      <xdr:rowOff>0</xdr:rowOff>
    </xdr:from>
    <xdr:to>
      <xdr:col>2</xdr:col>
      <xdr:colOff>569245</xdr:colOff>
      <xdr:row>0</xdr:row>
      <xdr:rowOff>1286257</xdr:rowOff>
    </xdr:to>
    <xdr:pic>
      <xdr:nvPicPr>
        <xdr:cNvPr id="6" name="Picture 5" descr="image of the Ofgem logo" title="Ofgem logo">
          <a:extLst>
            <a:ext uri="{FF2B5EF4-FFF2-40B4-BE49-F238E27FC236}">
              <a16:creationId xmlns:a16="http://schemas.microsoft.com/office/drawing/2014/main" id="{7728940D-74FE-4C4E-BC27-6D67A7A9364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2944144" cy="1286257"/>
        </a:xfrm>
        <a:prstGeom prst="rect">
          <a:avLst/>
        </a:prstGeom>
      </xdr:spPr>
    </xdr:pic>
    <xdr:clientData/>
  </xdr:twoCellAnchor>
  <xdr:twoCellAnchor editAs="oneCell">
    <xdr:from>
      <xdr:col>5</xdr:col>
      <xdr:colOff>179140</xdr:colOff>
      <xdr:row>0</xdr:row>
      <xdr:rowOff>183509</xdr:rowOff>
    </xdr:from>
    <xdr:to>
      <xdr:col>5</xdr:col>
      <xdr:colOff>1044517</xdr:colOff>
      <xdr:row>0</xdr:row>
      <xdr:rowOff>1096107</xdr:rowOff>
    </xdr:to>
    <xdr:pic>
      <xdr:nvPicPr>
        <xdr:cNvPr id="7" name="Picture 6" title="white box">
          <a:extLst>
            <a:ext uri="{FF2B5EF4-FFF2-40B4-BE49-F238E27FC236}">
              <a16:creationId xmlns:a16="http://schemas.microsoft.com/office/drawing/2014/main" id="{C206D154-8B30-4766-BC43-DD9B1B03A6E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405440" y="183509"/>
          <a:ext cx="865377" cy="912598"/>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2</xdr:col>
      <xdr:colOff>569245</xdr:colOff>
      <xdr:row>0</xdr:row>
      <xdr:rowOff>1278534</xdr:rowOff>
    </xdr:to>
    <xdr:pic>
      <xdr:nvPicPr>
        <xdr:cNvPr id="2" name="Picture 1" descr="image of the Ofgem logo" title="Ofgem logo">
          <a:extLst>
            <a:ext uri="{FF2B5EF4-FFF2-40B4-BE49-F238E27FC236}">
              <a16:creationId xmlns:a16="http://schemas.microsoft.com/office/drawing/2014/main" id="{5FE7E658-48D3-4938-AE04-C74AC9D635D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2836194" cy="1278534"/>
        </a:xfrm>
        <a:prstGeom prst="rect">
          <a:avLst/>
        </a:prstGeom>
      </xdr:spPr>
    </xdr:pic>
    <xdr:clientData/>
  </xdr:twoCellAnchor>
  <xdr:twoCellAnchor editAs="oneCell">
    <xdr:from>
      <xdr:col>5</xdr:col>
      <xdr:colOff>179140</xdr:colOff>
      <xdr:row>0</xdr:row>
      <xdr:rowOff>183509</xdr:rowOff>
    </xdr:from>
    <xdr:to>
      <xdr:col>5</xdr:col>
      <xdr:colOff>1044517</xdr:colOff>
      <xdr:row>0</xdr:row>
      <xdr:rowOff>1088384</xdr:rowOff>
    </xdr:to>
    <xdr:pic>
      <xdr:nvPicPr>
        <xdr:cNvPr id="3" name="Picture 2" title="white box">
          <a:extLst>
            <a:ext uri="{FF2B5EF4-FFF2-40B4-BE49-F238E27FC236}">
              <a16:creationId xmlns:a16="http://schemas.microsoft.com/office/drawing/2014/main" id="{D9AE4865-FB5D-4041-84D3-28A5811204B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075240" y="183509"/>
          <a:ext cx="865377" cy="904875"/>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2</xdr:col>
      <xdr:colOff>569245</xdr:colOff>
      <xdr:row>1</xdr:row>
      <xdr:rowOff>2184</xdr:rowOff>
    </xdr:to>
    <xdr:pic>
      <xdr:nvPicPr>
        <xdr:cNvPr id="2" name="Picture 1" descr="image of the Ofgem logo" title="Ofgem logo">
          <a:extLst>
            <a:ext uri="{FF2B5EF4-FFF2-40B4-BE49-F238E27FC236}">
              <a16:creationId xmlns:a16="http://schemas.microsoft.com/office/drawing/2014/main" id="{9CE0FF0C-9405-43E3-B21B-1A9D0FD650C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2836194" cy="716559"/>
        </a:xfrm>
        <a:prstGeom prst="rect">
          <a:avLst/>
        </a:prstGeom>
      </xdr:spPr>
    </xdr:pic>
    <xdr:clientData/>
  </xdr:twoCellAnchor>
  <xdr:twoCellAnchor editAs="oneCell">
    <xdr:from>
      <xdr:col>5</xdr:col>
      <xdr:colOff>179140</xdr:colOff>
      <xdr:row>0</xdr:row>
      <xdr:rowOff>183509</xdr:rowOff>
    </xdr:from>
    <xdr:to>
      <xdr:col>5</xdr:col>
      <xdr:colOff>1044517</xdr:colOff>
      <xdr:row>0</xdr:row>
      <xdr:rowOff>545459</xdr:rowOff>
    </xdr:to>
    <xdr:pic>
      <xdr:nvPicPr>
        <xdr:cNvPr id="3" name="Picture 2" title="white box">
          <a:extLst>
            <a:ext uri="{FF2B5EF4-FFF2-40B4-BE49-F238E27FC236}">
              <a16:creationId xmlns:a16="http://schemas.microsoft.com/office/drawing/2014/main" id="{8CCAEBE7-53E7-4054-94C5-5179F748DDC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541965" y="183509"/>
          <a:ext cx="865377" cy="361950"/>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3</xdr:col>
      <xdr:colOff>169195</xdr:colOff>
      <xdr:row>0</xdr:row>
      <xdr:rowOff>1278534</xdr:rowOff>
    </xdr:to>
    <xdr:pic>
      <xdr:nvPicPr>
        <xdr:cNvPr id="2" name="Picture 1" descr="image of the Ofgem logo" title="Ofgem logo">
          <a:extLst>
            <a:ext uri="{FF2B5EF4-FFF2-40B4-BE49-F238E27FC236}">
              <a16:creationId xmlns:a16="http://schemas.microsoft.com/office/drawing/2014/main" id="{B250D147-DCDC-44EB-A6EB-CAFA8027D31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2836194" cy="1278534"/>
        </a:xfrm>
        <a:prstGeom prst="rect">
          <a:avLst/>
        </a:prstGeom>
      </xdr:spPr>
    </xdr:pic>
    <xdr:clientData/>
  </xdr:twoCellAnchor>
  <xdr:twoCellAnchor editAs="oneCell">
    <xdr:from>
      <xdr:col>5</xdr:col>
      <xdr:colOff>179140</xdr:colOff>
      <xdr:row>0</xdr:row>
      <xdr:rowOff>183509</xdr:rowOff>
    </xdr:from>
    <xdr:to>
      <xdr:col>5</xdr:col>
      <xdr:colOff>1044517</xdr:colOff>
      <xdr:row>0</xdr:row>
      <xdr:rowOff>1088384</xdr:rowOff>
    </xdr:to>
    <xdr:pic>
      <xdr:nvPicPr>
        <xdr:cNvPr id="3" name="Picture 2" title="white box">
          <a:extLst>
            <a:ext uri="{FF2B5EF4-FFF2-40B4-BE49-F238E27FC236}">
              <a16:creationId xmlns:a16="http://schemas.microsoft.com/office/drawing/2014/main" id="{A113CE85-C605-403C-8B7C-04B2D93FB45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1113840" y="183509"/>
          <a:ext cx="865377" cy="904875"/>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0</xdr:col>
      <xdr:colOff>2</xdr:colOff>
      <xdr:row>0</xdr:row>
      <xdr:rowOff>1</xdr:rowOff>
    </xdr:from>
    <xdr:to>
      <xdr:col>3</xdr:col>
      <xdr:colOff>244829</xdr:colOff>
      <xdr:row>0</xdr:row>
      <xdr:rowOff>590550</xdr:rowOff>
    </xdr:to>
    <xdr:pic>
      <xdr:nvPicPr>
        <xdr:cNvPr id="2" name="Picture 1" descr="image of the Ofgem logo" title="Ofgem logo">
          <a:extLst>
            <a:ext uri="{FF2B5EF4-FFF2-40B4-BE49-F238E27FC236}">
              <a16:creationId xmlns:a16="http://schemas.microsoft.com/office/drawing/2014/main" id="{DFCAE5CC-8386-4AB7-BA06-E14A3547575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 y="1"/>
          <a:ext cx="3324224" cy="590549"/>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oneCellAnchor>
    <xdr:from>
      <xdr:col>0</xdr:col>
      <xdr:colOff>1</xdr:colOff>
      <xdr:row>0</xdr:row>
      <xdr:rowOff>0</xdr:rowOff>
    </xdr:from>
    <xdr:ext cx="2836194" cy="960438"/>
    <xdr:pic>
      <xdr:nvPicPr>
        <xdr:cNvPr id="2" name="Picture 1" descr="image of the Ofgem logo" title="Ofgem logo">
          <a:extLst>
            <a:ext uri="{FF2B5EF4-FFF2-40B4-BE49-F238E27FC236}">
              <a16:creationId xmlns:a16="http://schemas.microsoft.com/office/drawing/2014/main" id="{7A0181F8-A2D5-4C6F-A2E5-CE8BC4D4D55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2836194" cy="960438"/>
        </a:xfrm>
        <a:prstGeom prst="rect">
          <a:avLst/>
        </a:prstGeom>
      </xdr:spPr>
    </xdr:pic>
    <xdr:clientData/>
  </xdr:oneCellAnchor>
  <xdr:oneCellAnchor>
    <xdr:from>
      <xdr:col>5</xdr:col>
      <xdr:colOff>179140</xdr:colOff>
      <xdr:row>0</xdr:row>
      <xdr:rowOff>183509</xdr:rowOff>
    </xdr:from>
    <xdr:ext cx="865377" cy="904875"/>
    <xdr:pic>
      <xdr:nvPicPr>
        <xdr:cNvPr id="3" name="Picture 2" title="white box">
          <a:extLst>
            <a:ext uri="{FF2B5EF4-FFF2-40B4-BE49-F238E27FC236}">
              <a16:creationId xmlns:a16="http://schemas.microsoft.com/office/drawing/2014/main" id="{FA6A5D14-C405-45E7-80C2-6D28EEA0D8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3608140" y="164459"/>
          <a:ext cx="865377" cy="904875"/>
        </a:xfrm>
        <a:prstGeom prst="rect">
          <a:avLst/>
        </a:prstGeom>
      </xdr:spPr>
    </xdr:pic>
    <xdr:clientData/>
  </xdr:oneCellAnchor>
</xdr:wsDr>
</file>

<file path=xl/drawings/drawing23.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2</xdr:col>
      <xdr:colOff>569245</xdr:colOff>
      <xdr:row>0</xdr:row>
      <xdr:rowOff>1278534</xdr:rowOff>
    </xdr:to>
    <xdr:pic>
      <xdr:nvPicPr>
        <xdr:cNvPr id="2" name="Picture 1" descr="image of the Ofgem logo" title="Ofgem logo">
          <a:extLst>
            <a:ext uri="{FF2B5EF4-FFF2-40B4-BE49-F238E27FC236}">
              <a16:creationId xmlns:a16="http://schemas.microsoft.com/office/drawing/2014/main" id="{A467E5B7-EFA6-463D-B81D-BB0FAFA06F4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2836194" cy="1278534"/>
        </a:xfrm>
        <a:prstGeom prst="rect">
          <a:avLst/>
        </a:prstGeom>
      </xdr:spPr>
    </xdr:pic>
    <xdr:clientData/>
  </xdr:twoCellAnchor>
  <xdr:twoCellAnchor editAs="oneCell">
    <xdr:from>
      <xdr:col>5</xdr:col>
      <xdr:colOff>179140</xdr:colOff>
      <xdr:row>0</xdr:row>
      <xdr:rowOff>183509</xdr:rowOff>
    </xdr:from>
    <xdr:to>
      <xdr:col>5</xdr:col>
      <xdr:colOff>1044517</xdr:colOff>
      <xdr:row>0</xdr:row>
      <xdr:rowOff>1088384</xdr:rowOff>
    </xdr:to>
    <xdr:pic>
      <xdr:nvPicPr>
        <xdr:cNvPr id="3" name="Picture 2" title="white box">
          <a:extLst>
            <a:ext uri="{FF2B5EF4-FFF2-40B4-BE49-F238E27FC236}">
              <a16:creationId xmlns:a16="http://schemas.microsoft.com/office/drawing/2014/main" id="{1ECF1C2A-CFB0-401C-9032-C9F462745FC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046790" y="183509"/>
          <a:ext cx="865377" cy="904875"/>
        </a:xfrm>
        <a:prstGeom prst="rect">
          <a:avLst/>
        </a:prstGeom>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2</xdr:col>
      <xdr:colOff>569245</xdr:colOff>
      <xdr:row>0</xdr:row>
      <xdr:rowOff>1278534</xdr:rowOff>
    </xdr:to>
    <xdr:pic>
      <xdr:nvPicPr>
        <xdr:cNvPr id="2" name="Picture 1" descr="image of the Ofgem logo" title="Ofgem logo">
          <a:extLst>
            <a:ext uri="{FF2B5EF4-FFF2-40B4-BE49-F238E27FC236}">
              <a16:creationId xmlns:a16="http://schemas.microsoft.com/office/drawing/2014/main" id="{BA7942B5-E1E0-4653-97FE-FB831C8F69E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2836194" cy="1278534"/>
        </a:xfrm>
        <a:prstGeom prst="rect">
          <a:avLst/>
        </a:prstGeom>
      </xdr:spPr>
    </xdr:pic>
    <xdr:clientData/>
  </xdr:twoCellAnchor>
  <xdr:twoCellAnchor editAs="oneCell">
    <xdr:from>
      <xdr:col>5</xdr:col>
      <xdr:colOff>179140</xdr:colOff>
      <xdr:row>0</xdr:row>
      <xdr:rowOff>183509</xdr:rowOff>
    </xdr:from>
    <xdr:to>
      <xdr:col>5</xdr:col>
      <xdr:colOff>1044517</xdr:colOff>
      <xdr:row>0</xdr:row>
      <xdr:rowOff>1088384</xdr:rowOff>
    </xdr:to>
    <xdr:pic>
      <xdr:nvPicPr>
        <xdr:cNvPr id="3" name="Picture 2" title="white box">
          <a:extLst>
            <a:ext uri="{FF2B5EF4-FFF2-40B4-BE49-F238E27FC236}">
              <a16:creationId xmlns:a16="http://schemas.microsoft.com/office/drawing/2014/main" id="{BB77113F-F613-402B-984C-E9900DA4A89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2323515" y="183509"/>
          <a:ext cx="865377" cy="904875"/>
        </a:xfrm>
        <a:prstGeom prst="rect">
          <a:avLst/>
        </a:prstGeom>
      </xdr:spPr>
    </xdr:pic>
    <xdr:clientData/>
  </xdr:twoCellAnchor>
</xdr:wsDr>
</file>

<file path=xl/drawings/drawing25.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2</xdr:col>
      <xdr:colOff>569245</xdr:colOff>
      <xdr:row>0</xdr:row>
      <xdr:rowOff>1274452</xdr:rowOff>
    </xdr:to>
    <xdr:pic>
      <xdr:nvPicPr>
        <xdr:cNvPr id="2" name="Picture 1" descr="image of the Ofgem logo" title="Ofgem logo">
          <a:extLst>
            <a:ext uri="{FF2B5EF4-FFF2-40B4-BE49-F238E27FC236}">
              <a16:creationId xmlns:a16="http://schemas.microsoft.com/office/drawing/2014/main" id="{E06FC957-CA4E-4990-A6CA-21658EE2483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2836194" cy="1274452"/>
        </a:xfrm>
        <a:prstGeom prst="rect">
          <a:avLst/>
        </a:prstGeom>
      </xdr:spPr>
    </xdr:pic>
    <xdr:clientData/>
  </xdr:twoCellAnchor>
  <xdr:twoCellAnchor editAs="oneCell">
    <xdr:from>
      <xdr:col>5</xdr:col>
      <xdr:colOff>179140</xdr:colOff>
      <xdr:row>0</xdr:row>
      <xdr:rowOff>183509</xdr:rowOff>
    </xdr:from>
    <xdr:to>
      <xdr:col>5</xdr:col>
      <xdr:colOff>1044517</xdr:colOff>
      <xdr:row>0</xdr:row>
      <xdr:rowOff>1084302</xdr:rowOff>
    </xdr:to>
    <xdr:pic>
      <xdr:nvPicPr>
        <xdr:cNvPr id="3" name="Picture 2" title="white box">
          <a:extLst>
            <a:ext uri="{FF2B5EF4-FFF2-40B4-BE49-F238E27FC236}">
              <a16:creationId xmlns:a16="http://schemas.microsoft.com/office/drawing/2014/main" id="{814751A1-CD15-437F-A482-DF2817B4F12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075240" y="183509"/>
          <a:ext cx="865377" cy="900793"/>
        </a:xfrm>
        <a:prstGeom prst="rect">
          <a:avLst/>
        </a:prstGeom>
      </xdr:spPr>
    </xdr:pic>
    <xdr:clientData/>
  </xdr:twoCellAnchor>
</xdr:wsDr>
</file>

<file path=xl/drawings/drawing26.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2</xdr:col>
      <xdr:colOff>569245</xdr:colOff>
      <xdr:row>0</xdr:row>
      <xdr:rowOff>1278534</xdr:rowOff>
    </xdr:to>
    <xdr:pic>
      <xdr:nvPicPr>
        <xdr:cNvPr id="2" name="Picture 1" descr="image of the Ofgem logo" title="Ofgem logo">
          <a:extLst>
            <a:ext uri="{FF2B5EF4-FFF2-40B4-BE49-F238E27FC236}">
              <a16:creationId xmlns:a16="http://schemas.microsoft.com/office/drawing/2014/main" id="{9437EF99-3A89-4073-9967-28C8AB37AF0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2836194" cy="1278534"/>
        </a:xfrm>
        <a:prstGeom prst="rect">
          <a:avLst/>
        </a:prstGeom>
      </xdr:spPr>
    </xdr:pic>
    <xdr:clientData/>
  </xdr:twoCellAnchor>
  <xdr:twoCellAnchor editAs="oneCell">
    <xdr:from>
      <xdr:col>5</xdr:col>
      <xdr:colOff>179140</xdr:colOff>
      <xdr:row>0</xdr:row>
      <xdr:rowOff>183509</xdr:rowOff>
    </xdr:from>
    <xdr:to>
      <xdr:col>5</xdr:col>
      <xdr:colOff>1044517</xdr:colOff>
      <xdr:row>0</xdr:row>
      <xdr:rowOff>1088384</xdr:rowOff>
    </xdr:to>
    <xdr:pic>
      <xdr:nvPicPr>
        <xdr:cNvPr id="3" name="Picture 2" title="white box">
          <a:extLst>
            <a:ext uri="{FF2B5EF4-FFF2-40B4-BE49-F238E27FC236}">
              <a16:creationId xmlns:a16="http://schemas.microsoft.com/office/drawing/2014/main" id="{14224675-8790-42B2-B65A-EA7EB0AEAEE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9332665" y="183509"/>
          <a:ext cx="865377" cy="904875"/>
        </a:xfrm>
        <a:prstGeom prst="rect">
          <a:avLst/>
        </a:prstGeom>
      </xdr:spPr>
    </xdr:pic>
    <xdr:clientData/>
  </xdr:twoCellAnchor>
</xdr:wsDr>
</file>

<file path=xl/drawings/drawing27.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2</xdr:col>
      <xdr:colOff>473995</xdr:colOff>
      <xdr:row>0</xdr:row>
      <xdr:rowOff>1286257</xdr:rowOff>
    </xdr:to>
    <xdr:pic>
      <xdr:nvPicPr>
        <xdr:cNvPr id="2" name="Picture 1" descr="image of the Ofgem logo" title="Ofgem logo">
          <a:extLst>
            <a:ext uri="{FF2B5EF4-FFF2-40B4-BE49-F238E27FC236}">
              <a16:creationId xmlns:a16="http://schemas.microsoft.com/office/drawing/2014/main" id="{D227B722-0EF0-40E2-B493-B3D22CA5361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2740944" cy="1286257"/>
        </a:xfrm>
        <a:prstGeom prst="rect">
          <a:avLst/>
        </a:prstGeom>
      </xdr:spPr>
    </xdr:pic>
    <xdr:clientData/>
  </xdr:twoCellAnchor>
  <xdr:twoCellAnchor editAs="oneCell">
    <xdr:from>
      <xdr:col>5</xdr:col>
      <xdr:colOff>179140</xdr:colOff>
      <xdr:row>0</xdr:row>
      <xdr:rowOff>183509</xdr:rowOff>
    </xdr:from>
    <xdr:to>
      <xdr:col>5</xdr:col>
      <xdr:colOff>1044517</xdr:colOff>
      <xdr:row>0</xdr:row>
      <xdr:rowOff>1096107</xdr:rowOff>
    </xdr:to>
    <xdr:pic>
      <xdr:nvPicPr>
        <xdr:cNvPr id="3" name="Picture 2" title="white box">
          <a:extLst>
            <a:ext uri="{FF2B5EF4-FFF2-40B4-BE49-F238E27FC236}">
              <a16:creationId xmlns:a16="http://schemas.microsoft.com/office/drawing/2014/main" id="{88116F52-1F61-4534-8178-199E0981EDC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9932740" y="183509"/>
          <a:ext cx="865377" cy="912598"/>
        </a:xfrm>
        <a:prstGeom prst="rect">
          <a:avLst/>
        </a:prstGeom>
      </xdr:spPr>
    </xdr:pic>
    <xdr:clientData/>
  </xdr:twoCellAnchor>
</xdr:wsDr>
</file>

<file path=xl/drawings/drawing28.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3</xdr:col>
      <xdr:colOff>283495</xdr:colOff>
      <xdr:row>0</xdr:row>
      <xdr:rowOff>1247238</xdr:rowOff>
    </xdr:to>
    <xdr:pic>
      <xdr:nvPicPr>
        <xdr:cNvPr id="2" name="Picture 1" descr="image of the Ofgem logo" title="Ofgem logo">
          <a:extLst>
            <a:ext uri="{FF2B5EF4-FFF2-40B4-BE49-F238E27FC236}">
              <a16:creationId xmlns:a16="http://schemas.microsoft.com/office/drawing/2014/main" id="{54BA4B18-4834-4908-9145-225DAC68203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2836194" cy="1247238"/>
        </a:xfrm>
        <a:prstGeom prst="rect">
          <a:avLst/>
        </a:prstGeom>
      </xdr:spPr>
    </xdr:pic>
    <xdr:clientData/>
  </xdr:twoCellAnchor>
  <xdr:twoCellAnchor editAs="oneCell">
    <xdr:from>
      <xdr:col>5</xdr:col>
      <xdr:colOff>179140</xdr:colOff>
      <xdr:row>0</xdr:row>
      <xdr:rowOff>183509</xdr:rowOff>
    </xdr:from>
    <xdr:to>
      <xdr:col>5</xdr:col>
      <xdr:colOff>1044517</xdr:colOff>
      <xdr:row>0</xdr:row>
      <xdr:rowOff>1076138</xdr:rowOff>
    </xdr:to>
    <xdr:pic>
      <xdr:nvPicPr>
        <xdr:cNvPr id="3" name="Picture 2" title="white box">
          <a:extLst>
            <a:ext uri="{FF2B5EF4-FFF2-40B4-BE49-F238E27FC236}">
              <a16:creationId xmlns:a16="http://schemas.microsoft.com/office/drawing/2014/main" id="{60012FE7-3D56-4121-B277-E5985F28781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751640" y="183509"/>
          <a:ext cx="865377" cy="892629"/>
        </a:xfrm>
        <a:prstGeom prst="rect">
          <a:avLst/>
        </a:prstGeom>
      </xdr:spPr>
    </xdr:pic>
    <xdr:clientData/>
  </xdr:twoCellAnchor>
</xdr:wsDr>
</file>

<file path=xl/drawings/drawing29.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3</xdr:col>
      <xdr:colOff>26320</xdr:colOff>
      <xdr:row>0</xdr:row>
      <xdr:rowOff>1278534</xdr:rowOff>
    </xdr:to>
    <xdr:pic>
      <xdr:nvPicPr>
        <xdr:cNvPr id="2" name="Picture 1" descr="image of the Ofgem logo" title="Ofgem logo">
          <a:extLst>
            <a:ext uri="{FF2B5EF4-FFF2-40B4-BE49-F238E27FC236}">
              <a16:creationId xmlns:a16="http://schemas.microsoft.com/office/drawing/2014/main" id="{3BA964F8-C6BA-488A-BC81-B725ED68E73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2836194" cy="1278534"/>
        </a:xfrm>
        <a:prstGeom prst="rect">
          <a:avLst/>
        </a:prstGeom>
      </xdr:spPr>
    </xdr:pic>
    <xdr:clientData/>
  </xdr:twoCellAnchor>
  <xdr:twoCellAnchor editAs="oneCell">
    <xdr:from>
      <xdr:col>5</xdr:col>
      <xdr:colOff>179140</xdr:colOff>
      <xdr:row>0</xdr:row>
      <xdr:rowOff>183509</xdr:rowOff>
    </xdr:from>
    <xdr:to>
      <xdr:col>5</xdr:col>
      <xdr:colOff>1044517</xdr:colOff>
      <xdr:row>0</xdr:row>
      <xdr:rowOff>1088384</xdr:rowOff>
    </xdr:to>
    <xdr:pic>
      <xdr:nvPicPr>
        <xdr:cNvPr id="3" name="Picture 2" title="white box">
          <a:extLst>
            <a:ext uri="{FF2B5EF4-FFF2-40B4-BE49-F238E27FC236}">
              <a16:creationId xmlns:a16="http://schemas.microsoft.com/office/drawing/2014/main" id="{DE64A3CC-68FE-428D-9E6D-EC66FF29C5A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789490" y="183509"/>
          <a:ext cx="865377" cy="904875"/>
        </a:xfrm>
        <a:prstGeom prst="rect">
          <a:avLst/>
        </a:prstGeom>
      </xdr:spPr>
    </xdr:pic>
    <xdr:clientData/>
  </xdr:twoCellAnchor>
</xdr:wsDr>
</file>

<file path=xl/drawings/drawing30.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2</xdr:col>
      <xdr:colOff>569245</xdr:colOff>
      <xdr:row>0</xdr:row>
      <xdr:rowOff>1286257</xdr:rowOff>
    </xdr:to>
    <xdr:pic>
      <xdr:nvPicPr>
        <xdr:cNvPr id="2" name="Picture 1" descr="image of the Ofgem logo" title="Ofgem logo">
          <a:extLst>
            <a:ext uri="{FF2B5EF4-FFF2-40B4-BE49-F238E27FC236}">
              <a16:creationId xmlns:a16="http://schemas.microsoft.com/office/drawing/2014/main" id="{4B22F6C3-ECAE-413F-A884-72DAF895F01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2836194" cy="1286257"/>
        </a:xfrm>
        <a:prstGeom prst="rect">
          <a:avLst/>
        </a:prstGeom>
      </xdr:spPr>
    </xdr:pic>
    <xdr:clientData/>
  </xdr:twoCellAnchor>
  <xdr:twoCellAnchor editAs="oneCell">
    <xdr:from>
      <xdr:col>5</xdr:col>
      <xdr:colOff>179140</xdr:colOff>
      <xdr:row>0</xdr:row>
      <xdr:rowOff>183509</xdr:rowOff>
    </xdr:from>
    <xdr:to>
      <xdr:col>5</xdr:col>
      <xdr:colOff>1044517</xdr:colOff>
      <xdr:row>0</xdr:row>
      <xdr:rowOff>1096107</xdr:rowOff>
    </xdr:to>
    <xdr:pic>
      <xdr:nvPicPr>
        <xdr:cNvPr id="3" name="Picture 2" title="white box">
          <a:extLst>
            <a:ext uri="{FF2B5EF4-FFF2-40B4-BE49-F238E27FC236}">
              <a16:creationId xmlns:a16="http://schemas.microsoft.com/office/drawing/2014/main" id="{3FC00F86-6CF9-443E-9BDB-B813B6BCDA8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056315" y="183509"/>
          <a:ext cx="865377" cy="912598"/>
        </a:xfrm>
        <a:prstGeom prst="rect">
          <a:avLst/>
        </a:prstGeom>
      </xdr:spPr>
    </xdr:pic>
    <xdr:clientData/>
  </xdr:twoCellAnchor>
</xdr:wsDr>
</file>

<file path=xl/drawings/drawing31.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2</xdr:col>
      <xdr:colOff>569245</xdr:colOff>
      <xdr:row>0</xdr:row>
      <xdr:rowOff>1278534</xdr:rowOff>
    </xdr:to>
    <xdr:pic>
      <xdr:nvPicPr>
        <xdr:cNvPr id="2" name="Picture 1" descr="image of the Ofgem logo" title="Ofgem logo">
          <a:extLst>
            <a:ext uri="{FF2B5EF4-FFF2-40B4-BE49-F238E27FC236}">
              <a16:creationId xmlns:a16="http://schemas.microsoft.com/office/drawing/2014/main" id="{C5B3B46B-E504-499E-A45F-05F97B6CA0B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2836194" cy="1278534"/>
        </a:xfrm>
        <a:prstGeom prst="rect">
          <a:avLst/>
        </a:prstGeom>
      </xdr:spPr>
    </xdr:pic>
    <xdr:clientData/>
  </xdr:twoCellAnchor>
  <xdr:twoCellAnchor editAs="oneCell">
    <xdr:from>
      <xdr:col>5</xdr:col>
      <xdr:colOff>179140</xdr:colOff>
      <xdr:row>0</xdr:row>
      <xdr:rowOff>183509</xdr:rowOff>
    </xdr:from>
    <xdr:to>
      <xdr:col>5</xdr:col>
      <xdr:colOff>1041342</xdr:colOff>
      <xdr:row>0</xdr:row>
      <xdr:rowOff>1088384</xdr:rowOff>
    </xdr:to>
    <xdr:pic>
      <xdr:nvPicPr>
        <xdr:cNvPr id="3" name="Picture 2" title="white box">
          <a:extLst>
            <a:ext uri="{FF2B5EF4-FFF2-40B4-BE49-F238E27FC236}">
              <a16:creationId xmlns:a16="http://schemas.microsoft.com/office/drawing/2014/main" id="{1E8CF540-2C0A-42CE-B3D6-AF7687465E5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9208840" y="183509"/>
          <a:ext cx="862202" cy="904875"/>
        </a:xfrm>
        <a:prstGeom prst="rect">
          <a:avLst/>
        </a:prstGeom>
      </xdr:spPr>
    </xdr:pic>
    <xdr:clientData/>
  </xdr:twoCellAnchor>
</xdr:wsDr>
</file>

<file path=xl/drawings/drawing32.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3</xdr:col>
      <xdr:colOff>26320</xdr:colOff>
      <xdr:row>0</xdr:row>
      <xdr:rowOff>1278534</xdr:rowOff>
    </xdr:to>
    <xdr:pic>
      <xdr:nvPicPr>
        <xdr:cNvPr id="2" name="Picture 1" descr="image of the Ofgem logo" title="Ofgem logo">
          <a:extLst>
            <a:ext uri="{FF2B5EF4-FFF2-40B4-BE49-F238E27FC236}">
              <a16:creationId xmlns:a16="http://schemas.microsoft.com/office/drawing/2014/main" id="{00C79294-C0A3-4C2A-885C-6F01D019A86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2836194" cy="1278534"/>
        </a:xfrm>
        <a:prstGeom prst="rect">
          <a:avLst/>
        </a:prstGeom>
      </xdr:spPr>
    </xdr:pic>
    <xdr:clientData/>
  </xdr:twoCellAnchor>
  <xdr:twoCellAnchor editAs="oneCell">
    <xdr:from>
      <xdr:col>5</xdr:col>
      <xdr:colOff>179140</xdr:colOff>
      <xdr:row>0</xdr:row>
      <xdr:rowOff>183509</xdr:rowOff>
    </xdr:from>
    <xdr:to>
      <xdr:col>5</xdr:col>
      <xdr:colOff>1044517</xdr:colOff>
      <xdr:row>0</xdr:row>
      <xdr:rowOff>1088384</xdr:rowOff>
    </xdr:to>
    <xdr:pic>
      <xdr:nvPicPr>
        <xdr:cNvPr id="3" name="Picture 2" title="white box">
          <a:extLst>
            <a:ext uri="{FF2B5EF4-FFF2-40B4-BE49-F238E27FC236}">
              <a16:creationId xmlns:a16="http://schemas.microsoft.com/office/drawing/2014/main" id="{BC3E991A-97ED-435C-8349-F1EBE62C52B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789490" y="183509"/>
          <a:ext cx="865377" cy="904875"/>
        </a:xfrm>
        <a:prstGeom prst="rect">
          <a:avLst/>
        </a:prstGeom>
      </xdr:spPr>
    </xdr:pic>
    <xdr:clientData/>
  </xdr:twoCellAnchor>
</xdr:wsDr>
</file>

<file path=xl/drawings/drawing33.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2</xdr:col>
      <xdr:colOff>569245</xdr:colOff>
      <xdr:row>0</xdr:row>
      <xdr:rowOff>1278534</xdr:rowOff>
    </xdr:to>
    <xdr:pic>
      <xdr:nvPicPr>
        <xdr:cNvPr id="2" name="Picture 1" descr="image of the Ofgem logo" title="Ofgem logo">
          <a:extLst>
            <a:ext uri="{FF2B5EF4-FFF2-40B4-BE49-F238E27FC236}">
              <a16:creationId xmlns:a16="http://schemas.microsoft.com/office/drawing/2014/main" id="{C4381AED-927E-497C-A083-CF7433FA43D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2836194" cy="1278534"/>
        </a:xfrm>
        <a:prstGeom prst="rect">
          <a:avLst/>
        </a:prstGeom>
      </xdr:spPr>
    </xdr:pic>
    <xdr:clientData/>
  </xdr:twoCellAnchor>
  <xdr:twoCellAnchor editAs="oneCell">
    <xdr:from>
      <xdr:col>5</xdr:col>
      <xdr:colOff>179140</xdr:colOff>
      <xdr:row>0</xdr:row>
      <xdr:rowOff>183509</xdr:rowOff>
    </xdr:from>
    <xdr:to>
      <xdr:col>5</xdr:col>
      <xdr:colOff>1038167</xdr:colOff>
      <xdr:row>0</xdr:row>
      <xdr:rowOff>1088384</xdr:rowOff>
    </xdr:to>
    <xdr:pic>
      <xdr:nvPicPr>
        <xdr:cNvPr id="3" name="Picture 2" title="white box">
          <a:extLst>
            <a:ext uri="{FF2B5EF4-FFF2-40B4-BE49-F238E27FC236}">
              <a16:creationId xmlns:a16="http://schemas.microsoft.com/office/drawing/2014/main" id="{21BA673C-0108-4E31-A0FD-7A42C84E523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703890" y="183509"/>
          <a:ext cx="865377" cy="904875"/>
        </a:xfrm>
        <a:prstGeom prst="rect">
          <a:avLst/>
        </a:prstGeom>
      </xdr:spPr>
    </xdr:pic>
    <xdr:clientData/>
  </xdr:twoCellAnchor>
</xdr:wsDr>
</file>

<file path=xl/drawings/drawing34.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2</xdr:col>
      <xdr:colOff>569245</xdr:colOff>
      <xdr:row>0</xdr:row>
      <xdr:rowOff>1286257</xdr:rowOff>
    </xdr:to>
    <xdr:pic>
      <xdr:nvPicPr>
        <xdr:cNvPr id="2" name="Picture 1" descr="image of the Ofgem logo" title="Ofgem logo">
          <a:extLst>
            <a:ext uri="{FF2B5EF4-FFF2-40B4-BE49-F238E27FC236}">
              <a16:creationId xmlns:a16="http://schemas.microsoft.com/office/drawing/2014/main" id="{6E722450-9B66-48AE-AAA0-0005CC87FC3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2836194" cy="1286257"/>
        </a:xfrm>
        <a:prstGeom prst="rect">
          <a:avLst/>
        </a:prstGeom>
      </xdr:spPr>
    </xdr:pic>
    <xdr:clientData/>
  </xdr:twoCellAnchor>
  <xdr:twoCellAnchor editAs="oneCell">
    <xdr:from>
      <xdr:col>5</xdr:col>
      <xdr:colOff>179140</xdr:colOff>
      <xdr:row>0</xdr:row>
      <xdr:rowOff>183509</xdr:rowOff>
    </xdr:from>
    <xdr:to>
      <xdr:col>5</xdr:col>
      <xdr:colOff>1044517</xdr:colOff>
      <xdr:row>0</xdr:row>
      <xdr:rowOff>1096107</xdr:rowOff>
    </xdr:to>
    <xdr:pic>
      <xdr:nvPicPr>
        <xdr:cNvPr id="3" name="Picture 2" title="white box">
          <a:extLst>
            <a:ext uri="{FF2B5EF4-FFF2-40B4-BE49-F238E27FC236}">
              <a16:creationId xmlns:a16="http://schemas.microsoft.com/office/drawing/2014/main" id="{EF6B5666-5886-4895-A3E3-63907EB4C0B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008690" y="183509"/>
          <a:ext cx="865377" cy="912598"/>
        </a:xfrm>
        <a:prstGeom prst="rect">
          <a:avLst/>
        </a:prstGeom>
      </xdr:spPr>
    </xdr:pic>
    <xdr:clientData/>
  </xdr:twoCellAnchor>
</xdr:wsDr>
</file>

<file path=xl/drawings/drawing35.xml><?xml version="1.0" encoding="utf-8"?>
<xdr:wsDr xmlns:xdr="http://schemas.openxmlformats.org/drawingml/2006/spreadsheetDrawing" xmlns:a="http://schemas.openxmlformats.org/drawingml/2006/main">
  <xdr:twoCellAnchor editAs="oneCell">
    <xdr:from>
      <xdr:col>0</xdr:col>
      <xdr:colOff>1</xdr:colOff>
      <xdr:row>0</xdr:row>
      <xdr:rowOff>1</xdr:rowOff>
    </xdr:from>
    <xdr:to>
      <xdr:col>2</xdr:col>
      <xdr:colOff>569245</xdr:colOff>
      <xdr:row>0</xdr:row>
      <xdr:rowOff>595313</xdr:rowOff>
    </xdr:to>
    <xdr:pic>
      <xdr:nvPicPr>
        <xdr:cNvPr id="2" name="Picture 1" descr="image of the Ofgem logo" title="Ofgem logo">
          <a:extLst>
            <a:ext uri="{FF2B5EF4-FFF2-40B4-BE49-F238E27FC236}">
              <a16:creationId xmlns:a16="http://schemas.microsoft.com/office/drawing/2014/main" id="{18FC88E0-7FCA-4D8C-9667-80F08D923C6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1"/>
          <a:ext cx="2942557" cy="595312"/>
        </a:xfrm>
        <a:prstGeom prst="rect">
          <a:avLst/>
        </a:prstGeom>
      </xdr:spPr>
    </xdr:pic>
    <xdr:clientData/>
  </xdr:twoCellAnchor>
</xdr:wsDr>
</file>

<file path=xl/drawings/drawing36.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2</xdr:col>
      <xdr:colOff>569245</xdr:colOff>
      <xdr:row>0</xdr:row>
      <xdr:rowOff>1286257</xdr:rowOff>
    </xdr:to>
    <xdr:pic>
      <xdr:nvPicPr>
        <xdr:cNvPr id="2" name="Picture 1" descr="image of the Ofgem logo" title="Ofgem logo">
          <a:extLst>
            <a:ext uri="{FF2B5EF4-FFF2-40B4-BE49-F238E27FC236}">
              <a16:creationId xmlns:a16="http://schemas.microsoft.com/office/drawing/2014/main" id="{38A82759-9E58-40FA-9701-102DCBA3520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2836194" cy="1286257"/>
        </a:xfrm>
        <a:prstGeom prst="rect">
          <a:avLst/>
        </a:prstGeom>
      </xdr:spPr>
    </xdr:pic>
    <xdr:clientData/>
  </xdr:twoCellAnchor>
  <xdr:twoCellAnchor editAs="oneCell">
    <xdr:from>
      <xdr:col>5</xdr:col>
      <xdr:colOff>179140</xdr:colOff>
      <xdr:row>0</xdr:row>
      <xdr:rowOff>183509</xdr:rowOff>
    </xdr:from>
    <xdr:to>
      <xdr:col>5</xdr:col>
      <xdr:colOff>1044517</xdr:colOff>
      <xdr:row>0</xdr:row>
      <xdr:rowOff>1096107</xdr:rowOff>
    </xdr:to>
    <xdr:pic>
      <xdr:nvPicPr>
        <xdr:cNvPr id="3" name="Picture 2" title="white box">
          <a:extLst>
            <a:ext uri="{FF2B5EF4-FFF2-40B4-BE49-F238E27FC236}">
              <a16:creationId xmlns:a16="http://schemas.microsoft.com/office/drawing/2014/main" id="{EDF0AB6B-3286-43A2-AE64-6B86F41E457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389565" y="183509"/>
          <a:ext cx="865377" cy="912598"/>
        </a:xfrm>
        <a:prstGeom prst="rect">
          <a:avLst/>
        </a:prstGeom>
      </xdr:spPr>
    </xdr:pic>
    <xdr:clientData/>
  </xdr:twoCellAnchor>
</xdr:wsDr>
</file>

<file path=xl/drawings/drawing37.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2</xdr:col>
      <xdr:colOff>569245</xdr:colOff>
      <xdr:row>1</xdr:row>
      <xdr:rowOff>7938</xdr:rowOff>
    </xdr:to>
    <xdr:pic>
      <xdr:nvPicPr>
        <xdr:cNvPr id="2" name="Picture 1" descr="image of the Ofgem logo" title="Ofgem logo">
          <a:extLst>
            <a:ext uri="{FF2B5EF4-FFF2-40B4-BE49-F238E27FC236}">
              <a16:creationId xmlns:a16="http://schemas.microsoft.com/office/drawing/2014/main" id="{FFD1684B-A451-4CA3-B0F0-2781F026332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2942557" cy="881063"/>
        </a:xfrm>
        <a:prstGeom prst="rect">
          <a:avLst/>
        </a:prstGeom>
      </xdr:spPr>
    </xdr:pic>
    <xdr:clientData/>
  </xdr:twoCellAnchor>
  <xdr:twoCellAnchor editAs="oneCell">
    <xdr:from>
      <xdr:col>5</xdr:col>
      <xdr:colOff>179140</xdr:colOff>
      <xdr:row>0</xdr:row>
      <xdr:rowOff>183509</xdr:rowOff>
    </xdr:from>
    <xdr:to>
      <xdr:col>5</xdr:col>
      <xdr:colOff>1044517</xdr:colOff>
      <xdr:row>2</xdr:row>
      <xdr:rowOff>40634</xdr:rowOff>
    </xdr:to>
    <xdr:pic>
      <xdr:nvPicPr>
        <xdr:cNvPr id="3" name="Picture 2" title="white box">
          <a:extLst>
            <a:ext uri="{FF2B5EF4-FFF2-40B4-BE49-F238E27FC236}">
              <a16:creationId xmlns:a16="http://schemas.microsoft.com/office/drawing/2014/main" id="{F1C43F4E-C9AF-456D-AD47-266D8C1128E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075240" y="183509"/>
          <a:ext cx="865377" cy="904875"/>
        </a:xfrm>
        <a:prstGeom prst="rect">
          <a:avLst/>
        </a:prstGeom>
      </xdr:spPr>
    </xdr:pic>
    <xdr:clientData/>
  </xdr:twoCellAnchor>
</xdr:wsDr>
</file>

<file path=xl/drawings/drawing38.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2</xdr:col>
      <xdr:colOff>569245</xdr:colOff>
      <xdr:row>0</xdr:row>
      <xdr:rowOff>1278534</xdr:rowOff>
    </xdr:to>
    <xdr:pic>
      <xdr:nvPicPr>
        <xdr:cNvPr id="2" name="Picture 1" descr="image of the Ofgem logo" title="Ofgem logo">
          <a:extLst>
            <a:ext uri="{FF2B5EF4-FFF2-40B4-BE49-F238E27FC236}">
              <a16:creationId xmlns:a16="http://schemas.microsoft.com/office/drawing/2014/main" id="{E622190C-45F4-426F-81FE-01B5F1E8D8C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2836194" cy="1278534"/>
        </a:xfrm>
        <a:prstGeom prst="rect">
          <a:avLst/>
        </a:prstGeom>
      </xdr:spPr>
    </xdr:pic>
    <xdr:clientData/>
  </xdr:twoCellAnchor>
  <xdr:twoCellAnchor editAs="oneCell">
    <xdr:from>
      <xdr:col>5</xdr:col>
      <xdr:colOff>179140</xdr:colOff>
      <xdr:row>0</xdr:row>
      <xdr:rowOff>183509</xdr:rowOff>
    </xdr:from>
    <xdr:to>
      <xdr:col>5</xdr:col>
      <xdr:colOff>1044517</xdr:colOff>
      <xdr:row>0</xdr:row>
      <xdr:rowOff>1088384</xdr:rowOff>
    </xdr:to>
    <xdr:pic>
      <xdr:nvPicPr>
        <xdr:cNvPr id="3" name="Picture 2" title="white box">
          <a:extLst>
            <a:ext uri="{FF2B5EF4-FFF2-40B4-BE49-F238E27FC236}">
              <a16:creationId xmlns:a16="http://schemas.microsoft.com/office/drawing/2014/main" id="{E8581B18-2B1D-425F-8875-E8A2D7DA136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389565" y="183509"/>
          <a:ext cx="865377" cy="904875"/>
        </a:xfrm>
        <a:prstGeom prst="rect">
          <a:avLst/>
        </a:prstGeom>
      </xdr:spPr>
    </xdr:pic>
    <xdr:clientData/>
  </xdr:twoCellAnchor>
</xdr:wsDr>
</file>

<file path=xl/drawings/drawing39.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2</xdr:col>
      <xdr:colOff>569245</xdr:colOff>
      <xdr:row>0</xdr:row>
      <xdr:rowOff>1135063</xdr:rowOff>
    </xdr:to>
    <xdr:pic>
      <xdr:nvPicPr>
        <xdr:cNvPr id="2" name="Picture 1" descr="image of the Ofgem logo" title="Ofgem logo">
          <a:extLst>
            <a:ext uri="{FF2B5EF4-FFF2-40B4-BE49-F238E27FC236}">
              <a16:creationId xmlns:a16="http://schemas.microsoft.com/office/drawing/2014/main" id="{EC932F48-ED56-41AC-B380-C2F14ED1E4B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2942557" cy="1135063"/>
        </a:xfrm>
        <a:prstGeom prst="rect">
          <a:avLst/>
        </a:prstGeom>
      </xdr:spPr>
    </xdr:pic>
    <xdr:clientData/>
  </xdr:twoCellAnchor>
  <xdr:twoCellAnchor editAs="oneCell">
    <xdr:from>
      <xdr:col>5</xdr:col>
      <xdr:colOff>179140</xdr:colOff>
      <xdr:row>0</xdr:row>
      <xdr:rowOff>183509</xdr:rowOff>
    </xdr:from>
    <xdr:to>
      <xdr:col>5</xdr:col>
      <xdr:colOff>1044517</xdr:colOff>
      <xdr:row>0</xdr:row>
      <xdr:rowOff>1096107</xdr:rowOff>
    </xdr:to>
    <xdr:pic>
      <xdr:nvPicPr>
        <xdr:cNvPr id="3" name="Picture 2" title="white box">
          <a:extLst>
            <a:ext uri="{FF2B5EF4-FFF2-40B4-BE49-F238E27FC236}">
              <a16:creationId xmlns:a16="http://schemas.microsoft.com/office/drawing/2014/main" id="{833E56B6-54D9-4070-8E93-31FFBE45CB9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389565" y="183509"/>
          <a:ext cx="865377" cy="912598"/>
        </a:xfrm>
        <a:prstGeom prst="rect">
          <a:avLst/>
        </a:prstGeom>
      </xdr:spPr>
    </xdr:pic>
    <xdr:clientData/>
  </xdr:twoCellAnchor>
</xdr:wsDr>
</file>

<file path=xl/drawings/drawing40.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2</xdr:col>
      <xdr:colOff>569245</xdr:colOff>
      <xdr:row>0</xdr:row>
      <xdr:rowOff>1278534</xdr:rowOff>
    </xdr:to>
    <xdr:pic>
      <xdr:nvPicPr>
        <xdr:cNvPr id="2" name="Picture 1" descr="image of the Ofgem logo" title="Ofgem logo">
          <a:extLst>
            <a:ext uri="{FF2B5EF4-FFF2-40B4-BE49-F238E27FC236}">
              <a16:creationId xmlns:a16="http://schemas.microsoft.com/office/drawing/2014/main" id="{36F12D15-74A5-4889-B104-A27D1BB2C68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2836194" cy="1278534"/>
        </a:xfrm>
        <a:prstGeom prst="rect">
          <a:avLst/>
        </a:prstGeom>
      </xdr:spPr>
    </xdr:pic>
    <xdr:clientData/>
  </xdr:twoCellAnchor>
  <xdr:twoCellAnchor editAs="oneCell">
    <xdr:from>
      <xdr:col>5</xdr:col>
      <xdr:colOff>179140</xdr:colOff>
      <xdr:row>0</xdr:row>
      <xdr:rowOff>183509</xdr:rowOff>
    </xdr:from>
    <xdr:to>
      <xdr:col>5</xdr:col>
      <xdr:colOff>1044517</xdr:colOff>
      <xdr:row>0</xdr:row>
      <xdr:rowOff>1088384</xdr:rowOff>
    </xdr:to>
    <xdr:pic>
      <xdr:nvPicPr>
        <xdr:cNvPr id="3" name="Picture 2" title="white box">
          <a:extLst>
            <a:ext uri="{FF2B5EF4-FFF2-40B4-BE49-F238E27FC236}">
              <a16:creationId xmlns:a16="http://schemas.microsoft.com/office/drawing/2014/main" id="{3A6D5094-75E7-4DCF-900A-8319CB354BF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389565" y="183509"/>
          <a:ext cx="865377" cy="904875"/>
        </a:xfrm>
        <a:prstGeom prst="rect">
          <a:avLst/>
        </a:prstGeom>
      </xdr:spPr>
    </xdr:pic>
    <xdr:clientData/>
  </xdr:twoCellAnchor>
</xdr:wsDr>
</file>

<file path=xl/drawings/drawing41.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2</xdr:col>
      <xdr:colOff>569245</xdr:colOff>
      <xdr:row>0</xdr:row>
      <xdr:rowOff>1278534</xdr:rowOff>
    </xdr:to>
    <xdr:pic>
      <xdr:nvPicPr>
        <xdr:cNvPr id="2" name="Picture 1" descr="image of the Ofgem logo" title="Ofgem logo">
          <a:extLst>
            <a:ext uri="{FF2B5EF4-FFF2-40B4-BE49-F238E27FC236}">
              <a16:creationId xmlns:a16="http://schemas.microsoft.com/office/drawing/2014/main" id="{9DAEACBB-A7B6-432D-AA81-AACE06BBDF0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2836194" cy="1278534"/>
        </a:xfrm>
        <a:prstGeom prst="rect">
          <a:avLst/>
        </a:prstGeom>
      </xdr:spPr>
    </xdr:pic>
    <xdr:clientData/>
  </xdr:twoCellAnchor>
  <xdr:twoCellAnchor editAs="oneCell">
    <xdr:from>
      <xdr:col>5</xdr:col>
      <xdr:colOff>179140</xdr:colOff>
      <xdr:row>0</xdr:row>
      <xdr:rowOff>183509</xdr:rowOff>
    </xdr:from>
    <xdr:to>
      <xdr:col>5</xdr:col>
      <xdr:colOff>1044517</xdr:colOff>
      <xdr:row>0</xdr:row>
      <xdr:rowOff>1088384</xdr:rowOff>
    </xdr:to>
    <xdr:pic>
      <xdr:nvPicPr>
        <xdr:cNvPr id="3" name="Picture 2" title="white box">
          <a:extLst>
            <a:ext uri="{FF2B5EF4-FFF2-40B4-BE49-F238E27FC236}">
              <a16:creationId xmlns:a16="http://schemas.microsoft.com/office/drawing/2014/main" id="{1EF5D1B3-0076-4FB0-98B2-0A8328EF046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389565" y="183509"/>
          <a:ext cx="865377" cy="904875"/>
        </a:xfrm>
        <a:prstGeom prst="rect">
          <a:avLst/>
        </a:prstGeom>
      </xdr:spPr>
    </xdr:pic>
    <xdr:clientData/>
  </xdr:twoCellAnchor>
</xdr:wsDr>
</file>

<file path=xl/drawings/drawing42.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2</xdr:col>
      <xdr:colOff>569245</xdr:colOff>
      <xdr:row>0</xdr:row>
      <xdr:rowOff>1278534</xdr:rowOff>
    </xdr:to>
    <xdr:pic>
      <xdr:nvPicPr>
        <xdr:cNvPr id="2" name="Picture 1" descr="image of the Ofgem logo" title="Ofgem logo">
          <a:extLst>
            <a:ext uri="{FF2B5EF4-FFF2-40B4-BE49-F238E27FC236}">
              <a16:creationId xmlns:a16="http://schemas.microsoft.com/office/drawing/2014/main" id="{B2CD4E90-A45A-4F29-B698-9CCFEE6302F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2836194" cy="1278534"/>
        </a:xfrm>
        <a:prstGeom prst="rect">
          <a:avLst/>
        </a:prstGeom>
      </xdr:spPr>
    </xdr:pic>
    <xdr:clientData/>
  </xdr:twoCellAnchor>
  <xdr:twoCellAnchor editAs="oneCell">
    <xdr:from>
      <xdr:col>5</xdr:col>
      <xdr:colOff>179140</xdr:colOff>
      <xdr:row>0</xdr:row>
      <xdr:rowOff>183509</xdr:rowOff>
    </xdr:from>
    <xdr:to>
      <xdr:col>5</xdr:col>
      <xdr:colOff>1038167</xdr:colOff>
      <xdr:row>0</xdr:row>
      <xdr:rowOff>1088384</xdr:rowOff>
    </xdr:to>
    <xdr:pic>
      <xdr:nvPicPr>
        <xdr:cNvPr id="3" name="Picture 2" title="white box">
          <a:extLst>
            <a:ext uri="{FF2B5EF4-FFF2-40B4-BE49-F238E27FC236}">
              <a16:creationId xmlns:a16="http://schemas.microsoft.com/office/drawing/2014/main" id="{FB362246-A60F-4067-A8E3-32283716256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9485065" y="183509"/>
          <a:ext cx="865377" cy="904875"/>
        </a:xfrm>
        <a:prstGeom prst="rect">
          <a:avLst/>
        </a:prstGeom>
      </xdr:spPr>
    </xdr:pic>
    <xdr:clientData/>
  </xdr:twoCellAnchor>
</xdr:wsDr>
</file>

<file path=xl/drawings/drawing43.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2</xdr:col>
      <xdr:colOff>921670</xdr:colOff>
      <xdr:row>0</xdr:row>
      <xdr:rowOff>793750</xdr:rowOff>
    </xdr:to>
    <xdr:pic>
      <xdr:nvPicPr>
        <xdr:cNvPr id="2" name="Picture 1" descr="image of the Ofgem logo" title="Ofgem logo">
          <a:extLst>
            <a:ext uri="{FF2B5EF4-FFF2-40B4-BE49-F238E27FC236}">
              <a16:creationId xmlns:a16="http://schemas.microsoft.com/office/drawing/2014/main" id="{D508CB4C-25F8-4F09-B954-A7E281EBEEE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2921919" cy="793750"/>
        </a:xfrm>
        <a:prstGeom prst="rect">
          <a:avLst/>
        </a:prstGeom>
      </xdr:spPr>
    </xdr:pic>
    <xdr:clientData/>
  </xdr:twoCellAnchor>
  <xdr:twoCellAnchor editAs="oneCell">
    <xdr:from>
      <xdr:col>5</xdr:col>
      <xdr:colOff>179140</xdr:colOff>
      <xdr:row>0</xdr:row>
      <xdr:rowOff>183509</xdr:rowOff>
    </xdr:from>
    <xdr:to>
      <xdr:col>5</xdr:col>
      <xdr:colOff>1044517</xdr:colOff>
      <xdr:row>2</xdr:row>
      <xdr:rowOff>40634</xdr:rowOff>
    </xdr:to>
    <xdr:pic>
      <xdr:nvPicPr>
        <xdr:cNvPr id="3" name="Picture 2" title="white box">
          <a:extLst>
            <a:ext uri="{FF2B5EF4-FFF2-40B4-BE49-F238E27FC236}">
              <a16:creationId xmlns:a16="http://schemas.microsoft.com/office/drawing/2014/main" id="{5DC594A2-4455-405D-898C-707B5DA57B4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894390" y="183509"/>
          <a:ext cx="865377" cy="904875"/>
        </a:xfrm>
        <a:prstGeom prst="rect">
          <a:avLst/>
        </a:prstGeom>
      </xdr:spPr>
    </xdr:pic>
    <xdr:clientData/>
  </xdr:twoCellAnchor>
</xdr:wsDr>
</file>

<file path=xl/drawings/drawing44.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2</xdr:col>
      <xdr:colOff>569245</xdr:colOff>
      <xdr:row>0</xdr:row>
      <xdr:rowOff>1286257</xdr:rowOff>
    </xdr:to>
    <xdr:pic>
      <xdr:nvPicPr>
        <xdr:cNvPr id="2" name="Picture 1" descr="image of the Ofgem logo" title="Ofgem logo">
          <a:extLst>
            <a:ext uri="{FF2B5EF4-FFF2-40B4-BE49-F238E27FC236}">
              <a16:creationId xmlns:a16="http://schemas.microsoft.com/office/drawing/2014/main" id="{BA9BF72F-BF3E-417E-AFDD-E47ABB2D5F0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2836194" cy="1286257"/>
        </a:xfrm>
        <a:prstGeom prst="rect">
          <a:avLst/>
        </a:prstGeom>
      </xdr:spPr>
    </xdr:pic>
    <xdr:clientData/>
  </xdr:twoCellAnchor>
  <xdr:twoCellAnchor editAs="oneCell">
    <xdr:from>
      <xdr:col>5</xdr:col>
      <xdr:colOff>179140</xdr:colOff>
      <xdr:row>0</xdr:row>
      <xdr:rowOff>183509</xdr:rowOff>
    </xdr:from>
    <xdr:to>
      <xdr:col>5</xdr:col>
      <xdr:colOff>1044517</xdr:colOff>
      <xdr:row>0</xdr:row>
      <xdr:rowOff>1096107</xdr:rowOff>
    </xdr:to>
    <xdr:pic>
      <xdr:nvPicPr>
        <xdr:cNvPr id="3" name="Picture 2" title="white box">
          <a:extLst>
            <a:ext uri="{FF2B5EF4-FFF2-40B4-BE49-F238E27FC236}">
              <a16:creationId xmlns:a16="http://schemas.microsoft.com/office/drawing/2014/main" id="{C09C6039-5F27-43C7-BE3F-CAF08AB5F5E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656390" y="183509"/>
          <a:ext cx="865377" cy="912598"/>
        </a:xfrm>
        <a:prstGeom prst="rect">
          <a:avLst/>
        </a:prstGeom>
      </xdr:spPr>
    </xdr:pic>
    <xdr:clientData/>
  </xdr:twoCellAnchor>
</xdr:wsDr>
</file>

<file path=xl/drawings/drawing45.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2</xdr:col>
      <xdr:colOff>569245</xdr:colOff>
      <xdr:row>0</xdr:row>
      <xdr:rowOff>1286257</xdr:rowOff>
    </xdr:to>
    <xdr:pic>
      <xdr:nvPicPr>
        <xdr:cNvPr id="2" name="Picture 1" descr="image of the Ofgem logo" title="Ofgem logo">
          <a:extLst>
            <a:ext uri="{FF2B5EF4-FFF2-40B4-BE49-F238E27FC236}">
              <a16:creationId xmlns:a16="http://schemas.microsoft.com/office/drawing/2014/main" id="{46486CD0-10BD-4829-9D09-B4D7EAEAE7A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2836194" cy="1286257"/>
        </a:xfrm>
        <a:prstGeom prst="rect">
          <a:avLst/>
        </a:prstGeom>
      </xdr:spPr>
    </xdr:pic>
    <xdr:clientData/>
  </xdr:twoCellAnchor>
  <xdr:twoCellAnchor editAs="oneCell">
    <xdr:from>
      <xdr:col>5</xdr:col>
      <xdr:colOff>179140</xdr:colOff>
      <xdr:row>0</xdr:row>
      <xdr:rowOff>183509</xdr:rowOff>
    </xdr:from>
    <xdr:to>
      <xdr:col>5</xdr:col>
      <xdr:colOff>1044517</xdr:colOff>
      <xdr:row>0</xdr:row>
      <xdr:rowOff>1096107</xdr:rowOff>
    </xdr:to>
    <xdr:pic>
      <xdr:nvPicPr>
        <xdr:cNvPr id="3" name="Picture 2" title="white box">
          <a:extLst>
            <a:ext uri="{FF2B5EF4-FFF2-40B4-BE49-F238E27FC236}">
              <a16:creationId xmlns:a16="http://schemas.microsoft.com/office/drawing/2014/main" id="{F06A8894-5FAA-4EF0-9EA8-80503825667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075240" y="183509"/>
          <a:ext cx="865377" cy="912598"/>
        </a:xfrm>
        <a:prstGeom prst="rect">
          <a:avLst/>
        </a:prstGeom>
      </xdr:spPr>
    </xdr:pic>
    <xdr:clientData/>
  </xdr:twoCellAnchor>
</xdr:wsDr>
</file>

<file path=xl/drawings/drawing46.xml><?xml version="1.0" encoding="utf-8"?>
<xdr:wsDr xmlns:xdr="http://schemas.openxmlformats.org/drawingml/2006/spreadsheetDrawing" xmlns:a="http://schemas.openxmlformats.org/drawingml/2006/main">
  <xdr:twoCellAnchor editAs="oneCell">
    <xdr:from>
      <xdr:col>15</xdr:col>
      <xdr:colOff>692941</xdr:colOff>
      <xdr:row>10</xdr:row>
      <xdr:rowOff>473868</xdr:rowOff>
    </xdr:from>
    <xdr:to>
      <xdr:col>22</xdr:col>
      <xdr:colOff>635774</xdr:colOff>
      <xdr:row>14</xdr:row>
      <xdr:rowOff>1326356</xdr:rowOff>
    </xdr:to>
    <xdr:pic>
      <xdr:nvPicPr>
        <xdr:cNvPr id="2" name="Picture 1">
          <a:extLst>
            <a:ext uri="{FF2B5EF4-FFF2-40B4-BE49-F238E27FC236}">
              <a16:creationId xmlns:a16="http://schemas.microsoft.com/office/drawing/2014/main" id="{0D7910A1-5B1B-4110-9EA1-114F2E9A8C75}"/>
            </a:ext>
          </a:extLst>
        </xdr:cNvPr>
        <xdr:cNvPicPr>
          <a:picLocks noChangeAspect="1"/>
        </xdr:cNvPicPr>
      </xdr:nvPicPr>
      <xdr:blipFill>
        <a:blip xmlns:r="http://schemas.openxmlformats.org/officeDocument/2006/relationships" r:embed="rId1"/>
        <a:stretch>
          <a:fillRect/>
        </a:stretch>
      </xdr:blipFill>
      <xdr:spPr>
        <a:xfrm>
          <a:off x="23979298" y="13436939"/>
          <a:ext cx="4959333" cy="5932488"/>
        </a:xfrm>
        <a:prstGeom prst="rect">
          <a:avLst/>
        </a:prstGeom>
      </xdr:spPr>
    </xdr:pic>
    <xdr:clientData/>
  </xdr:twoCellAnchor>
  <xdr:twoCellAnchor editAs="oneCell">
    <xdr:from>
      <xdr:col>0</xdr:col>
      <xdr:colOff>1</xdr:colOff>
      <xdr:row>0</xdr:row>
      <xdr:rowOff>0</xdr:rowOff>
    </xdr:from>
    <xdr:to>
      <xdr:col>2</xdr:col>
      <xdr:colOff>569245</xdr:colOff>
      <xdr:row>0</xdr:row>
      <xdr:rowOff>1278534</xdr:rowOff>
    </xdr:to>
    <xdr:pic>
      <xdr:nvPicPr>
        <xdr:cNvPr id="3" name="Picture 2" descr="image of the Ofgem logo" title="Ofgem logo">
          <a:extLst>
            <a:ext uri="{FF2B5EF4-FFF2-40B4-BE49-F238E27FC236}">
              <a16:creationId xmlns:a16="http://schemas.microsoft.com/office/drawing/2014/main" id="{43A8F2CD-2D60-4532-8805-72F8B75F24E8}"/>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 y="0"/>
          <a:ext cx="2836194" cy="1278534"/>
        </a:xfrm>
        <a:prstGeom prst="rect">
          <a:avLst/>
        </a:prstGeom>
      </xdr:spPr>
    </xdr:pic>
    <xdr:clientData/>
  </xdr:twoCellAnchor>
  <xdr:twoCellAnchor editAs="oneCell">
    <xdr:from>
      <xdr:col>5</xdr:col>
      <xdr:colOff>179140</xdr:colOff>
      <xdr:row>0</xdr:row>
      <xdr:rowOff>183509</xdr:rowOff>
    </xdr:from>
    <xdr:to>
      <xdr:col>5</xdr:col>
      <xdr:colOff>1044517</xdr:colOff>
      <xdr:row>0</xdr:row>
      <xdr:rowOff>1088384</xdr:rowOff>
    </xdr:to>
    <xdr:pic>
      <xdr:nvPicPr>
        <xdr:cNvPr id="4" name="Picture 3" title="white box">
          <a:extLst>
            <a:ext uri="{FF2B5EF4-FFF2-40B4-BE49-F238E27FC236}">
              <a16:creationId xmlns:a16="http://schemas.microsoft.com/office/drawing/2014/main" id="{AA2E3982-7161-477B-ABA8-66FBA0580EAC}"/>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7551490" y="183509"/>
          <a:ext cx="865377" cy="904875"/>
        </a:xfrm>
        <a:prstGeom prst="rect">
          <a:avLst/>
        </a:prstGeom>
      </xdr:spPr>
    </xdr:pic>
    <xdr:clientData/>
  </xdr:twoCellAnchor>
</xdr:wsDr>
</file>

<file path=xl/drawings/drawing47.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2</xdr:col>
      <xdr:colOff>569245</xdr:colOff>
      <xdr:row>0</xdr:row>
      <xdr:rowOff>833438</xdr:rowOff>
    </xdr:to>
    <xdr:pic>
      <xdr:nvPicPr>
        <xdr:cNvPr id="2" name="Picture 1" descr="image of the Ofgem logo" title="Ofgem logo">
          <a:extLst>
            <a:ext uri="{FF2B5EF4-FFF2-40B4-BE49-F238E27FC236}">
              <a16:creationId xmlns:a16="http://schemas.microsoft.com/office/drawing/2014/main" id="{1A3EA492-DD6D-4DE6-9642-4DBE0AF089B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2942557" cy="833438"/>
        </a:xfrm>
        <a:prstGeom prst="rect">
          <a:avLst/>
        </a:prstGeom>
      </xdr:spPr>
    </xdr:pic>
    <xdr:clientData/>
  </xdr:twoCellAnchor>
</xdr:wsDr>
</file>

<file path=xl/drawings/drawing48.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2</xdr:col>
      <xdr:colOff>569245</xdr:colOff>
      <xdr:row>0</xdr:row>
      <xdr:rowOff>1286257</xdr:rowOff>
    </xdr:to>
    <xdr:pic>
      <xdr:nvPicPr>
        <xdr:cNvPr id="2" name="Picture 1" descr="image of the Ofgem logo" title="Ofgem logo">
          <a:extLst>
            <a:ext uri="{FF2B5EF4-FFF2-40B4-BE49-F238E27FC236}">
              <a16:creationId xmlns:a16="http://schemas.microsoft.com/office/drawing/2014/main" id="{8105059B-0D91-40DD-844F-47C5E8D9ADE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2836194" cy="1286257"/>
        </a:xfrm>
        <a:prstGeom prst="rect">
          <a:avLst/>
        </a:prstGeom>
      </xdr:spPr>
    </xdr:pic>
    <xdr:clientData/>
  </xdr:twoCellAnchor>
  <xdr:twoCellAnchor editAs="oneCell">
    <xdr:from>
      <xdr:col>5</xdr:col>
      <xdr:colOff>179140</xdr:colOff>
      <xdr:row>0</xdr:row>
      <xdr:rowOff>183509</xdr:rowOff>
    </xdr:from>
    <xdr:to>
      <xdr:col>5</xdr:col>
      <xdr:colOff>1044517</xdr:colOff>
      <xdr:row>0</xdr:row>
      <xdr:rowOff>1096107</xdr:rowOff>
    </xdr:to>
    <xdr:pic>
      <xdr:nvPicPr>
        <xdr:cNvPr id="3" name="Picture 2" title="white box">
          <a:extLst>
            <a:ext uri="{FF2B5EF4-FFF2-40B4-BE49-F238E27FC236}">
              <a16:creationId xmlns:a16="http://schemas.microsoft.com/office/drawing/2014/main" id="{34076D4D-236F-4714-9C65-86B9D8A2B24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075240" y="183509"/>
          <a:ext cx="865377" cy="912598"/>
        </a:xfrm>
        <a:prstGeom prst="rect">
          <a:avLst/>
        </a:prstGeom>
      </xdr:spPr>
    </xdr:pic>
    <xdr:clientData/>
  </xdr:twoCellAnchor>
</xdr:wsDr>
</file>

<file path=xl/drawings/drawing49.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2</xdr:col>
      <xdr:colOff>569245</xdr:colOff>
      <xdr:row>0</xdr:row>
      <xdr:rowOff>1261725</xdr:rowOff>
    </xdr:to>
    <xdr:pic>
      <xdr:nvPicPr>
        <xdr:cNvPr id="2" name="Picture 1" descr="image of the Ofgem logo" title="Ofgem logo">
          <a:extLst>
            <a:ext uri="{FF2B5EF4-FFF2-40B4-BE49-F238E27FC236}">
              <a16:creationId xmlns:a16="http://schemas.microsoft.com/office/drawing/2014/main" id="{0D1AC259-42EB-44CA-98EC-2A8ADB76751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2836194" cy="1261725"/>
        </a:xfrm>
        <a:prstGeom prst="rect">
          <a:avLst/>
        </a:prstGeom>
      </xdr:spPr>
    </xdr:pic>
    <xdr:clientData/>
  </xdr:twoCellAnchor>
  <xdr:twoCellAnchor editAs="oneCell">
    <xdr:from>
      <xdr:col>5</xdr:col>
      <xdr:colOff>179140</xdr:colOff>
      <xdr:row>0</xdr:row>
      <xdr:rowOff>183509</xdr:rowOff>
    </xdr:from>
    <xdr:to>
      <xdr:col>5</xdr:col>
      <xdr:colOff>1044517</xdr:colOff>
      <xdr:row>0</xdr:row>
      <xdr:rowOff>1071575</xdr:rowOff>
    </xdr:to>
    <xdr:pic>
      <xdr:nvPicPr>
        <xdr:cNvPr id="3" name="Picture 2" title="white box">
          <a:extLst>
            <a:ext uri="{FF2B5EF4-FFF2-40B4-BE49-F238E27FC236}">
              <a16:creationId xmlns:a16="http://schemas.microsoft.com/office/drawing/2014/main" id="{CB37DEAE-1940-42E9-A798-DFEF7075E16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075240" y="183509"/>
          <a:ext cx="865377" cy="888066"/>
        </a:xfrm>
        <a:prstGeom prst="rect">
          <a:avLst/>
        </a:prstGeom>
      </xdr:spPr>
    </xdr:pic>
    <xdr:clientData/>
  </xdr:twoCellAnchor>
</xdr:wsDr>
</file>

<file path=xl/drawings/drawing50.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2</xdr:col>
      <xdr:colOff>569245</xdr:colOff>
      <xdr:row>0</xdr:row>
      <xdr:rowOff>1278534</xdr:rowOff>
    </xdr:to>
    <xdr:pic>
      <xdr:nvPicPr>
        <xdr:cNvPr id="2" name="Picture 1" descr="image of the Ofgem logo" title="Ofgem logo">
          <a:extLst>
            <a:ext uri="{FF2B5EF4-FFF2-40B4-BE49-F238E27FC236}">
              <a16:creationId xmlns:a16="http://schemas.microsoft.com/office/drawing/2014/main" id="{4A3CD829-81CE-4092-AE80-8400D303845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2836194" cy="1278534"/>
        </a:xfrm>
        <a:prstGeom prst="rect">
          <a:avLst/>
        </a:prstGeom>
      </xdr:spPr>
    </xdr:pic>
    <xdr:clientData/>
  </xdr:twoCellAnchor>
  <xdr:twoCellAnchor editAs="oneCell">
    <xdr:from>
      <xdr:col>5</xdr:col>
      <xdr:colOff>179140</xdr:colOff>
      <xdr:row>0</xdr:row>
      <xdr:rowOff>183509</xdr:rowOff>
    </xdr:from>
    <xdr:to>
      <xdr:col>5</xdr:col>
      <xdr:colOff>1044517</xdr:colOff>
      <xdr:row>0</xdr:row>
      <xdr:rowOff>1088384</xdr:rowOff>
    </xdr:to>
    <xdr:pic>
      <xdr:nvPicPr>
        <xdr:cNvPr id="3" name="Picture 2" title="white box">
          <a:extLst>
            <a:ext uri="{FF2B5EF4-FFF2-40B4-BE49-F238E27FC236}">
              <a16:creationId xmlns:a16="http://schemas.microsoft.com/office/drawing/2014/main" id="{1BE979D1-82E3-444D-82EE-DE9DD2F9449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389565" y="183509"/>
          <a:ext cx="865377" cy="904875"/>
        </a:xfrm>
        <a:prstGeom prst="rect">
          <a:avLst/>
        </a:prstGeom>
      </xdr:spPr>
    </xdr:pic>
    <xdr:clientData/>
  </xdr:twoCellAnchor>
</xdr:wsDr>
</file>

<file path=xl/drawings/drawing51.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3</xdr:col>
      <xdr:colOff>197770</xdr:colOff>
      <xdr:row>0</xdr:row>
      <xdr:rowOff>1278534</xdr:rowOff>
    </xdr:to>
    <xdr:pic>
      <xdr:nvPicPr>
        <xdr:cNvPr id="2" name="Picture 1" descr="image of the Ofgem logo" title="Ofgem logo">
          <a:extLst>
            <a:ext uri="{FF2B5EF4-FFF2-40B4-BE49-F238E27FC236}">
              <a16:creationId xmlns:a16="http://schemas.microsoft.com/office/drawing/2014/main" id="{97ACABE3-D9C1-4E9D-B07A-7A7ACC60823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2836194" cy="1278534"/>
        </a:xfrm>
        <a:prstGeom prst="rect">
          <a:avLst/>
        </a:prstGeom>
      </xdr:spPr>
    </xdr:pic>
    <xdr:clientData/>
  </xdr:twoCellAnchor>
  <xdr:twoCellAnchor editAs="oneCell">
    <xdr:from>
      <xdr:col>5</xdr:col>
      <xdr:colOff>179140</xdr:colOff>
      <xdr:row>0</xdr:row>
      <xdr:rowOff>183509</xdr:rowOff>
    </xdr:from>
    <xdr:to>
      <xdr:col>5</xdr:col>
      <xdr:colOff>1044517</xdr:colOff>
      <xdr:row>0</xdr:row>
      <xdr:rowOff>1088384</xdr:rowOff>
    </xdr:to>
    <xdr:pic>
      <xdr:nvPicPr>
        <xdr:cNvPr id="3" name="Picture 2" title="white box">
          <a:extLst>
            <a:ext uri="{FF2B5EF4-FFF2-40B4-BE49-F238E27FC236}">
              <a16:creationId xmlns:a16="http://schemas.microsoft.com/office/drawing/2014/main" id="{C86EF69B-C2E2-4ADA-AF60-8E15C210C33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827715" y="183509"/>
          <a:ext cx="865377" cy="904875"/>
        </a:xfrm>
        <a:prstGeom prst="rect">
          <a:avLst/>
        </a:prstGeom>
      </xdr:spPr>
    </xdr:pic>
    <xdr:clientData/>
  </xdr:twoCellAnchor>
</xdr:wsDr>
</file>

<file path=xl/drawings/drawing52.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2</xdr:col>
      <xdr:colOff>569245</xdr:colOff>
      <xdr:row>0</xdr:row>
      <xdr:rowOff>1278534</xdr:rowOff>
    </xdr:to>
    <xdr:pic>
      <xdr:nvPicPr>
        <xdr:cNvPr id="2" name="Picture 1" descr="image of the Ofgem logo" title="Ofgem logo">
          <a:extLst>
            <a:ext uri="{FF2B5EF4-FFF2-40B4-BE49-F238E27FC236}">
              <a16:creationId xmlns:a16="http://schemas.microsoft.com/office/drawing/2014/main" id="{4A237EA3-6160-46D4-8BAC-E572650CCC8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2836194" cy="1278534"/>
        </a:xfrm>
        <a:prstGeom prst="rect">
          <a:avLst/>
        </a:prstGeom>
      </xdr:spPr>
    </xdr:pic>
    <xdr:clientData/>
  </xdr:twoCellAnchor>
  <xdr:twoCellAnchor editAs="oneCell">
    <xdr:from>
      <xdr:col>5</xdr:col>
      <xdr:colOff>179140</xdr:colOff>
      <xdr:row>0</xdr:row>
      <xdr:rowOff>183509</xdr:rowOff>
    </xdr:from>
    <xdr:to>
      <xdr:col>5</xdr:col>
      <xdr:colOff>1044517</xdr:colOff>
      <xdr:row>0</xdr:row>
      <xdr:rowOff>1088384</xdr:rowOff>
    </xdr:to>
    <xdr:pic>
      <xdr:nvPicPr>
        <xdr:cNvPr id="3" name="Picture 2" title="white box">
          <a:extLst>
            <a:ext uri="{FF2B5EF4-FFF2-40B4-BE49-F238E27FC236}">
              <a16:creationId xmlns:a16="http://schemas.microsoft.com/office/drawing/2014/main" id="{A5112D4F-47FC-4273-ADD3-D8B83E9AEE6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389565" y="183509"/>
          <a:ext cx="865377" cy="904875"/>
        </a:xfrm>
        <a:prstGeom prst="rect">
          <a:avLst/>
        </a:prstGeom>
      </xdr:spPr>
    </xdr:pic>
    <xdr:clientData/>
  </xdr:twoCellAnchor>
</xdr:wsDr>
</file>

<file path=xl/drawings/drawing53.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2</xdr:col>
      <xdr:colOff>569245</xdr:colOff>
      <xdr:row>4</xdr:row>
      <xdr:rowOff>421069</xdr:rowOff>
    </xdr:to>
    <xdr:pic>
      <xdr:nvPicPr>
        <xdr:cNvPr id="2" name="Picture 1" descr="image of the Ofgem logo" title="Ofgem logo">
          <a:extLst>
            <a:ext uri="{FF2B5EF4-FFF2-40B4-BE49-F238E27FC236}">
              <a16:creationId xmlns:a16="http://schemas.microsoft.com/office/drawing/2014/main" id="{7C535E21-EBD2-4D25-89B3-E59A1E34092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2836194" cy="1286257"/>
        </a:xfrm>
        <a:prstGeom prst="rect">
          <a:avLst/>
        </a:prstGeom>
      </xdr:spPr>
    </xdr:pic>
    <xdr:clientData/>
  </xdr:twoCellAnchor>
  <xdr:twoCellAnchor editAs="oneCell">
    <xdr:from>
      <xdr:col>5</xdr:col>
      <xdr:colOff>179140</xdr:colOff>
      <xdr:row>0</xdr:row>
      <xdr:rowOff>183509</xdr:rowOff>
    </xdr:from>
    <xdr:to>
      <xdr:col>5</xdr:col>
      <xdr:colOff>1044517</xdr:colOff>
      <xdr:row>4</xdr:row>
      <xdr:rowOff>218219</xdr:rowOff>
    </xdr:to>
    <xdr:pic>
      <xdr:nvPicPr>
        <xdr:cNvPr id="3" name="Picture 2" title="white box">
          <a:extLst>
            <a:ext uri="{FF2B5EF4-FFF2-40B4-BE49-F238E27FC236}">
              <a16:creationId xmlns:a16="http://schemas.microsoft.com/office/drawing/2014/main" id="{3CBB1CE3-C25D-4DC6-BABC-0FC8EE1537B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075240" y="183509"/>
          <a:ext cx="865377" cy="912598"/>
        </a:xfrm>
        <a:prstGeom prst="rect">
          <a:avLst/>
        </a:prstGeom>
      </xdr:spPr>
    </xdr:pic>
    <xdr:clientData/>
  </xdr:twoCellAnchor>
</xdr:wsDr>
</file>

<file path=xl/drawings/drawing54.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2</xdr:col>
      <xdr:colOff>569245</xdr:colOff>
      <xdr:row>0</xdr:row>
      <xdr:rowOff>1286257</xdr:rowOff>
    </xdr:to>
    <xdr:pic>
      <xdr:nvPicPr>
        <xdr:cNvPr id="2" name="Picture 1" descr="image of the Ofgem logo" title="Ofgem logo">
          <a:extLst>
            <a:ext uri="{FF2B5EF4-FFF2-40B4-BE49-F238E27FC236}">
              <a16:creationId xmlns:a16="http://schemas.microsoft.com/office/drawing/2014/main" id="{94B42CEE-6448-4BA5-818A-6DBD1C0075A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2836194" cy="1286257"/>
        </a:xfrm>
        <a:prstGeom prst="rect">
          <a:avLst/>
        </a:prstGeom>
      </xdr:spPr>
    </xdr:pic>
    <xdr:clientData/>
  </xdr:twoCellAnchor>
  <xdr:twoCellAnchor editAs="oneCell">
    <xdr:from>
      <xdr:col>5</xdr:col>
      <xdr:colOff>179140</xdr:colOff>
      <xdr:row>0</xdr:row>
      <xdr:rowOff>183509</xdr:rowOff>
    </xdr:from>
    <xdr:to>
      <xdr:col>5</xdr:col>
      <xdr:colOff>1044517</xdr:colOff>
      <xdr:row>0</xdr:row>
      <xdr:rowOff>1096107</xdr:rowOff>
    </xdr:to>
    <xdr:pic>
      <xdr:nvPicPr>
        <xdr:cNvPr id="3" name="Picture 2" title="white box">
          <a:extLst>
            <a:ext uri="{FF2B5EF4-FFF2-40B4-BE49-F238E27FC236}">
              <a16:creationId xmlns:a16="http://schemas.microsoft.com/office/drawing/2014/main" id="{04E9F4A8-79A3-46B2-B65D-CF4340AD632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094415" y="183509"/>
          <a:ext cx="865377" cy="912598"/>
        </a:xfrm>
        <a:prstGeom prst="rect">
          <a:avLst/>
        </a:prstGeom>
      </xdr:spPr>
    </xdr:pic>
    <xdr:clientData/>
  </xdr:twoCellAnchor>
</xdr:wsDr>
</file>

<file path=xl/drawings/drawing55.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2</xdr:col>
      <xdr:colOff>569245</xdr:colOff>
      <xdr:row>0</xdr:row>
      <xdr:rowOff>1278534</xdr:rowOff>
    </xdr:to>
    <xdr:pic>
      <xdr:nvPicPr>
        <xdr:cNvPr id="2" name="Picture 1" descr="image of the Ofgem logo" title="Ofgem logo">
          <a:extLst>
            <a:ext uri="{FF2B5EF4-FFF2-40B4-BE49-F238E27FC236}">
              <a16:creationId xmlns:a16="http://schemas.microsoft.com/office/drawing/2014/main" id="{87CB6138-08A5-4F18-A186-1E5E622636B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2836194" cy="1278534"/>
        </a:xfrm>
        <a:prstGeom prst="rect">
          <a:avLst/>
        </a:prstGeom>
      </xdr:spPr>
    </xdr:pic>
    <xdr:clientData/>
  </xdr:twoCellAnchor>
  <xdr:twoCellAnchor editAs="oneCell">
    <xdr:from>
      <xdr:col>5</xdr:col>
      <xdr:colOff>179140</xdr:colOff>
      <xdr:row>0</xdr:row>
      <xdr:rowOff>183509</xdr:rowOff>
    </xdr:from>
    <xdr:to>
      <xdr:col>5</xdr:col>
      <xdr:colOff>1044517</xdr:colOff>
      <xdr:row>0</xdr:row>
      <xdr:rowOff>1088384</xdr:rowOff>
    </xdr:to>
    <xdr:pic>
      <xdr:nvPicPr>
        <xdr:cNvPr id="3" name="Picture 2" title="white box">
          <a:extLst>
            <a:ext uri="{FF2B5EF4-FFF2-40B4-BE49-F238E27FC236}">
              <a16:creationId xmlns:a16="http://schemas.microsoft.com/office/drawing/2014/main" id="{9CFB0832-BF12-491E-8515-5EB4F00A16D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0980490" y="183509"/>
          <a:ext cx="865377" cy="904875"/>
        </a:xfrm>
        <a:prstGeom prst="rect">
          <a:avLst/>
        </a:prstGeom>
      </xdr:spPr>
    </xdr:pic>
    <xdr:clientData/>
  </xdr:twoCellAnchor>
</xdr:wsDr>
</file>

<file path=xl/drawings/drawing56.xml><?xml version="1.0" encoding="utf-8"?>
<xdr:wsDr xmlns:xdr="http://schemas.openxmlformats.org/drawingml/2006/spreadsheetDrawing" xmlns:a="http://schemas.openxmlformats.org/drawingml/2006/main">
  <xdr:oneCellAnchor>
    <xdr:from>
      <xdr:col>5</xdr:col>
      <xdr:colOff>124369</xdr:colOff>
      <xdr:row>69</xdr:row>
      <xdr:rowOff>381000</xdr:rowOff>
    </xdr:from>
    <xdr:ext cx="2725852" cy="537142"/>
    <xdr:pic>
      <xdr:nvPicPr>
        <xdr:cNvPr id="2" name="Picture 1">
          <a:extLst>
            <a:ext uri="{FF2B5EF4-FFF2-40B4-BE49-F238E27FC236}">
              <a16:creationId xmlns:a16="http://schemas.microsoft.com/office/drawing/2014/main" id="{736E16FE-5D00-48AE-BAF2-634C01CC549F}"/>
            </a:ext>
          </a:extLst>
        </xdr:cNvPr>
        <xdr:cNvPicPr>
          <a:picLocks noChangeAspect="1"/>
        </xdr:cNvPicPr>
      </xdr:nvPicPr>
      <xdr:blipFill>
        <a:blip xmlns:r="http://schemas.openxmlformats.org/officeDocument/2006/relationships" r:embed="rId1"/>
        <a:stretch>
          <a:fillRect/>
        </a:stretch>
      </xdr:blipFill>
      <xdr:spPr>
        <a:xfrm>
          <a:off x="3553369" y="13335000"/>
          <a:ext cx="2725852" cy="537142"/>
        </a:xfrm>
        <a:prstGeom prst="rect">
          <a:avLst/>
        </a:prstGeom>
      </xdr:spPr>
    </xdr:pic>
    <xdr:clientData/>
  </xdr:oneCellAnchor>
  <xdr:oneCellAnchor>
    <xdr:from>
      <xdr:col>0</xdr:col>
      <xdr:colOff>1</xdr:colOff>
      <xdr:row>0</xdr:row>
      <xdr:rowOff>0</xdr:rowOff>
    </xdr:from>
    <xdr:ext cx="2843338" cy="1278534"/>
    <xdr:pic>
      <xdr:nvPicPr>
        <xdr:cNvPr id="3" name="Picture 2" descr="image of the Ofgem logo" title="Ofgem logo">
          <a:extLst>
            <a:ext uri="{FF2B5EF4-FFF2-40B4-BE49-F238E27FC236}">
              <a16:creationId xmlns:a16="http://schemas.microsoft.com/office/drawing/2014/main" id="{1FFF77C9-96F8-4B5C-AE96-F8CDA439702D}"/>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 y="0"/>
          <a:ext cx="2843338" cy="1278534"/>
        </a:xfrm>
        <a:prstGeom prst="rect">
          <a:avLst/>
        </a:prstGeom>
      </xdr:spPr>
    </xdr:pic>
    <xdr:clientData/>
  </xdr:oneCellAnchor>
  <xdr:oneCellAnchor>
    <xdr:from>
      <xdr:col>5</xdr:col>
      <xdr:colOff>179140</xdr:colOff>
      <xdr:row>0</xdr:row>
      <xdr:rowOff>183509</xdr:rowOff>
    </xdr:from>
    <xdr:ext cx="865377" cy="904875"/>
    <xdr:pic>
      <xdr:nvPicPr>
        <xdr:cNvPr id="4" name="Picture 3" title="white box">
          <a:extLst>
            <a:ext uri="{FF2B5EF4-FFF2-40B4-BE49-F238E27FC236}">
              <a16:creationId xmlns:a16="http://schemas.microsoft.com/office/drawing/2014/main" id="{ACACCA83-8AB4-4FD6-879D-01141D6C9AD7}"/>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3608140" y="183509"/>
          <a:ext cx="865377" cy="904875"/>
        </a:xfrm>
        <a:prstGeom prst="rect">
          <a:avLst/>
        </a:prstGeom>
      </xdr:spPr>
    </xdr:pic>
    <xdr:clientData/>
  </xdr:oneCellAnchor>
</xdr:wsDr>
</file>

<file path=xl/drawings/drawing57.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2</xdr:col>
      <xdr:colOff>702595</xdr:colOff>
      <xdr:row>0</xdr:row>
      <xdr:rowOff>1240434</xdr:rowOff>
    </xdr:to>
    <xdr:pic>
      <xdr:nvPicPr>
        <xdr:cNvPr id="2" name="Picture 1" descr="image of the Ofgem logo" title="Ofgem logo">
          <a:extLst>
            <a:ext uri="{FF2B5EF4-FFF2-40B4-BE49-F238E27FC236}">
              <a16:creationId xmlns:a16="http://schemas.microsoft.com/office/drawing/2014/main" id="{06B3A099-47F5-465F-B682-C18F71417F0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2836194" cy="1240434"/>
        </a:xfrm>
        <a:prstGeom prst="rect">
          <a:avLst/>
        </a:prstGeom>
      </xdr:spPr>
    </xdr:pic>
    <xdr:clientData/>
  </xdr:twoCellAnchor>
  <xdr:twoCellAnchor editAs="oneCell">
    <xdr:from>
      <xdr:col>5</xdr:col>
      <xdr:colOff>179140</xdr:colOff>
      <xdr:row>0</xdr:row>
      <xdr:rowOff>183509</xdr:rowOff>
    </xdr:from>
    <xdr:to>
      <xdr:col>5</xdr:col>
      <xdr:colOff>1044517</xdr:colOff>
      <xdr:row>0</xdr:row>
      <xdr:rowOff>1069334</xdr:rowOff>
    </xdr:to>
    <xdr:pic>
      <xdr:nvPicPr>
        <xdr:cNvPr id="3" name="Picture 2" title="white box">
          <a:extLst>
            <a:ext uri="{FF2B5EF4-FFF2-40B4-BE49-F238E27FC236}">
              <a16:creationId xmlns:a16="http://schemas.microsoft.com/office/drawing/2014/main" id="{40B86AE1-4143-4EC5-805E-DA6CF621E38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32565" y="183509"/>
          <a:ext cx="865377" cy="885825"/>
        </a:xfrm>
        <a:prstGeom prst="rect">
          <a:avLst/>
        </a:prstGeom>
      </xdr:spPr>
    </xdr:pic>
    <xdr:clientData/>
  </xdr:twoCellAnchor>
</xdr:wsDr>
</file>

<file path=xl/drawings/drawing58.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2</xdr:col>
      <xdr:colOff>569245</xdr:colOff>
      <xdr:row>0</xdr:row>
      <xdr:rowOff>1267951</xdr:rowOff>
    </xdr:to>
    <xdr:pic>
      <xdr:nvPicPr>
        <xdr:cNvPr id="2" name="Picture 1" descr="image of the Ofgem logo" title="Ofgem logo">
          <a:extLst>
            <a:ext uri="{FF2B5EF4-FFF2-40B4-BE49-F238E27FC236}">
              <a16:creationId xmlns:a16="http://schemas.microsoft.com/office/drawing/2014/main" id="{A24B9286-5115-499B-BC06-5AAB124212E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2836194" cy="1267951"/>
        </a:xfrm>
        <a:prstGeom prst="rect">
          <a:avLst/>
        </a:prstGeom>
      </xdr:spPr>
    </xdr:pic>
    <xdr:clientData/>
  </xdr:twoCellAnchor>
  <xdr:twoCellAnchor editAs="oneCell">
    <xdr:from>
      <xdr:col>5</xdr:col>
      <xdr:colOff>179140</xdr:colOff>
      <xdr:row>0</xdr:row>
      <xdr:rowOff>183509</xdr:rowOff>
    </xdr:from>
    <xdr:to>
      <xdr:col>5</xdr:col>
      <xdr:colOff>1044517</xdr:colOff>
      <xdr:row>0</xdr:row>
      <xdr:rowOff>1077801</xdr:rowOff>
    </xdr:to>
    <xdr:pic>
      <xdr:nvPicPr>
        <xdr:cNvPr id="3" name="Picture 2" title="white box">
          <a:extLst>
            <a:ext uri="{FF2B5EF4-FFF2-40B4-BE49-F238E27FC236}">
              <a16:creationId xmlns:a16="http://schemas.microsoft.com/office/drawing/2014/main" id="{4335B239-AA08-4A44-9873-5806AA662C7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9504115" y="183509"/>
          <a:ext cx="865377" cy="894292"/>
        </a:xfrm>
        <a:prstGeom prst="rect">
          <a:avLst/>
        </a:prstGeom>
      </xdr:spPr>
    </xdr:pic>
    <xdr:clientData/>
  </xdr:twoCellAnchor>
</xdr:wsDr>
</file>

<file path=xl/drawings/drawing59.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2</xdr:col>
      <xdr:colOff>569245</xdr:colOff>
      <xdr:row>0</xdr:row>
      <xdr:rowOff>1278534</xdr:rowOff>
    </xdr:to>
    <xdr:pic>
      <xdr:nvPicPr>
        <xdr:cNvPr id="2" name="Picture 1" descr="image of the Ofgem logo" title="Ofgem logo">
          <a:extLst>
            <a:ext uri="{FF2B5EF4-FFF2-40B4-BE49-F238E27FC236}">
              <a16:creationId xmlns:a16="http://schemas.microsoft.com/office/drawing/2014/main" id="{B271A408-3357-456A-B57E-6581BABA027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2836194" cy="1278534"/>
        </a:xfrm>
        <a:prstGeom prst="rect">
          <a:avLst/>
        </a:prstGeom>
      </xdr:spPr>
    </xdr:pic>
    <xdr:clientData/>
  </xdr:twoCellAnchor>
  <xdr:twoCellAnchor editAs="oneCell">
    <xdr:from>
      <xdr:col>5</xdr:col>
      <xdr:colOff>179140</xdr:colOff>
      <xdr:row>0</xdr:row>
      <xdr:rowOff>183509</xdr:rowOff>
    </xdr:from>
    <xdr:to>
      <xdr:col>5</xdr:col>
      <xdr:colOff>1044517</xdr:colOff>
      <xdr:row>0</xdr:row>
      <xdr:rowOff>1088384</xdr:rowOff>
    </xdr:to>
    <xdr:pic>
      <xdr:nvPicPr>
        <xdr:cNvPr id="3" name="Picture 2" title="white box">
          <a:extLst>
            <a:ext uri="{FF2B5EF4-FFF2-40B4-BE49-F238E27FC236}">
              <a16:creationId xmlns:a16="http://schemas.microsoft.com/office/drawing/2014/main" id="{2332315A-9174-40E6-A2B7-B23C989DE0F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9046915" y="183509"/>
          <a:ext cx="865377" cy="904875"/>
        </a:xfrm>
        <a:prstGeom prst="rect">
          <a:avLst/>
        </a:prstGeom>
      </xdr:spPr>
    </xdr:pic>
    <xdr:clientData/>
  </xdr:twoCellAnchor>
</xdr:wsDr>
</file>

<file path=xl/drawings/drawing60.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2</xdr:col>
      <xdr:colOff>816895</xdr:colOff>
      <xdr:row>0</xdr:row>
      <xdr:rowOff>1269009</xdr:rowOff>
    </xdr:to>
    <xdr:pic>
      <xdr:nvPicPr>
        <xdr:cNvPr id="2" name="Picture 1" descr="image of the Ofgem logo" title="Ofgem logo">
          <a:extLst>
            <a:ext uri="{FF2B5EF4-FFF2-40B4-BE49-F238E27FC236}">
              <a16:creationId xmlns:a16="http://schemas.microsoft.com/office/drawing/2014/main" id="{FD0AC757-2703-40F5-8013-D5A05C447B2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2836194" cy="1269009"/>
        </a:xfrm>
        <a:prstGeom prst="rect">
          <a:avLst/>
        </a:prstGeom>
      </xdr:spPr>
    </xdr:pic>
    <xdr:clientData/>
  </xdr:twoCellAnchor>
  <xdr:twoCellAnchor editAs="oneCell">
    <xdr:from>
      <xdr:col>5</xdr:col>
      <xdr:colOff>179140</xdr:colOff>
      <xdr:row>0</xdr:row>
      <xdr:rowOff>183509</xdr:rowOff>
    </xdr:from>
    <xdr:to>
      <xdr:col>5</xdr:col>
      <xdr:colOff>1044517</xdr:colOff>
      <xdr:row>0</xdr:row>
      <xdr:rowOff>1078859</xdr:rowOff>
    </xdr:to>
    <xdr:pic>
      <xdr:nvPicPr>
        <xdr:cNvPr id="3" name="Picture 2" title="white box">
          <a:extLst>
            <a:ext uri="{FF2B5EF4-FFF2-40B4-BE49-F238E27FC236}">
              <a16:creationId xmlns:a16="http://schemas.microsoft.com/office/drawing/2014/main" id="{1F28EF1B-5926-4B27-A7C9-1655B34D712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80190" y="183509"/>
          <a:ext cx="865377" cy="895350"/>
        </a:xfrm>
        <a:prstGeom prst="rect">
          <a:avLst/>
        </a:prstGeom>
      </xdr:spPr>
    </xdr:pic>
    <xdr:clientData/>
  </xdr:twoCellAnchor>
</xdr:wsDr>
</file>

<file path=xl/drawings/drawing61.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2</xdr:col>
      <xdr:colOff>569245</xdr:colOff>
      <xdr:row>0</xdr:row>
      <xdr:rowOff>1276732</xdr:rowOff>
    </xdr:to>
    <xdr:pic>
      <xdr:nvPicPr>
        <xdr:cNvPr id="2" name="Picture 1" descr="image of the Ofgem logo" title="Ofgem logo">
          <a:extLst>
            <a:ext uri="{FF2B5EF4-FFF2-40B4-BE49-F238E27FC236}">
              <a16:creationId xmlns:a16="http://schemas.microsoft.com/office/drawing/2014/main" id="{AF8E01BB-5D2C-4DA0-99B3-7DC2A09A403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2836194" cy="1276732"/>
        </a:xfrm>
        <a:prstGeom prst="rect">
          <a:avLst/>
        </a:prstGeom>
      </xdr:spPr>
    </xdr:pic>
    <xdr:clientData/>
  </xdr:twoCellAnchor>
  <xdr:twoCellAnchor editAs="oneCell">
    <xdr:from>
      <xdr:col>5</xdr:col>
      <xdr:colOff>179140</xdr:colOff>
      <xdr:row>0</xdr:row>
      <xdr:rowOff>183509</xdr:rowOff>
    </xdr:from>
    <xdr:to>
      <xdr:col>5</xdr:col>
      <xdr:colOff>1044517</xdr:colOff>
      <xdr:row>0</xdr:row>
      <xdr:rowOff>1086582</xdr:rowOff>
    </xdr:to>
    <xdr:pic>
      <xdr:nvPicPr>
        <xdr:cNvPr id="3" name="Picture 2" title="white box">
          <a:extLst>
            <a:ext uri="{FF2B5EF4-FFF2-40B4-BE49-F238E27FC236}">
              <a16:creationId xmlns:a16="http://schemas.microsoft.com/office/drawing/2014/main" id="{35878F77-4BFD-49B7-9825-74A0AA9D945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9970840" y="183509"/>
          <a:ext cx="865377" cy="903073"/>
        </a:xfrm>
        <a:prstGeom prst="rect">
          <a:avLst/>
        </a:prstGeom>
      </xdr:spPr>
    </xdr:pic>
    <xdr:clientData/>
  </xdr:twoCellAnchor>
</xdr:wsDr>
</file>

<file path=xl/drawings/drawing62.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2</xdr:col>
      <xdr:colOff>569245</xdr:colOff>
      <xdr:row>0</xdr:row>
      <xdr:rowOff>1270870</xdr:rowOff>
    </xdr:to>
    <xdr:pic>
      <xdr:nvPicPr>
        <xdr:cNvPr id="2" name="Picture 1" descr="image of the Ofgem logo" title="Ofgem logo">
          <a:extLst>
            <a:ext uri="{FF2B5EF4-FFF2-40B4-BE49-F238E27FC236}">
              <a16:creationId xmlns:a16="http://schemas.microsoft.com/office/drawing/2014/main" id="{B607AF44-1765-41D1-BC04-192BF09AFB8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2836194" cy="1270870"/>
        </a:xfrm>
        <a:prstGeom prst="rect">
          <a:avLst/>
        </a:prstGeom>
      </xdr:spPr>
    </xdr:pic>
    <xdr:clientData/>
  </xdr:twoCellAnchor>
  <xdr:twoCellAnchor editAs="oneCell">
    <xdr:from>
      <xdr:col>5</xdr:col>
      <xdr:colOff>179140</xdr:colOff>
      <xdr:row>0</xdr:row>
      <xdr:rowOff>183509</xdr:rowOff>
    </xdr:from>
    <xdr:to>
      <xdr:col>5</xdr:col>
      <xdr:colOff>1044517</xdr:colOff>
      <xdr:row>0</xdr:row>
      <xdr:rowOff>1080720</xdr:rowOff>
    </xdr:to>
    <xdr:pic>
      <xdr:nvPicPr>
        <xdr:cNvPr id="3" name="Picture 2" title="white box">
          <a:extLst>
            <a:ext uri="{FF2B5EF4-FFF2-40B4-BE49-F238E27FC236}">
              <a16:creationId xmlns:a16="http://schemas.microsoft.com/office/drawing/2014/main" id="{2F572C1A-5744-4AFB-A1E0-21CA2DF153C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075240" y="183509"/>
          <a:ext cx="865377" cy="897211"/>
        </a:xfrm>
        <a:prstGeom prst="rect">
          <a:avLst/>
        </a:prstGeom>
      </xdr:spPr>
    </xdr:pic>
    <xdr:clientData/>
  </xdr:twoCellAnchor>
</xdr:wsDr>
</file>

<file path=xl/drawings/drawing63.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2</xdr:col>
      <xdr:colOff>569245</xdr:colOff>
      <xdr:row>0</xdr:row>
      <xdr:rowOff>1286257</xdr:rowOff>
    </xdr:to>
    <xdr:pic>
      <xdr:nvPicPr>
        <xdr:cNvPr id="2" name="Picture 1" descr="image of the Ofgem logo" title="Ofgem logo">
          <a:extLst>
            <a:ext uri="{FF2B5EF4-FFF2-40B4-BE49-F238E27FC236}">
              <a16:creationId xmlns:a16="http://schemas.microsoft.com/office/drawing/2014/main" id="{5B2A35AC-C9E5-419E-81FD-D568726BD06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2836194" cy="1286257"/>
        </a:xfrm>
        <a:prstGeom prst="rect">
          <a:avLst/>
        </a:prstGeom>
      </xdr:spPr>
    </xdr:pic>
    <xdr:clientData/>
  </xdr:twoCellAnchor>
  <xdr:twoCellAnchor editAs="oneCell">
    <xdr:from>
      <xdr:col>5</xdr:col>
      <xdr:colOff>179140</xdr:colOff>
      <xdr:row>0</xdr:row>
      <xdr:rowOff>183509</xdr:rowOff>
    </xdr:from>
    <xdr:to>
      <xdr:col>5</xdr:col>
      <xdr:colOff>1044517</xdr:colOff>
      <xdr:row>0</xdr:row>
      <xdr:rowOff>1096107</xdr:rowOff>
    </xdr:to>
    <xdr:pic>
      <xdr:nvPicPr>
        <xdr:cNvPr id="3" name="Picture 2" title="white box">
          <a:extLst>
            <a:ext uri="{FF2B5EF4-FFF2-40B4-BE49-F238E27FC236}">
              <a16:creationId xmlns:a16="http://schemas.microsoft.com/office/drawing/2014/main" id="{0A0D5878-9291-4F06-A8EE-CC18AA009CC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075240" y="183509"/>
          <a:ext cx="865377" cy="912598"/>
        </a:xfrm>
        <a:prstGeom prst="rect">
          <a:avLst/>
        </a:prstGeom>
      </xdr:spPr>
    </xdr:pic>
    <xdr:clientData/>
  </xdr:twoCellAnchor>
</xdr:wsDr>
</file>

<file path=xl/drawings/drawing64.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2</xdr:col>
      <xdr:colOff>569245</xdr:colOff>
      <xdr:row>0</xdr:row>
      <xdr:rowOff>1261725</xdr:rowOff>
    </xdr:to>
    <xdr:pic>
      <xdr:nvPicPr>
        <xdr:cNvPr id="2" name="Picture 1" descr="image of the Ofgem logo" title="Ofgem logo">
          <a:extLst>
            <a:ext uri="{FF2B5EF4-FFF2-40B4-BE49-F238E27FC236}">
              <a16:creationId xmlns:a16="http://schemas.microsoft.com/office/drawing/2014/main" id="{4EB65F86-5974-43B7-99A7-1F6024F8156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2836194" cy="1261725"/>
        </a:xfrm>
        <a:prstGeom prst="rect">
          <a:avLst/>
        </a:prstGeom>
      </xdr:spPr>
    </xdr:pic>
    <xdr:clientData/>
  </xdr:twoCellAnchor>
  <xdr:twoCellAnchor editAs="oneCell">
    <xdr:from>
      <xdr:col>5</xdr:col>
      <xdr:colOff>179140</xdr:colOff>
      <xdr:row>0</xdr:row>
      <xdr:rowOff>183509</xdr:rowOff>
    </xdr:from>
    <xdr:to>
      <xdr:col>5</xdr:col>
      <xdr:colOff>1044517</xdr:colOff>
      <xdr:row>0</xdr:row>
      <xdr:rowOff>1071575</xdr:rowOff>
    </xdr:to>
    <xdr:pic>
      <xdr:nvPicPr>
        <xdr:cNvPr id="3" name="Picture 2" title="white box">
          <a:extLst>
            <a:ext uri="{FF2B5EF4-FFF2-40B4-BE49-F238E27FC236}">
              <a16:creationId xmlns:a16="http://schemas.microsoft.com/office/drawing/2014/main" id="{E093145E-DCEF-4DE6-9588-4E8173D9381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23040" y="183509"/>
          <a:ext cx="865377" cy="888066"/>
        </a:xfrm>
        <a:prstGeom prst="rect">
          <a:avLst/>
        </a:prstGeom>
      </xdr:spPr>
    </xdr:pic>
    <xdr:clientData/>
  </xdr:twoCellAnchor>
</xdr:wsDr>
</file>

<file path=xl/drawings/drawing65.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2</xdr:col>
      <xdr:colOff>569245</xdr:colOff>
      <xdr:row>0</xdr:row>
      <xdr:rowOff>1261725</xdr:rowOff>
    </xdr:to>
    <xdr:pic>
      <xdr:nvPicPr>
        <xdr:cNvPr id="2" name="Picture 1" descr="image of the Ofgem logo" title="Ofgem logo">
          <a:extLst>
            <a:ext uri="{FF2B5EF4-FFF2-40B4-BE49-F238E27FC236}">
              <a16:creationId xmlns:a16="http://schemas.microsoft.com/office/drawing/2014/main" id="{A995CBBA-B205-44B9-88AE-AEFB3D6576E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2836194" cy="1261725"/>
        </a:xfrm>
        <a:prstGeom prst="rect">
          <a:avLst/>
        </a:prstGeom>
      </xdr:spPr>
    </xdr:pic>
    <xdr:clientData/>
  </xdr:twoCellAnchor>
  <xdr:twoCellAnchor editAs="oneCell">
    <xdr:from>
      <xdr:col>5</xdr:col>
      <xdr:colOff>179140</xdr:colOff>
      <xdr:row>0</xdr:row>
      <xdr:rowOff>183509</xdr:rowOff>
    </xdr:from>
    <xdr:to>
      <xdr:col>5</xdr:col>
      <xdr:colOff>1044517</xdr:colOff>
      <xdr:row>0</xdr:row>
      <xdr:rowOff>1071575</xdr:rowOff>
    </xdr:to>
    <xdr:pic>
      <xdr:nvPicPr>
        <xdr:cNvPr id="3" name="Picture 2" title="white box">
          <a:extLst>
            <a:ext uri="{FF2B5EF4-FFF2-40B4-BE49-F238E27FC236}">
              <a16:creationId xmlns:a16="http://schemas.microsoft.com/office/drawing/2014/main" id="{BB9673D1-A1B8-4E3B-8251-E1B083DEAB6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075240" y="183509"/>
          <a:ext cx="865377" cy="888066"/>
        </a:xfrm>
        <a:prstGeom prst="rect">
          <a:avLst/>
        </a:prstGeom>
      </xdr:spPr>
    </xdr:pic>
    <xdr:clientData/>
  </xdr:twoCellAnchor>
</xdr:wsDr>
</file>

<file path=xl/drawings/drawing66.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2</xdr:col>
      <xdr:colOff>569245</xdr:colOff>
      <xdr:row>0</xdr:row>
      <xdr:rowOff>1278534</xdr:rowOff>
    </xdr:to>
    <xdr:pic>
      <xdr:nvPicPr>
        <xdr:cNvPr id="2" name="Picture 1" descr="image of the Ofgem logo" title="Ofgem logo">
          <a:extLst>
            <a:ext uri="{FF2B5EF4-FFF2-40B4-BE49-F238E27FC236}">
              <a16:creationId xmlns:a16="http://schemas.microsoft.com/office/drawing/2014/main" id="{E8ADFF46-713C-4D64-859A-C135CEBE3FD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2836194" cy="1278534"/>
        </a:xfrm>
        <a:prstGeom prst="rect">
          <a:avLst/>
        </a:prstGeom>
      </xdr:spPr>
    </xdr:pic>
    <xdr:clientData/>
  </xdr:twoCellAnchor>
  <xdr:twoCellAnchor editAs="oneCell">
    <xdr:from>
      <xdr:col>5</xdr:col>
      <xdr:colOff>179140</xdr:colOff>
      <xdr:row>0</xdr:row>
      <xdr:rowOff>183509</xdr:rowOff>
    </xdr:from>
    <xdr:to>
      <xdr:col>5</xdr:col>
      <xdr:colOff>1044517</xdr:colOff>
      <xdr:row>0</xdr:row>
      <xdr:rowOff>1088384</xdr:rowOff>
    </xdr:to>
    <xdr:pic>
      <xdr:nvPicPr>
        <xdr:cNvPr id="3" name="Picture 2" title="white box">
          <a:extLst>
            <a:ext uri="{FF2B5EF4-FFF2-40B4-BE49-F238E27FC236}">
              <a16:creationId xmlns:a16="http://schemas.microsoft.com/office/drawing/2014/main" id="{CC9812C4-5FA3-4753-A507-44581E1B3F9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075240" y="183509"/>
          <a:ext cx="865377" cy="904875"/>
        </a:xfrm>
        <a:prstGeom prst="rect">
          <a:avLst/>
        </a:prstGeom>
      </xdr:spPr>
    </xdr:pic>
    <xdr:clientData/>
  </xdr:twoCellAnchor>
</xdr:wsDr>
</file>

<file path=xl/drawings/drawing67.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2</xdr:col>
      <xdr:colOff>569245</xdr:colOff>
      <xdr:row>0</xdr:row>
      <xdr:rowOff>1278534</xdr:rowOff>
    </xdr:to>
    <xdr:pic>
      <xdr:nvPicPr>
        <xdr:cNvPr id="2" name="Picture 1" descr="image of the Ofgem logo" title="Ofgem logo">
          <a:extLst>
            <a:ext uri="{FF2B5EF4-FFF2-40B4-BE49-F238E27FC236}">
              <a16:creationId xmlns:a16="http://schemas.microsoft.com/office/drawing/2014/main" id="{E1BA4F61-D5B6-4253-90DA-89AE147F245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2836194" cy="1278534"/>
        </a:xfrm>
        <a:prstGeom prst="rect">
          <a:avLst/>
        </a:prstGeom>
      </xdr:spPr>
    </xdr:pic>
    <xdr:clientData/>
  </xdr:twoCellAnchor>
  <xdr:twoCellAnchor editAs="oneCell">
    <xdr:from>
      <xdr:col>5</xdr:col>
      <xdr:colOff>179140</xdr:colOff>
      <xdr:row>0</xdr:row>
      <xdr:rowOff>183509</xdr:rowOff>
    </xdr:from>
    <xdr:to>
      <xdr:col>5</xdr:col>
      <xdr:colOff>1044517</xdr:colOff>
      <xdr:row>0</xdr:row>
      <xdr:rowOff>1088384</xdr:rowOff>
    </xdr:to>
    <xdr:pic>
      <xdr:nvPicPr>
        <xdr:cNvPr id="3" name="Picture 2" title="white box">
          <a:extLst>
            <a:ext uri="{FF2B5EF4-FFF2-40B4-BE49-F238E27FC236}">
              <a16:creationId xmlns:a16="http://schemas.microsoft.com/office/drawing/2014/main" id="{1D93F3BF-63C2-4813-9E19-2673F3E2DAC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9161215" y="183509"/>
          <a:ext cx="865377" cy="904875"/>
        </a:xfrm>
        <a:prstGeom prst="rect">
          <a:avLst/>
        </a:prstGeom>
      </xdr:spPr>
    </xdr:pic>
    <xdr:clientData/>
  </xdr:twoCellAnchor>
</xdr:wsDr>
</file>

<file path=xl/drawings/drawing68.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2</xdr:col>
      <xdr:colOff>569245</xdr:colOff>
      <xdr:row>0</xdr:row>
      <xdr:rowOff>1278534</xdr:rowOff>
    </xdr:to>
    <xdr:pic>
      <xdr:nvPicPr>
        <xdr:cNvPr id="2" name="Picture 1" descr="image of the Ofgem logo" title="Ofgem logo">
          <a:extLst>
            <a:ext uri="{FF2B5EF4-FFF2-40B4-BE49-F238E27FC236}">
              <a16:creationId xmlns:a16="http://schemas.microsoft.com/office/drawing/2014/main" id="{E9457934-BE92-4408-A4CF-FD185D30607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2836194" cy="1278534"/>
        </a:xfrm>
        <a:prstGeom prst="rect">
          <a:avLst/>
        </a:prstGeom>
      </xdr:spPr>
    </xdr:pic>
    <xdr:clientData/>
  </xdr:twoCellAnchor>
  <xdr:twoCellAnchor editAs="oneCell">
    <xdr:from>
      <xdr:col>5</xdr:col>
      <xdr:colOff>179140</xdr:colOff>
      <xdr:row>0</xdr:row>
      <xdr:rowOff>183509</xdr:rowOff>
    </xdr:from>
    <xdr:to>
      <xdr:col>5</xdr:col>
      <xdr:colOff>1038167</xdr:colOff>
      <xdr:row>0</xdr:row>
      <xdr:rowOff>1088384</xdr:rowOff>
    </xdr:to>
    <xdr:pic>
      <xdr:nvPicPr>
        <xdr:cNvPr id="3" name="Picture 2" title="white box">
          <a:extLst>
            <a:ext uri="{FF2B5EF4-FFF2-40B4-BE49-F238E27FC236}">
              <a16:creationId xmlns:a16="http://schemas.microsoft.com/office/drawing/2014/main" id="{14661D57-F266-427A-ACD5-A32D27D622D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9027865" y="183509"/>
          <a:ext cx="865377" cy="904875"/>
        </a:xfrm>
        <a:prstGeom prst="rect">
          <a:avLst/>
        </a:prstGeom>
      </xdr:spPr>
    </xdr:pic>
    <xdr:clientData/>
  </xdr:twoCellAnchor>
</xdr:wsDr>
</file>

<file path=xl/drawings/drawing69.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2</xdr:col>
      <xdr:colOff>123021</xdr:colOff>
      <xdr:row>4</xdr:row>
      <xdr:rowOff>21166</xdr:rowOff>
    </xdr:to>
    <xdr:pic>
      <xdr:nvPicPr>
        <xdr:cNvPr id="2" name="Picture 1" descr="image of the Ofgem logo" title="Ofgem logo">
          <a:extLst>
            <a:ext uri="{FF2B5EF4-FFF2-40B4-BE49-F238E27FC236}">
              <a16:creationId xmlns:a16="http://schemas.microsoft.com/office/drawing/2014/main" id="{87B6FE33-7B81-4A32-A0ED-675254A8935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1784603" cy="740833"/>
        </a:xfrm>
        <a:prstGeom prst="rect">
          <a:avLst/>
        </a:prstGeom>
      </xdr:spPr>
    </xdr:pic>
    <xdr:clientData/>
  </xdr:twoCellAnchor>
  <xdr:twoCellAnchor editAs="oneCell">
    <xdr:from>
      <xdr:col>5</xdr:col>
      <xdr:colOff>179140</xdr:colOff>
      <xdr:row>0</xdr:row>
      <xdr:rowOff>183509</xdr:rowOff>
    </xdr:from>
    <xdr:to>
      <xdr:col>5</xdr:col>
      <xdr:colOff>1044517</xdr:colOff>
      <xdr:row>5</xdr:row>
      <xdr:rowOff>154140</xdr:rowOff>
    </xdr:to>
    <xdr:pic>
      <xdr:nvPicPr>
        <xdr:cNvPr id="3" name="Picture 2" title="white box">
          <a:extLst>
            <a:ext uri="{FF2B5EF4-FFF2-40B4-BE49-F238E27FC236}">
              <a16:creationId xmlns:a16="http://schemas.microsoft.com/office/drawing/2014/main" id="{DB1FD90B-0982-4BA6-A8EC-E44B8F0BFDD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589465" y="183509"/>
          <a:ext cx="865377" cy="883444"/>
        </a:xfrm>
        <a:prstGeom prst="rect">
          <a:avLst/>
        </a:prstGeom>
      </xdr:spPr>
    </xdr:pic>
    <xdr:clientData/>
  </xdr:twoCellAnchor>
</xdr:wsDr>
</file>

<file path=xl/drawings/drawing70.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2</xdr:col>
      <xdr:colOff>569245</xdr:colOff>
      <xdr:row>5</xdr:row>
      <xdr:rowOff>56159</xdr:rowOff>
    </xdr:to>
    <xdr:pic>
      <xdr:nvPicPr>
        <xdr:cNvPr id="2" name="Picture 1" descr="image of the Ofgem logo" title="Ofgem logo">
          <a:extLst>
            <a:ext uri="{FF2B5EF4-FFF2-40B4-BE49-F238E27FC236}">
              <a16:creationId xmlns:a16="http://schemas.microsoft.com/office/drawing/2014/main" id="{6EA0B8EF-881E-4ECC-9ECF-C657971E0C1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2836194" cy="1262659"/>
        </a:xfrm>
        <a:prstGeom prst="rect">
          <a:avLst/>
        </a:prstGeom>
      </xdr:spPr>
    </xdr:pic>
    <xdr:clientData/>
  </xdr:twoCellAnchor>
  <xdr:twoCellAnchor editAs="oneCell">
    <xdr:from>
      <xdr:col>5</xdr:col>
      <xdr:colOff>179140</xdr:colOff>
      <xdr:row>0</xdr:row>
      <xdr:rowOff>183509</xdr:rowOff>
    </xdr:from>
    <xdr:to>
      <xdr:col>5</xdr:col>
      <xdr:colOff>1044517</xdr:colOff>
      <xdr:row>4</xdr:row>
      <xdr:rowOff>194621</xdr:rowOff>
    </xdr:to>
    <xdr:pic>
      <xdr:nvPicPr>
        <xdr:cNvPr id="3" name="Picture 2" title="white box">
          <a:extLst>
            <a:ext uri="{FF2B5EF4-FFF2-40B4-BE49-F238E27FC236}">
              <a16:creationId xmlns:a16="http://schemas.microsoft.com/office/drawing/2014/main" id="{75F9EFD2-F161-4FAE-8CF2-491D5EE9A89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075240" y="183509"/>
          <a:ext cx="865377" cy="889000"/>
        </a:xfrm>
        <a:prstGeom prst="rect">
          <a:avLst/>
        </a:prstGeom>
      </xdr:spPr>
    </xdr:pic>
    <xdr:clientData/>
  </xdr:twoCellAnchor>
</xdr:wsDr>
</file>

<file path=xl/drawings/drawing71.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2</xdr:col>
      <xdr:colOff>569245</xdr:colOff>
      <xdr:row>0</xdr:row>
      <xdr:rowOff>1261725</xdr:rowOff>
    </xdr:to>
    <xdr:pic>
      <xdr:nvPicPr>
        <xdr:cNvPr id="2" name="Picture 1" descr="image of the Ofgem logo" title="Ofgem logo">
          <a:extLst>
            <a:ext uri="{FF2B5EF4-FFF2-40B4-BE49-F238E27FC236}">
              <a16:creationId xmlns:a16="http://schemas.microsoft.com/office/drawing/2014/main" id="{6E6DAE20-93DC-4614-89C5-B39C34C14A1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2836194" cy="1261725"/>
        </a:xfrm>
        <a:prstGeom prst="rect">
          <a:avLst/>
        </a:prstGeom>
      </xdr:spPr>
    </xdr:pic>
    <xdr:clientData/>
  </xdr:twoCellAnchor>
  <xdr:twoCellAnchor editAs="oneCell">
    <xdr:from>
      <xdr:col>5</xdr:col>
      <xdr:colOff>179140</xdr:colOff>
      <xdr:row>0</xdr:row>
      <xdr:rowOff>183509</xdr:rowOff>
    </xdr:from>
    <xdr:to>
      <xdr:col>5</xdr:col>
      <xdr:colOff>1044517</xdr:colOff>
      <xdr:row>0</xdr:row>
      <xdr:rowOff>1071575</xdr:rowOff>
    </xdr:to>
    <xdr:pic>
      <xdr:nvPicPr>
        <xdr:cNvPr id="3" name="Picture 2" title="white box">
          <a:extLst>
            <a:ext uri="{FF2B5EF4-FFF2-40B4-BE49-F238E27FC236}">
              <a16:creationId xmlns:a16="http://schemas.microsoft.com/office/drawing/2014/main" id="{33173016-F605-4836-916B-24BAC209AAA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075240" y="183509"/>
          <a:ext cx="865377" cy="888066"/>
        </a:xfrm>
        <a:prstGeom prst="rect">
          <a:avLst/>
        </a:prstGeom>
      </xdr:spPr>
    </xdr:pic>
    <xdr:clientData/>
  </xdr:twoCellAnchor>
</xdr:wsDr>
</file>

<file path=xl/drawings/drawing72.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2</xdr:col>
      <xdr:colOff>569245</xdr:colOff>
      <xdr:row>0</xdr:row>
      <xdr:rowOff>1261725</xdr:rowOff>
    </xdr:to>
    <xdr:pic>
      <xdr:nvPicPr>
        <xdr:cNvPr id="2" name="Picture 1" descr="image of the Ofgem logo" title="Ofgem logo">
          <a:extLst>
            <a:ext uri="{FF2B5EF4-FFF2-40B4-BE49-F238E27FC236}">
              <a16:creationId xmlns:a16="http://schemas.microsoft.com/office/drawing/2014/main" id="{8A7851B2-95B9-4A1C-8805-B757892B9B4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2836194" cy="1261725"/>
        </a:xfrm>
        <a:prstGeom prst="rect">
          <a:avLst/>
        </a:prstGeom>
      </xdr:spPr>
    </xdr:pic>
    <xdr:clientData/>
  </xdr:twoCellAnchor>
  <xdr:twoCellAnchor editAs="oneCell">
    <xdr:from>
      <xdr:col>5</xdr:col>
      <xdr:colOff>179140</xdr:colOff>
      <xdr:row>0</xdr:row>
      <xdr:rowOff>183509</xdr:rowOff>
    </xdr:from>
    <xdr:to>
      <xdr:col>5</xdr:col>
      <xdr:colOff>1044517</xdr:colOff>
      <xdr:row>0</xdr:row>
      <xdr:rowOff>1071575</xdr:rowOff>
    </xdr:to>
    <xdr:pic>
      <xdr:nvPicPr>
        <xdr:cNvPr id="3" name="Picture 2" title="white box">
          <a:extLst>
            <a:ext uri="{FF2B5EF4-FFF2-40B4-BE49-F238E27FC236}">
              <a16:creationId xmlns:a16="http://schemas.microsoft.com/office/drawing/2014/main" id="{BF377A69-123D-4837-B9B2-540BB4B8A43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075240" y="183509"/>
          <a:ext cx="865377" cy="888066"/>
        </a:xfrm>
        <a:prstGeom prst="rect">
          <a:avLst/>
        </a:prstGeom>
      </xdr:spPr>
    </xdr:pic>
    <xdr:clientData/>
  </xdr:twoCellAnchor>
</xdr:wsDr>
</file>

<file path=xl/drawings/drawing73.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2</xdr:col>
      <xdr:colOff>569245</xdr:colOff>
      <xdr:row>0</xdr:row>
      <xdr:rowOff>1267951</xdr:rowOff>
    </xdr:to>
    <xdr:pic>
      <xdr:nvPicPr>
        <xdr:cNvPr id="2" name="Picture 1" descr="image of the Ofgem logo" title="Ofgem logo">
          <a:extLst>
            <a:ext uri="{FF2B5EF4-FFF2-40B4-BE49-F238E27FC236}">
              <a16:creationId xmlns:a16="http://schemas.microsoft.com/office/drawing/2014/main" id="{E4208051-C416-491C-9506-185E9EC145D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2836194" cy="1267951"/>
        </a:xfrm>
        <a:prstGeom prst="rect">
          <a:avLst/>
        </a:prstGeom>
      </xdr:spPr>
    </xdr:pic>
    <xdr:clientData/>
  </xdr:twoCellAnchor>
  <xdr:twoCellAnchor editAs="oneCell">
    <xdr:from>
      <xdr:col>5</xdr:col>
      <xdr:colOff>179140</xdr:colOff>
      <xdr:row>0</xdr:row>
      <xdr:rowOff>183509</xdr:rowOff>
    </xdr:from>
    <xdr:to>
      <xdr:col>5</xdr:col>
      <xdr:colOff>1044517</xdr:colOff>
      <xdr:row>0</xdr:row>
      <xdr:rowOff>1077801</xdr:rowOff>
    </xdr:to>
    <xdr:pic>
      <xdr:nvPicPr>
        <xdr:cNvPr id="3" name="Picture 2" title="white box">
          <a:extLst>
            <a:ext uri="{FF2B5EF4-FFF2-40B4-BE49-F238E27FC236}">
              <a16:creationId xmlns:a16="http://schemas.microsoft.com/office/drawing/2014/main" id="{78C29D93-99E8-423E-9A3C-7E1E0AF23F9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075240" y="183509"/>
          <a:ext cx="865377" cy="894292"/>
        </a:xfrm>
        <a:prstGeom prst="rect">
          <a:avLst/>
        </a:prstGeom>
      </xdr:spPr>
    </xdr:pic>
    <xdr:clientData/>
  </xdr:twoCellAnchor>
</xdr:wsDr>
</file>

<file path=xl/drawings/drawing74.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2</xdr:col>
      <xdr:colOff>569245</xdr:colOff>
      <xdr:row>0</xdr:row>
      <xdr:rowOff>1286257</xdr:rowOff>
    </xdr:to>
    <xdr:pic>
      <xdr:nvPicPr>
        <xdr:cNvPr id="2" name="Picture 1" descr="image of the Ofgem logo" title="Ofgem logo">
          <a:extLst>
            <a:ext uri="{FF2B5EF4-FFF2-40B4-BE49-F238E27FC236}">
              <a16:creationId xmlns:a16="http://schemas.microsoft.com/office/drawing/2014/main" id="{77A70F2A-D401-4B27-A654-549ACF48E8C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2836194" cy="1286257"/>
        </a:xfrm>
        <a:prstGeom prst="rect">
          <a:avLst/>
        </a:prstGeom>
      </xdr:spPr>
    </xdr:pic>
    <xdr:clientData/>
  </xdr:twoCellAnchor>
  <xdr:twoCellAnchor editAs="oneCell">
    <xdr:from>
      <xdr:col>5</xdr:col>
      <xdr:colOff>179140</xdr:colOff>
      <xdr:row>0</xdr:row>
      <xdr:rowOff>183509</xdr:rowOff>
    </xdr:from>
    <xdr:to>
      <xdr:col>5</xdr:col>
      <xdr:colOff>1044517</xdr:colOff>
      <xdr:row>0</xdr:row>
      <xdr:rowOff>1096107</xdr:rowOff>
    </xdr:to>
    <xdr:pic>
      <xdr:nvPicPr>
        <xdr:cNvPr id="3" name="Picture 2" title="white box">
          <a:extLst>
            <a:ext uri="{FF2B5EF4-FFF2-40B4-BE49-F238E27FC236}">
              <a16:creationId xmlns:a16="http://schemas.microsoft.com/office/drawing/2014/main" id="{DEBE1A20-5D21-4CA1-BA6A-90856114CC8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075240" y="183509"/>
          <a:ext cx="865377" cy="912598"/>
        </a:xfrm>
        <a:prstGeom prst="rect">
          <a:avLst/>
        </a:prstGeom>
      </xdr:spPr>
    </xdr:pic>
    <xdr:clientData/>
  </xdr:twoCellAnchor>
</xdr:wsDr>
</file>

<file path=xl/drawings/drawing75.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2</xdr:col>
      <xdr:colOff>569245</xdr:colOff>
      <xdr:row>0</xdr:row>
      <xdr:rowOff>1286257</xdr:rowOff>
    </xdr:to>
    <xdr:pic>
      <xdr:nvPicPr>
        <xdr:cNvPr id="2" name="Picture 1" descr="image of the Ofgem logo" title="Ofgem logo">
          <a:extLst>
            <a:ext uri="{FF2B5EF4-FFF2-40B4-BE49-F238E27FC236}">
              <a16:creationId xmlns:a16="http://schemas.microsoft.com/office/drawing/2014/main" id="{C5620E71-7575-4A4B-8ACE-6085119A0EB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2836194" cy="1286257"/>
        </a:xfrm>
        <a:prstGeom prst="rect">
          <a:avLst/>
        </a:prstGeom>
      </xdr:spPr>
    </xdr:pic>
    <xdr:clientData/>
  </xdr:twoCellAnchor>
  <xdr:twoCellAnchor editAs="oneCell">
    <xdr:from>
      <xdr:col>5</xdr:col>
      <xdr:colOff>179140</xdr:colOff>
      <xdr:row>0</xdr:row>
      <xdr:rowOff>183509</xdr:rowOff>
    </xdr:from>
    <xdr:to>
      <xdr:col>5</xdr:col>
      <xdr:colOff>1044517</xdr:colOff>
      <xdr:row>0</xdr:row>
      <xdr:rowOff>1096107</xdr:rowOff>
    </xdr:to>
    <xdr:pic>
      <xdr:nvPicPr>
        <xdr:cNvPr id="3" name="Picture 2" title="white box">
          <a:extLst>
            <a:ext uri="{FF2B5EF4-FFF2-40B4-BE49-F238E27FC236}">
              <a16:creationId xmlns:a16="http://schemas.microsoft.com/office/drawing/2014/main" id="{F060C889-1E0A-4F21-A2F1-E88501FA2BB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513390" y="183509"/>
          <a:ext cx="865377" cy="912598"/>
        </a:xfrm>
        <a:prstGeom prst="rect">
          <a:avLst/>
        </a:prstGeom>
      </xdr:spPr>
    </xdr:pic>
    <xdr:clientData/>
  </xdr:twoCellAnchor>
</xdr:wsDr>
</file>

<file path=xl/drawings/drawing76.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2</xdr:col>
      <xdr:colOff>569245</xdr:colOff>
      <xdr:row>0</xdr:row>
      <xdr:rowOff>1278534</xdr:rowOff>
    </xdr:to>
    <xdr:pic>
      <xdr:nvPicPr>
        <xdr:cNvPr id="2" name="Picture 1" descr="image of the Ofgem logo" title="Ofgem logo">
          <a:extLst>
            <a:ext uri="{FF2B5EF4-FFF2-40B4-BE49-F238E27FC236}">
              <a16:creationId xmlns:a16="http://schemas.microsoft.com/office/drawing/2014/main" id="{60146D61-F339-4BD0-806D-53261B311CD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2836194" cy="1278534"/>
        </a:xfrm>
        <a:prstGeom prst="rect">
          <a:avLst/>
        </a:prstGeom>
      </xdr:spPr>
    </xdr:pic>
    <xdr:clientData/>
  </xdr:twoCellAnchor>
  <xdr:twoCellAnchor editAs="oneCell">
    <xdr:from>
      <xdr:col>5</xdr:col>
      <xdr:colOff>179140</xdr:colOff>
      <xdr:row>0</xdr:row>
      <xdr:rowOff>183509</xdr:rowOff>
    </xdr:from>
    <xdr:to>
      <xdr:col>5</xdr:col>
      <xdr:colOff>1044517</xdr:colOff>
      <xdr:row>0</xdr:row>
      <xdr:rowOff>1088384</xdr:rowOff>
    </xdr:to>
    <xdr:pic>
      <xdr:nvPicPr>
        <xdr:cNvPr id="3" name="Picture 2" title="white box">
          <a:extLst>
            <a:ext uri="{FF2B5EF4-FFF2-40B4-BE49-F238E27FC236}">
              <a16:creationId xmlns:a16="http://schemas.microsoft.com/office/drawing/2014/main" id="{11DAA001-F20A-4D50-B3B4-D8F8ABB5B67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199190" y="183509"/>
          <a:ext cx="865377" cy="904875"/>
        </a:xfrm>
        <a:prstGeom prst="rect">
          <a:avLst/>
        </a:prstGeom>
      </xdr:spPr>
    </xdr:pic>
    <xdr:clientData/>
  </xdr:twoCellAnchor>
</xdr:wsDr>
</file>

<file path=xl/drawings/drawing77.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3</xdr:col>
      <xdr:colOff>378745</xdr:colOff>
      <xdr:row>0</xdr:row>
      <xdr:rowOff>1278534</xdr:rowOff>
    </xdr:to>
    <xdr:pic>
      <xdr:nvPicPr>
        <xdr:cNvPr id="2" name="Picture 1" descr="image of the Ofgem logo" title="Ofgem logo">
          <a:extLst>
            <a:ext uri="{FF2B5EF4-FFF2-40B4-BE49-F238E27FC236}">
              <a16:creationId xmlns:a16="http://schemas.microsoft.com/office/drawing/2014/main" id="{5AA045F7-3839-4690-8CAC-3ED66F96A6C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2836194" cy="1278534"/>
        </a:xfrm>
        <a:prstGeom prst="rect">
          <a:avLst/>
        </a:prstGeom>
      </xdr:spPr>
    </xdr:pic>
    <xdr:clientData/>
  </xdr:twoCellAnchor>
  <xdr:twoCellAnchor editAs="oneCell">
    <xdr:from>
      <xdr:col>5</xdr:col>
      <xdr:colOff>179140</xdr:colOff>
      <xdr:row>0</xdr:row>
      <xdr:rowOff>183509</xdr:rowOff>
    </xdr:from>
    <xdr:to>
      <xdr:col>5</xdr:col>
      <xdr:colOff>1044517</xdr:colOff>
      <xdr:row>0</xdr:row>
      <xdr:rowOff>1088384</xdr:rowOff>
    </xdr:to>
    <xdr:pic>
      <xdr:nvPicPr>
        <xdr:cNvPr id="3" name="Picture 2" title="white box">
          <a:extLst>
            <a:ext uri="{FF2B5EF4-FFF2-40B4-BE49-F238E27FC236}">
              <a16:creationId xmlns:a16="http://schemas.microsoft.com/office/drawing/2014/main" id="{B92B065B-B3D9-40C3-AB24-5A131F4259F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437065" y="183509"/>
          <a:ext cx="865377" cy="904875"/>
        </a:xfrm>
        <a:prstGeom prst="rect">
          <a:avLst/>
        </a:prstGeom>
      </xdr:spPr>
    </xdr:pic>
    <xdr:clientData/>
  </xdr:twoCellAnchor>
</xdr:wsDr>
</file>

<file path=xl/drawings/drawing78.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2</xdr:col>
      <xdr:colOff>569245</xdr:colOff>
      <xdr:row>4</xdr:row>
      <xdr:rowOff>413346</xdr:rowOff>
    </xdr:to>
    <xdr:pic>
      <xdr:nvPicPr>
        <xdr:cNvPr id="2" name="Picture 1" descr="image of the Ofgem logo" title="Ofgem logo">
          <a:extLst>
            <a:ext uri="{FF2B5EF4-FFF2-40B4-BE49-F238E27FC236}">
              <a16:creationId xmlns:a16="http://schemas.microsoft.com/office/drawing/2014/main" id="{C660ADCF-AC28-4EEC-9F20-2512EE38F40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2836194" cy="1278534"/>
        </a:xfrm>
        <a:prstGeom prst="rect">
          <a:avLst/>
        </a:prstGeom>
      </xdr:spPr>
    </xdr:pic>
    <xdr:clientData/>
  </xdr:twoCellAnchor>
  <xdr:twoCellAnchor editAs="oneCell">
    <xdr:from>
      <xdr:col>5</xdr:col>
      <xdr:colOff>179140</xdr:colOff>
      <xdr:row>0</xdr:row>
      <xdr:rowOff>183509</xdr:rowOff>
    </xdr:from>
    <xdr:to>
      <xdr:col>5</xdr:col>
      <xdr:colOff>1044517</xdr:colOff>
      <xdr:row>4</xdr:row>
      <xdr:rowOff>210496</xdr:rowOff>
    </xdr:to>
    <xdr:pic>
      <xdr:nvPicPr>
        <xdr:cNvPr id="3" name="Picture 2" title="white box">
          <a:extLst>
            <a:ext uri="{FF2B5EF4-FFF2-40B4-BE49-F238E27FC236}">
              <a16:creationId xmlns:a16="http://schemas.microsoft.com/office/drawing/2014/main" id="{DF296AFA-2D56-4066-BC6D-78C6466A9E2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9170740" y="183509"/>
          <a:ext cx="865377" cy="904875"/>
        </a:xfrm>
        <a:prstGeom prst="rect">
          <a:avLst/>
        </a:prstGeom>
      </xdr:spPr>
    </xdr:pic>
    <xdr:clientData/>
  </xdr:twoCellAnchor>
</xdr:wsDr>
</file>

<file path=xl/drawings/drawing79.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2</xdr:col>
      <xdr:colOff>569245</xdr:colOff>
      <xdr:row>0</xdr:row>
      <xdr:rowOff>1261725</xdr:rowOff>
    </xdr:to>
    <xdr:pic>
      <xdr:nvPicPr>
        <xdr:cNvPr id="2" name="Picture 1" descr="image of the Ofgem logo" title="Ofgem logo">
          <a:extLst>
            <a:ext uri="{FF2B5EF4-FFF2-40B4-BE49-F238E27FC236}">
              <a16:creationId xmlns:a16="http://schemas.microsoft.com/office/drawing/2014/main" id="{7605B2CE-253D-4F06-8B40-389968F0D51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2836194" cy="1261725"/>
        </a:xfrm>
        <a:prstGeom prst="rect">
          <a:avLst/>
        </a:prstGeom>
      </xdr:spPr>
    </xdr:pic>
    <xdr:clientData/>
  </xdr:twoCellAnchor>
  <xdr:twoCellAnchor editAs="oneCell">
    <xdr:from>
      <xdr:col>5</xdr:col>
      <xdr:colOff>179140</xdr:colOff>
      <xdr:row>0</xdr:row>
      <xdr:rowOff>183509</xdr:rowOff>
    </xdr:from>
    <xdr:to>
      <xdr:col>5</xdr:col>
      <xdr:colOff>1044517</xdr:colOff>
      <xdr:row>0</xdr:row>
      <xdr:rowOff>1071575</xdr:rowOff>
    </xdr:to>
    <xdr:pic>
      <xdr:nvPicPr>
        <xdr:cNvPr id="3" name="Picture 2" title="white box">
          <a:extLst>
            <a:ext uri="{FF2B5EF4-FFF2-40B4-BE49-F238E27FC236}">
              <a16:creationId xmlns:a16="http://schemas.microsoft.com/office/drawing/2014/main" id="{E850A51C-6430-4A71-BCC0-DC076CBF127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075240" y="183509"/>
          <a:ext cx="865377" cy="888066"/>
        </a:xfrm>
        <a:prstGeom prst="rect">
          <a:avLst/>
        </a:prstGeom>
      </xdr:spPr>
    </xdr:pic>
    <xdr:clientData/>
  </xdr:twoCellAnchor>
</xdr:wsDr>
</file>

<file path=xl/drawings/drawing80.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2</xdr:col>
      <xdr:colOff>569245</xdr:colOff>
      <xdr:row>0</xdr:row>
      <xdr:rowOff>1278534</xdr:rowOff>
    </xdr:to>
    <xdr:pic>
      <xdr:nvPicPr>
        <xdr:cNvPr id="2" name="Picture 1" descr="image of the Ofgem logo" title="Ofgem logo">
          <a:extLst>
            <a:ext uri="{FF2B5EF4-FFF2-40B4-BE49-F238E27FC236}">
              <a16:creationId xmlns:a16="http://schemas.microsoft.com/office/drawing/2014/main" id="{61BD078E-AF91-41F4-91BE-81BA058B8F6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2836194" cy="1278534"/>
        </a:xfrm>
        <a:prstGeom prst="rect">
          <a:avLst/>
        </a:prstGeom>
      </xdr:spPr>
    </xdr:pic>
    <xdr:clientData/>
  </xdr:twoCellAnchor>
  <xdr:twoCellAnchor editAs="oneCell">
    <xdr:from>
      <xdr:col>5</xdr:col>
      <xdr:colOff>179140</xdr:colOff>
      <xdr:row>0</xdr:row>
      <xdr:rowOff>183509</xdr:rowOff>
    </xdr:from>
    <xdr:to>
      <xdr:col>5</xdr:col>
      <xdr:colOff>1044517</xdr:colOff>
      <xdr:row>0</xdr:row>
      <xdr:rowOff>1088384</xdr:rowOff>
    </xdr:to>
    <xdr:pic>
      <xdr:nvPicPr>
        <xdr:cNvPr id="3" name="Picture 2" title="white box">
          <a:extLst>
            <a:ext uri="{FF2B5EF4-FFF2-40B4-BE49-F238E27FC236}">
              <a16:creationId xmlns:a16="http://schemas.microsoft.com/office/drawing/2014/main" id="{084A89D0-3FEB-45AD-AEF4-E44E96F1281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465890" y="183509"/>
          <a:ext cx="865377" cy="904875"/>
        </a:xfrm>
        <a:prstGeom prst="rect">
          <a:avLst/>
        </a:prstGeom>
      </xdr:spPr>
    </xdr:pic>
    <xdr:clientData/>
  </xdr:twoCellAnchor>
</xdr:wsDr>
</file>

<file path=xl/drawings/drawing81.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2</xdr:col>
      <xdr:colOff>569245</xdr:colOff>
      <xdr:row>0</xdr:row>
      <xdr:rowOff>1283082</xdr:rowOff>
    </xdr:to>
    <xdr:pic>
      <xdr:nvPicPr>
        <xdr:cNvPr id="2" name="Picture 1" descr="image of the Ofgem logo" title="Ofgem logo">
          <a:extLst>
            <a:ext uri="{FF2B5EF4-FFF2-40B4-BE49-F238E27FC236}">
              <a16:creationId xmlns:a16="http://schemas.microsoft.com/office/drawing/2014/main" id="{9FC2525E-7D3A-4361-B653-87115C93453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2836194" cy="1286257"/>
        </a:xfrm>
        <a:prstGeom prst="rect">
          <a:avLst/>
        </a:prstGeom>
      </xdr:spPr>
    </xdr:pic>
    <xdr:clientData/>
  </xdr:twoCellAnchor>
  <xdr:twoCellAnchor editAs="oneCell">
    <xdr:from>
      <xdr:col>5</xdr:col>
      <xdr:colOff>179140</xdr:colOff>
      <xdr:row>0</xdr:row>
      <xdr:rowOff>183509</xdr:rowOff>
    </xdr:from>
    <xdr:to>
      <xdr:col>5</xdr:col>
      <xdr:colOff>1041342</xdr:colOff>
      <xdr:row>0</xdr:row>
      <xdr:rowOff>1092932</xdr:rowOff>
    </xdr:to>
    <xdr:pic>
      <xdr:nvPicPr>
        <xdr:cNvPr id="3" name="Picture 2" title="white box">
          <a:extLst>
            <a:ext uri="{FF2B5EF4-FFF2-40B4-BE49-F238E27FC236}">
              <a16:creationId xmlns:a16="http://schemas.microsoft.com/office/drawing/2014/main" id="{F571909D-85E1-466F-A809-E3D44BA5C5B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075240" y="183509"/>
          <a:ext cx="865377" cy="912598"/>
        </a:xfrm>
        <a:prstGeom prst="rect">
          <a:avLst/>
        </a:prstGeom>
      </xdr:spPr>
    </xdr:pic>
    <xdr:clientData/>
  </xdr:twoCellAnchor>
</xdr:wsDr>
</file>

<file path=xl/drawings/drawing82.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2</xdr:col>
      <xdr:colOff>569245</xdr:colOff>
      <xdr:row>0</xdr:row>
      <xdr:rowOff>1286257</xdr:rowOff>
    </xdr:to>
    <xdr:pic>
      <xdr:nvPicPr>
        <xdr:cNvPr id="2" name="Picture 1" descr="image of the Ofgem logo" title="Ofgem logo">
          <a:extLst>
            <a:ext uri="{FF2B5EF4-FFF2-40B4-BE49-F238E27FC236}">
              <a16:creationId xmlns:a16="http://schemas.microsoft.com/office/drawing/2014/main" id="{6A69AD5B-ED10-42F9-BFA9-823E28AEF93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2836194" cy="1286257"/>
        </a:xfrm>
        <a:prstGeom prst="rect">
          <a:avLst/>
        </a:prstGeom>
      </xdr:spPr>
    </xdr:pic>
    <xdr:clientData/>
  </xdr:twoCellAnchor>
  <xdr:twoCellAnchor editAs="oneCell">
    <xdr:from>
      <xdr:col>5</xdr:col>
      <xdr:colOff>179140</xdr:colOff>
      <xdr:row>0</xdr:row>
      <xdr:rowOff>183509</xdr:rowOff>
    </xdr:from>
    <xdr:to>
      <xdr:col>5</xdr:col>
      <xdr:colOff>1044517</xdr:colOff>
      <xdr:row>0</xdr:row>
      <xdr:rowOff>1096107</xdr:rowOff>
    </xdr:to>
    <xdr:pic>
      <xdr:nvPicPr>
        <xdr:cNvPr id="3" name="Picture 2" title="white box">
          <a:extLst>
            <a:ext uri="{FF2B5EF4-FFF2-40B4-BE49-F238E27FC236}">
              <a16:creationId xmlns:a16="http://schemas.microsoft.com/office/drawing/2014/main" id="{36D0C15E-AF58-4241-A519-4FFA0EE449C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075240" y="183509"/>
          <a:ext cx="865377" cy="912598"/>
        </a:xfrm>
        <a:prstGeom prst="rect">
          <a:avLst/>
        </a:prstGeom>
      </xdr:spPr>
    </xdr:pic>
    <xdr:clientData/>
  </xdr:twoCellAnchor>
</xdr:wsDr>
</file>

<file path=xl/drawings/drawing83.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2</xdr:col>
      <xdr:colOff>569245</xdr:colOff>
      <xdr:row>0</xdr:row>
      <xdr:rowOff>1286257</xdr:rowOff>
    </xdr:to>
    <xdr:pic>
      <xdr:nvPicPr>
        <xdr:cNvPr id="2" name="Picture 1" descr="image of the Ofgem logo" title="Ofgem logo">
          <a:extLst>
            <a:ext uri="{FF2B5EF4-FFF2-40B4-BE49-F238E27FC236}">
              <a16:creationId xmlns:a16="http://schemas.microsoft.com/office/drawing/2014/main" id="{76430CBE-14B9-4CB0-81A9-8BA3ACD9B1C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2836194" cy="1286257"/>
        </a:xfrm>
        <a:prstGeom prst="rect">
          <a:avLst/>
        </a:prstGeom>
      </xdr:spPr>
    </xdr:pic>
    <xdr:clientData/>
  </xdr:twoCellAnchor>
  <xdr:twoCellAnchor editAs="oneCell">
    <xdr:from>
      <xdr:col>5</xdr:col>
      <xdr:colOff>179140</xdr:colOff>
      <xdr:row>0</xdr:row>
      <xdr:rowOff>183509</xdr:rowOff>
    </xdr:from>
    <xdr:to>
      <xdr:col>5</xdr:col>
      <xdr:colOff>1044517</xdr:colOff>
      <xdr:row>0</xdr:row>
      <xdr:rowOff>1096107</xdr:rowOff>
    </xdr:to>
    <xdr:pic>
      <xdr:nvPicPr>
        <xdr:cNvPr id="3" name="Picture 2" title="white box">
          <a:extLst>
            <a:ext uri="{FF2B5EF4-FFF2-40B4-BE49-F238E27FC236}">
              <a16:creationId xmlns:a16="http://schemas.microsoft.com/office/drawing/2014/main" id="{4EAC1FBF-C45F-4397-9219-B33A7344DD4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075240" y="183509"/>
          <a:ext cx="865377" cy="912598"/>
        </a:xfrm>
        <a:prstGeom prst="rect">
          <a:avLst/>
        </a:prstGeom>
      </xdr:spPr>
    </xdr:pic>
    <xdr:clientData/>
  </xdr:twoCellAnchor>
</xdr:wsDr>
</file>

<file path=xl/drawings/drawing84.xml><?xml version="1.0" encoding="utf-8"?>
<xdr:wsDr xmlns:xdr="http://schemas.openxmlformats.org/drawingml/2006/spreadsheetDrawing" xmlns:a="http://schemas.openxmlformats.org/drawingml/2006/main">
  <xdr:oneCellAnchor>
    <xdr:from>
      <xdr:col>0</xdr:col>
      <xdr:colOff>1</xdr:colOff>
      <xdr:row>0</xdr:row>
      <xdr:rowOff>0</xdr:rowOff>
    </xdr:from>
    <xdr:ext cx="2834649" cy="1286257"/>
    <xdr:pic>
      <xdr:nvPicPr>
        <xdr:cNvPr id="2" name="Picture 1" descr="image of the Ofgem logo" title="Ofgem logo">
          <a:extLst>
            <a:ext uri="{FF2B5EF4-FFF2-40B4-BE49-F238E27FC236}">
              <a16:creationId xmlns:a16="http://schemas.microsoft.com/office/drawing/2014/main" id="{45C0D8B7-D877-4A65-9DE8-D6F6B952CE4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2834649" cy="1286257"/>
        </a:xfrm>
        <a:prstGeom prst="rect">
          <a:avLst/>
        </a:prstGeom>
      </xdr:spPr>
    </xdr:pic>
    <xdr:clientData/>
  </xdr:oneCellAnchor>
  <xdr:oneCellAnchor>
    <xdr:from>
      <xdr:col>5</xdr:col>
      <xdr:colOff>179140</xdr:colOff>
      <xdr:row>0</xdr:row>
      <xdr:rowOff>183509</xdr:rowOff>
    </xdr:from>
    <xdr:ext cx="865377" cy="912598"/>
    <xdr:pic>
      <xdr:nvPicPr>
        <xdr:cNvPr id="3" name="Picture 2" title="white box">
          <a:extLst>
            <a:ext uri="{FF2B5EF4-FFF2-40B4-BE49-F238E27FC236}">
              <a16:creationId xmlns:a16="http://schemas.microsoft.com/office/drawing/2014/main" id="{9EF33E5D-A4C1-455E-A40A-E6344D0D0CD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3608140" y="164459"/>
          <a:ext cx="865377" cy="912598"/>
        </a:xfrm>
        <a:prstGeom prst="rect">
          <a:avLst/>
        </a:prstGeom>
      </xdr:spPr>
    </xdr:pic>
    <xdr:clientData/>
  </xdr:oneCellAnchor>
</xdr:wsDr>
</file>

<file path=xl/drawings/drawing85.xml><?xml version="1.0" encoding="utf-8"?>
<xdr:wsDr xmlns:xdr="http://schemas.openxmlformats.org/drawingml/2006/spreadsheetDrawing" xmlns:a="http://schemas.openxmlformats.org/drawingml/2006/main">
  <xdr:oneCellAnchor>
    <xdr:from>
      <xdr:col>0</xdr:col>
      <xdr:colOff>1</xdr:colOff>
      <xdr:row>0</xdr:row>
      <xdr:rowOff>1</xdr:rowOff>
    </xdr:from>
    <xdr:ext cx="2834649" cy="842818"/>
    <xdr:pic>
      <xdr:nvPicPr>
        <xdr:cNvPr id="2" name="Picture 1" descr="image of the Ofgem logo" title="Ofgem logo">
          <a:extLst>
            <a:ext uri="{FF2B5EF4-FFF2-40B4-BE49-F238E27FC236}">
              <a16:creationId xmlns:a16="http://schemas.microsoft.com/office/drawing/2014/main" id="{7DDBCF3A-4953-44CF-BB8C-CE92EE00333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1"/>
          <a:ext cx="2834649" cy="842818"/>
        </a:xfrm>
        <a:prstGeom prst="rect">
          <a:avLst/>
        </a:prstGeom>
      </xdr:spPr>
    </xdr:pic>
    <xdr:clientData/>
  </xdr:oneCellAnchor>
  <xdr:oneCellAnchor>
    <xdr:from>
      <xdr:col>5</xdr:col>
      <xdr:colOff>179140</xdr:colOff>
      <xdr:row>0</xdr:row>
      <xdr:rowOff>183509</xdr:rowOff>
    </xdr:from>
    <xdr:ext cx="865377" cy="912598"/>
    <xdr:pic>
      <xdr:nvPicPr>
        <xdr:cNvPr id="3" name="Picture 2" title="white box">
          <a:extLst>
            <a:ext uri="{FF2B5EF4-FFF2-40B4-BE49-F238E27FC236}">
              <a16:creationId xmlns:a16="http://schemas.microsoft.com/office/drawing/2014/main" id="{A6A873D7-BC89-4FBA-B410-22F9EAC07E6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075240" y="183509"/>
          <a:ext cx="865377" cy="912598"/>
        </a:xfrm>
        <a:prstGeom prst="rect">
          <a:avLst/>
        </a:prstGeom>
      </xdr:spPr>
    </xdr:pic>
    <xdr:clientData/>
  </xdr:oneCellAnchor>
</xdr:wsDr>
</file>

<file path=xl/drawings/drawing86.xml><?xml version="1.0" encoding="utf-8"?>
<xdr:wsDr xmlns:xdr="http://schemas.openxmlformats.org/drawingml/2006/spreadsheetDrawing" xmlns:a="http://schemas.openxmlformats.org/drawingml/2006/main">
  <xdr:oneCellAnchor>
    <xdr:from>
      <xdr:col>0</xdr:col>
      <xdr:colOff>1</xdr:colOff>
      <xdr:row>0</xdr:row>
      <xdr:rowOff>0</xdr:rowOff>
    </xdr:from>
    <xdr:ext cx="2834649" cy="1286257"/>
    <xdr:pic>
      <xdr:nvPicPr>
        <xdr:cNvPr id="2" name="Picture 1" descr="image of the Ofgem logo" title="Ofgem logo">
          <a:extLst>
            <a:ext uri="{FF2B5EF4-FFF2-40B4-BE49-F238E27FC236}">
              <a16:creationId xmlns:a16="http://schemas.microsoft.com/office/drawing/2014/main" id="{60B195E7-F8DA-4A39-8857-915B726E9F1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2834649" cy="1286257"/>
        </a:xfrm>
        <a:prstGeom prst="rect">
          <a:avLst/>
        </a:prstGeom>
      </xdr:spPr>
    </xdr:pic>
    <xdr:clientData/>
  </xdr:oneCellAnchor>
  <xdr:oneCellAnchor>
    <xdr:from>
      <xdr:col>5</xdr:col>
      <xdr:colOff>179140</xdr:colOff>
      <xdr:row>0</xdr:row>
      <xdr:rowOff>183509</xdr:rowOff>
    </xdr:from>
    <xdr:ext cx="865377" cy="912598"/>
    <xdr:pic>
      <xdr:nvPicPr>
        <xdr:cNvPr id="3" name="Picture 2" title="white box">
          <a:extLst>
            <a:ext uri="{FF2B5EF4-FFF2-40B4-BE49-F238E27FC236}">
              <a16:creationId xmlns:a16="http://schemas.microsoft.com/office/drawing/2014/main" id="{965A8C8F-CF1C-427B-8B27-018F5D68D5E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075240" y="183509"/>
          <a:ext cx="865377" cy="912598"/>
        </a:xfrm>
        <a:prstGeom prst="rect">
          <a:avLst/>
        </a:prstGeom>
      </xdr:spPr>
    </xdr:pic>
    <xdr:clientData/>
  </xdr:oneCellAnchor>
</xdr:wsDr>
</file>

<file path=xl/drawings/drawing87.xml><?xml version="1.0" encoding="utf-8"?>
<xdr:wsDr xmlns:xdr="http://schemas.openxmlformats.org/drawingml/2006/spreadsheetDrawing" xmlns:a="http://schemas.openxmlformats.org/drawingml/2006/main">
  <xdr:oneCellAnchor>
    <xdr:from>
      <xdr:col>0</xdr:col>
      <xdr:colOff>1</xdr:colOff>
      <xdr:row>0</xdr:row>
      <xdr:rowOff>0</xdr:rowOff>
    </xdr:from>
    <xdr:ext cx="2834649" cy="1286257"/>
    <xdr:pic>
      <xdr:nvPicPr>
        <xdr:cNvPr id="2" name="Picture 1" descr="image of the Ofgem logo" title="Ofgem logo">
          <a:extLst>
            <a:ext uri="{FF2B5EF4-FFF2-40B4-BE49-F238E27FC236}">
              <a16:creationId xmlns:a16="http://schemas.microsoft.com/office/drawing/2014/main" id="{305152CD-C5CD-447D-8742-BD4C44DA6A0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2834649" cy="1286257"/>
        </a:xfrm>
        <a:prstGeom prst="rect">
          <a:avLst/>
        </a:prstGeom>
      </xdr:spPr>
    </xdr:pic>
    <xdr:clientData/>
  </xdr:oneCellAnchor>
  <xdr:oneCellAnchor>
    <xdr:from>
      <xdr:col>5</xdr:col>
      <xdr:colOff>179140</xdr:colOff>
      <xdr:row>0</xdr:row>
      <xdr:rowOff>183509</xdr:rowOff>
    </xdr:from>
    <xdr:ext cx="865377" cy="912598"/>
    <xdr:pic>
      <xdr:nvPicPr>
        <xdr:cNvPr id="3" name="Picture 2" title="white box">
          <a:extLst>
            <a:ext uri="{FF2B5EF4-FFF2-40B4-BE49-F238E27FC236}">
              <a16:creationId xmlns:a16="http://schemas.microsoft.com/office/drawing/2014/main" id="{B07C4B24-5903-4B71-AD34-30400938B98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075240" y="183509"/>
          <a:ext cx="865377" cy="912598"/>
        </a:xfrm>
        <a:prstGeom prst="rect">
          <a:avLst/>
        </a:prstGeom>
      </xdr:spPr>
    </xdr:pic>
    <xdr:clientData/>
  </xdr:oneCellAnchor>
</xdr:wsDr>
</file>

<file path=xl/drawings/drawing88.xml><?xml version="1.0" encoding="utf-8"?>
<xdr:wsDr xmlns:xdr="http://schemas.openxmlformats.org/drawingml/2006/spreadsheetDrawing" xmlns:a="http://schemas.openxmlformats.org/drawingml/2006/main">
  <xdr:oneCellAnchor>
    <xdr:from>
      <xdr:col>0</xdr:col>
      <xdr:colOff>1</xdr:colOff>
      <xdr:row>0</xdr:row>
      <xdr:rowOff>0</xdr:rowOff>
    </xdr:from>
    <xdr:ext cx="2834649" cy="1286257"/>
    <xdr:pic>
      <xdr:nvPicPr>
        <xdr:cNvPr id="2" name="Picture 1" descr="image of the Ofgem logo" title="Ofgem logo">
          <a:extLst>
            <a:ext uri="{FF2B5EF4-FFF2-40B4-BE49-F238E27FC236}">
              <a16:creationId xmlns:a16="http://schemas.microsoft.com/office/drawing/2014/main" id="{F416E434-98EF-411B-B207-BDEB063B919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2834649" cy="1286257"/>
        </a:xfrm>
        <a:prstGeom prst="rect">
          <a:avLst/>
        </a:prstGeom>
      </xdr:spPr>
    </xdr:pic>
    <xdr:clientData/>
  </xdr:oneCellAnchor>
  <xdr:oneCellAnchor>
    <xdr:from>
      <xdr:col>5</xdr:col>
      <xdr:colOff>179140</xdr:colOff>
      <xdr:row>0</xdr:row>
      <xdr:rowOff>183509</xdr:rowOff>
    </xdr:from>
    <xdr:ext cx="865377" cy="912598"/>
    <xdr:pic>
      <xdr:nvPicPr>
        <xdr:cNvPr id="3" name="Picture 2" title="white box">
          <a:extLst>
            <a:ext uri="{FF2B5EF4-FFF2-40B4-BE49-F238E27FC236}">
              <a16:creationId xmlns:a16="http://schemas.microsoft.com/office/drawing/2014/main" id="{7324F7FC-1E66-4102-A487-66D4CA2B4D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075240" y="183509"/>
          <a:ext cx="865377" cy="912598"/>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5.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6.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7.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8.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9.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0.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1.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2.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3.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4.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5.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6.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7.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48.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49.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0.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51.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52.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53.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54.bin"/></Relationships>
</file>

<file path=xl/worksheets/_rels/sheet56.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55.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56.bin"/></Relationships>
</file>

<file path=xl/worksheets/_rels/sheet58.xml.rels><?xml version="1.0" encoding="UTF-8" standalone="yes"?>
<Relationships xmlns="http://schemas.openxmlformats.org/package/2006/relationships"><Relationship Id="rId1" Type="http://schemas.openxmlformats.org/officeDocument/2006/relationships/drawing" Target="../drawings/drawing57.xml"/></Relationships>
</file>

<file path=xl/worksheets/_rels/sheet59.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57.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58.bin"/></Relationships>
</file>

<file path=xl/worksheets/_rels/sheet61.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59.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60.bin"/></Relationships>
</file>

<file path=xl/worksheets/_rels/sheet63.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61.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62.bin"/></Relationships>
</file>

<file path=xl/worksheets/_rels/sheet65.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63.bin"/></Relationships>
</file>

<file path=xl/worksheets/_rels/sheet66.xml.rels><?xml version="1.0" encoding="UTF-8" standalone="yes"?>
<Relationships xmlns="http://schemas.openxmlformats.org/package/2006/relationships"><Relationship Id="rId2" Type="http://schemas.openxmlformats.org/officeDocument/2006/relationships/drawing" Target="../drawings/drawing65.xml"/><Relationship Id="rId1" Type="http://schemas.openxmlformats.org/officeDocument/2006/relationships/printerSettings" Target="../printerSettings/printerSettings64.bin"/></Relationships>
</file>

<file path=xl/worksheets/_rels/sheet67.xml.rels><?xml version="1.0" encoding="UTF-8" standalone="yes"?>
<Relationships xmlns="http://schemas.openxmlformats.org/package/2006/relationships"><Relationship Id="rId2" Type="http://schemas.openxmlformats.org/officeDocument/2006/relationships/drawing" Target="../drawings/drawing66.xml"/><Relationship Id="rId1" Type="http://schemas.openxmlformats.org/officeDocument/2006/relationships/printerSettings" Target="../printerSettings/printerSettings65.bin"/></Relationships>
</file>

<file path=xl/worksheets/_rels/sheet68.xml.rels><?xml version="1.0" encoding="UTF-8" standalone="yes"?>
<Relationships xmlns="http://schemas.openxmlformats.org/package/2006/relationships"><Relationship Id="rId2" Type="http://schemas.openxmlformats.org/officeDocument/2006/relationships/drawing" Target="../drawings/drawing67.xml"/><Relationship Id="rId1" Type="http://schemas.openxmlformats.org/officeDocument/2006/relationships/printerSettings" Target="../printerSettings/printerSettings66.bin"/></Relationships>
</file>

<file path=xl/worksheets/_rels/sheet69.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67.bin"/></Relationships>
</file>

<file path=xl/worksheets/_rels/sheet70.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68.bin"/></Relationships>
</file>

<file path=xl/worksheets/_rels/sheet71.xml.rels><?xml version="1.0" encoding="UTF-8" standalone="yes"?>
<Relationships xmlns="http://schemas.openxmlformats.org/package/2006/relationships"><Relationship Id="rId2" Type="http://schemas.openxmlformats.org/officeDocument/2006/relationships/drawing" Target="../drawings/drawing70.xml"/><Relationship Id="rId1" Type="http://schemas.openxmlformats.org/officeDocument/2006/relationships/printerSettings" Target="../printerSettings/printerSettings69.bin"/></Relationships>
</file>

<file path=xl/worksheets/_rels/sheet72.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70.bin"/></Relationships>
</file>

<file path=xl/worksheets/_rels/sheet73.xml.rels><?xml version="1.0" encoding="UTF-8" standalone="yes"?>
<Relationships xmlns="http://schemas.openxmlformats.org/package/2006/relationships"><Relationship Id="rId2" Type="http://schemas.openxmlformats.org/officeDocument/2006/relationships/drawing" Target="../drawings/drawing72.xml"/><Relationship Id="rId1" Type="http://schemas.openxmlformats.org/officeDocument/2006/relationships/printerSettings" Target="../printerSettings/printerSettings71.bin"/></Relationships>
</file>

<file path=xl/worksheets/_rels/sheet74.xml.rels><?xml version="1.0" encoding="UTF-8" standalone="yes"?>
<Relationships xmlns="http://schemas.openxmlformats.org/package/2006/relationships"><Relationship Id="rId2" Type="http://schemas.openxmlformats.org/officeDocument/2006/relationships/drawing" Target="../drawings/drawing73.xml"/><Relationship Id="rId1" Type="http://schemas.openxmlformats.org/officeDocument/2006/relationships/printerSettings" Target="../printerSettings/printerSettings72.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6.xml.rels><?xml version="1.0" encoding="UTF-8" standalone="yes"?>
<Relationships xmlns="http://schemas.openxmlformats.org/package/2006/relationships"><Relationship Id="rId2" Type="http://schemas.openxmlformats.org/officeDocument/2006/relationships/drawing" Target="../drawings/drawing74.xml"/><Relationship Id="rId1" Type="http://schemas.openxmlformats.org/officeDocument/2006/relationships/printerSettings" Target="../printerSettings/printerSettings74.bin"/></Relationships>
</file>

<file path=xl/worksheets/_rels/sheet77.xml.rels><?xml version="1.0" encoding="UTF-8" standalone="yes"?>
<Relationships xmlns="http://schemas.openxmlformats.org/package/2006/relationships"><Relationship Id="rId2" Type="http://schemas.openxmlformats.org/officeDocument/2006/relationships/drawing" Target="../drawings/drawing75.xml"/><Relationship Id="rId1" Type="http://schemas.openxmlformats.org/officeDocument/2006/relationships/printerSettings" Target="../printerSettings/printerSettings75.bin"/></Relationships>
</file>

<file path=xl/worksheets/_rels/sheet78.xml.rels><?xml version="1.0" encoding="UTF-8" standalone="yes"?>
<Relationships xmlns="http://schemas.openxmlformats.org/package/2006/relationships"><Relationship Id="rId2" Type="http://schemas.openxmlformats.org/officeDocument/2006/relationships/drawing" Target="../drawings/drawing76.xml"/><Relationship Id="rId1" Type="http://schemas.openxmlformats.org/officeDocument/2006/relationships/printerSettings" Target="../printerSettings/printerSettings76.bin"/></Relationships>
</file>

<file path=xl/worksheets/_rels/sheet79.xml.rels><?xml version="1.0" encoding="UTF-8" standalone="yes"?>
<Relationships xmlns="http://schemas.openxmlformats.org/package/2006/relationships"><Relationship Id="rId2" Type="http://schemas.openxmlformats.org/officeDocument/2006/relationships/drawing" Target="../drawings/drawing77.xml"/><Relationship Id="rId1" Type="http://schemas.openxmlformats.org/officeDocument/2006/relationships/printerSettings" Target="../printerSettings/printerSettings77.bin"/></Relationships>
</file>

<file path=xl/worksheets/_rels/sheet80.xml.rels><?xml version="1.0" encoding="UTF-8" standalone="yes"?>
<Relationships xmlns="http://schemas.openxmlformats.org/package/2006/relationships"><Relationship Id="rId2" Type="http://schemas.openxmlformats.org/officeDocument/2006/relationships/drawing" Target="../drawings/drawing78.xml"/><Relationship Id="rId1" Type="http://schemas.openxmlformats.org/officeDocument/2006/relationships/printerSettings" Target="../printerSettings/printerSettings78.bin"/></Relationships>
</file>

<file path=xl/worksheets/_rels/sheet81.xml.rels><?xml version="1.0" encoding="UTF-8" standalone="yes"?>
<Relationships xmlns="http://schemas.openxmlformats.org/package/2006/relationships"><Relationship Id="rId2" Type="http://schemas.openxmlformats.org/officeDocument/2006/relationships/drawing" Target="../drawings/drawing79.xml"/><Relationship Id="rId1" Type="http://schemas.openxmlformats.org/officeDocument/2006/relationships/printerSettings" Target="../printerSettings/printerSettings79.bin"/></Relationships>
</file>

<file path=xl/worksheets/_rels/sheet82.xml.rels><?xml version="1.0" encoding="UTF-8" standalone="yes"?>
<Relationships xmlns="http://schemas.openxmlformats.org/package/2006/relationships"><Relationship Id="rId2" Type="http://schemas.openxmlformats.org/officeDocument/2006/relationships/drawing" Target="../drawings/drawing80.xml"/><Relationship Id="rId1" Type="http://schemas.openxmlformats.org/officeDocument/2006/relationships/printerSettings" Target="../printerSettings/printerSettings80.bin"/></Relationships>
</file>

<file path=xl/worksheets/_rels/sheet83.xml.rels><?xml version="1.0" encoding="UTF-8" standalone="yes"?>
<Relationships xmlns="http://schemas.openxmlformats.org/package/2006/relationships"><Relationship Id="rId2" Type="http://schemas.openxmlformats.org/officeDocument/2006/relationships/drawing" Target="../drawings/drawing81.xml"/><Relationship Id="rId1" Type="http://schemas.openxmlformats.org/officeDocument/2006/relationships/printerSettings" Target="../printerSettings/printerSettings81.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82.xml"/><Relationship Id="rId1" Type="http://schemas.openxmlformats.org/officeDocument/2006/relationships/printerSettings" Target="../printerSettings/printerSettings82.bin"/></Relationships>
</file>

<file path=xl/worksheets/_rels/sheet85.xml.rels><?xml version="1.0" encoding="UTF-8" standalone="yes"?>
<Relationships xmlns="http://schemas.openxmlformats.org/package/2006/relationships"><Relationship Id="rId2" Type="http://schemas.openxmlformats.org/officeDocument/2006/relationships/drawing" Target="../drawings/drawing83.xml"/><Relationship Id="rId1" Type="http://schemas.openxmlformats.org/officeDocument/2006/relationships/printerSettings" Target="../printerSettings/printerSettings83.bin"/></Relationships>
</file>

<file path=xl/worksheets/_rels/sheet86.xml.rels><?xml version="1.0" encoding="UTF-8" standalone="yes"?>
<Relationships xmlns="http://schemas.openxmlformats.org/package/2006/relationships"><Relationship Id="rId2" Type="http://schemas.openxmlformats.org/officeDocument/2006/relationships/drawing" Target="../drawings/drawing84.xml"/><Relationship Id="rId1" Type="http://schemas.openxmlformats.org/officeDocument/2006/relationships/printerSettings" Target="../printerSettings/printerSettings84.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9.xml.rels><?xml version="1.0" encoding="UTF-8" standalone="yes"?>
<Relationships xmlns="http://schemas.openxmlformats.org/package/2006/relationships"><Relationship Id="rId2" Type="http://schemas.openxmlformats.org/officeDocument/2006/relationships/drawing" Target="../drawings/drawing85.xml"/><Relationship Id="rId1" Type="http://schemas.openxmlformats.org/officeDocument/2006/relationships/printerSettings" Target="../printerSettings/printerSettings87.bin"/></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86.xml"/><Relationship Id="rId1" Type="http://schemas.openxmlformats.org/officeDocument/2006/relationships/printerSettings" Target="../printerSettings/printerSettings88.bin"/></Relationships>
</file>

<file path=xl/worksheets/_rels/sheet91.xml.rels><?xml version="1.0" encoding="UTF-8" standalone="yes"?>
<Relationships xmlns="http://schemas.openxmlformats.org/package/2006/relationships"><Relationship Id="rId2" Type="http://schemas.openxmlformats.org/officeDocument/2006/relationships/drawing" Target="../drawings/drawing87.xml"/><Relationship Id="rId1" Type="http://schemas.openxmlformats.org/officeDocument/2006/relationships/printerSettings" Target="../printerSettings/printerSettings89.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88.xml"/><Relationship Id="rId1" Type="http://schemas.openxmlformats.org/officeDocument/2006/relationships/printerSettings" Target="../printerSettings/printerSettings9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BB4636-DB6D-4B21-8904-D43B3E353F50}">
  <dimension ref="A1:K91"/>
  <sheetViews>
    <sheetView topLeftCell="A43" zoomScale="80" zoomScaleNormal="80" workbookViewId="0">
      <selection activeCell="F18" sqref="F18"/>
    </sheetView>
  </sheetViews>
  <sheetFormatPr defaultColWidth="9.1796875" defaultRowHeight="14.5" x14ac:dyDescent="0.35"/>
  <cols>
    <col min="1" max="1" width="9.1796875" style="378"/>
    <col min="2" max="2" width="15.54296875" style="378" customWidth="1"/>
    <col min="3" max="3" width="41.7265625" style="378" customWidth="1"/>
    <col min="4" max="4" width="3.26953125" style="378" customWidth="1"/>
    <col min="5" max="5" width="38.54296875" style="378" customWidth="1"/>
    <col min="6" max="6" width="80.7265625" style="378" bestFit="1" customWidth="1"/>
    <col min="7" max="7" width="3.453125" style="378" customWidth="1"/>
    <col min="8" max="8" width="55.81640625" style="378" bestFit="1" customWidth="1"/>
    <col min="9" max="11" width="9.1796875" style="381"/>
    <col min="12" max="16384" width="9.1796875" style="378"/>
  </cols>
  <sheetData>
    <row r="1" spans="1:8" x14ac:dyDescent="0.35">
      <c r="A1" s="381"/>
      <c r="B1" s="381"/>
      <c r="C1" s="381"/>
      <c r="D1" s="381"/>
      <c r="E1" s="381"/>
      <c r="F1" s="381"/>
      <c r="G1" s="381"/>
      <c r="H1" s="381"/>
    </row>
    <row r="2" spans="1:8" x14ac:dyDescent="0.35">
      <c r="A2" s="381"/>
      <c r="B2" s="382" t="s">
        <v>0</v>
      </c>
      <c r="C2" s="382"/>
      <c r="D2" s="382"/>
      <c r="E2" s="381"/>
      <c r="F2" s="381"/>
      <c r="G2" s="381"/>
      <c r="H2" s="381"/>
    </row>
    <row r="3" spans="1:8" x14ac:dyDescent="0.35">
      <c r="A3" s="381"/>
      <c r="B3" s="382"/>
      <c r="C3" s="382"/>
      <c r="D3" s="382"/>
      <c r="E3" s="381"/>
      <c r="F3" s="381"/>
      <c r="G3" s="381"/>
      <c r="H3" s="381"/>
    </row>
    <row r="4" spans="1:8" ht="15" customHeight="1" x14ac:dyDescent="0.35">
      <c r="A4" s="381"/>
      <c r="B4" s="383" t="s">
        <v>1</v>
      </c>
      <c r="C4" s="457" t="s">
        <v>2</v>
      </c>
      <c r="D4" s="457"/>
      <c r="E4" s="457"/>
      <c r="F4" s="457"/>
      <c r="G4" s="384"/>
      <c r="H4" s="384"/>
    </row>
    <row r="5" spans="1:8" x14ac:dyDescent="0.35">
      <c r="A5" s="381"/>
      <c r="B5" s="383"/>
      <c r="C5" s="457"/>
      <c r="D5" s="457"/>
      <c r="E5" s="457"/>
      <c r="F5" s="457"/>
      <c r="G5" s="384"/>
      <c r="H5" s="384"/>
    </row>
    <row r="6" spans="1:8" x14ac:dyDescent="0.35">
      <c r="A6" s="381"/>
      <c r="B6" s="383"/>
      <c r="C6" s="457"/>
      <c r="D6" s="457"/>
      <c r="E6" s="457"/>
      <c r="F6" s="457"/>
      <c r="G6" s="384"/>
      <c r="H6" s="384"/>
    </row>
    <row r="7" spans="1:8" ht="34" customHeight="1" x14ac:dyDescent="0.35">
      <c r="A7" s="381"/>
      <c r="B7" s="383"/>
      <c r="C7" s="457"/>
      <c r="D7" s="457"/>
      <c r="E7" s="457"/>
      <c r="F7" s="457"/>
      <c r="G7" s="384"/>
      <c r="H7" s="384"/>
    </row>
    <row r="8" spans="1:8" x14ac:dyDescent="0.35">
      <c r="A8" s="381"/>
      <c r="B8" s="383"/>
      <c r="C8" s="383"/>
      <c r="D8" s="383"/>
      <c r="E8" s="383"/>
      <c r="F8" s="384"/>
      <c r="G8" s="384"/>
      <c r="H8" s="384"/>
    </row>
    <row r="9" spans="1:8" x14ac:dyDescent="0.35">
      <c r="A9" s="381"/>
      <c r="B9" s="382" t="s">
        <v>3</v>
      </c>
      <c r="C9" s="385"/>
      <c r="D9" s="385"/>
      <c r="E9" s="385" t="s">
        <v>4</v>
      </c>
      <c r="F9" s="384"/>
      <c r="G9" s="384"/>
      <c r="H9" s="385" t="s">
        <v>5</v>
      </c>
    </row>
    <row r="10" spans="1:8" x14ac:dyDescent="0.35">
      <c r="A10" s="381"/>
      <c r="B10" s="380" t="s">
        <v>6</v>
      </c>
      <c r="C10" s="380" t="s">
        <v>7</v>
      </c>
      <c r="D10" s="383"/>
      <c r="E10" s="380" t="s">
        <v>6</v>
      </c>
      <c r="F10" s="380" t="s">
        <v>7</v>
      </c>
      <c r="G10" s="384"/>
      <c r="H10" s="380" t="s">
        <v>8</v>
      </c>
    </row>
    <row r="11" spans="1:8" x14ac:dyDescent="0.35">
      <c r="A11" s="381"/>
      <c r="B11" s="379" t="s">
        <v>9</v>
      </c>
      <c r="C11" s="379" t="s">
        <v>10</v>
      </c>
      <c r="D11" s="384"/>
      <c r="E11" s="379" t="s">
        <v>11</v>
      </c>
      <c r="F11" s="379" t="s">
        <v>10</v>
      </c>
      <c r="G11" s="384"/>
      <c r="H11" s="379" t="s">
        <v>12</v>
      </c>
    </row>
    <row r="12" spans="1:8" x14ac:dyDescent="0.35">
      <c r="A12" s="381"/>
      <c r="B12" s="379" t="s">
        <v>13</v>
      </c>
      <c r="C12" s="379" t="s">
        <v>10</v>
      </c>
      <c r="D12" s="384"/>
      <c r="E12" s="379" t="s">
        <v>14</v>
      </c>
      <c r="F12" s="379" t="s">
        <v>10</v>
      </c>
      <c r="G12" s="384"/>
      <c r="H12" s="379" t="s">
        <v>15</v>
      </c>
    </row>
    <row r="13" spans="1:8" x14ac:dyDescent="0.35">
      <c r="A13" s="381"/>
      <c r="B13" s="379" t="s">
        <v>16</v>
      </c>
      <c r="C13" s="379" t="s">
        <v>10</v>
      </c>
      <c r="D13" s="384"/>
      <c r="E13" s="379" t="s">
        <v>17</v>
      </c>
      <c r="F13" s="379" t="s">
        <v>10</v>
      </c>
      <c r="G13" s="384"/>
      <c r="H13" s="379" t="s">
        <v>18</v>
      </c>
    </row>
    <row r="14" spans="1:8" x14ac:dyDescent="0.35">
      <c r="A14" s="381"/>
      <c r="B14" s="379" t="s">
        <v>19</v>
      </c>
      <c r="C14" s="379" t="s">
        <v>10</v>
      </c>
      <c r="D14" s="384"/>
      <c r="E14" s="379" t="s">
        <v>20</v>
      </c>
      <c r="F14" s="379" t="s">
        <v>10</v>
      </c>
      <c r="G14" s="384"/>
      <c r="H14" s="379" t="s">
        <v>21</v>
      </c>
    </row>
    <row r="15" spans="1:8" x14ac:dyDescent="0.35">
      <c r="A15" s="381"/>
      <c r="B15" s="379" t="s">
        <v>22</v>
      </c>
      <c r="C15" s="379" t="s">
        <v>10</v>
      </c>
      <c r="D15" s="384"/>
      <c r="E15" s="379" t="s">
        <v>23</v>
      </c>
      <c r="F15" s="379" t="s">
        <v>10</v>
      </c>
      <c r="G15" s="384"/>
      <c r="H15" s="379" t="s">
        <v>24</v>
      </c>
    </row>
    <row r="16" spans="1:8" x14ac:dyDescent="0.35">
      <c r="A16" s="381"/>
      <c r="B16" s="379" t="s">
        <v>25</v>
      </c>
      <c r="C16" s="379" t="s">
        <v>26</v>
      </c>
      <c r="D16" s="384"/>
      <c r="E16" s="379" t="s">
        <v>27</v>
      </c>
      <c r="F16" s="379" t="s">
        <v>10</v>
      </c>
      <c r="G16" s="384"/>
      <c r="H16" s="379" t="s">
        <v>28</v>
      </c>
    </row>
    <row r="17" spans="1:8" ht="29" x14ac:dyDescent="0.35">
      <c r="A17" s="381"/>
      <c r="B17" s="379" t="s">
        <v>29</v>
      </c>
      <c r="C17" s="379" t="s">
        <v>10</v>
      </c>
      <c r="D17" s="384"/>
      <c r="E17" s="379" t="s">
        <v>30</v>
      </c>
      <c r="F17" s="379" t="s">
        <v>31</v>
      </c>
      <c r="G17" s="384"/>
      <c r="H17" s="379" t="s">
        <v>32</v>
      </c>
    </row>
    <row r="18" spans="1:8" x14ac:dyDescent="0.35">
      <c r="A18" s="381"/>
      <c r="B18" s="379" t="s">
        <v>33</v>
      </c>
      <c r="C18" s="379" t="s">
        <v>10</v>
      </c>
      <c r="D18" s="384"/>
      <c r="E18" s="379" t="s">
        <v>34</v>
      </c>
      <c r="F18" s="379" t="s">
        <v>35</v>
      </c>
      <c r="G18" s="384"/>
      <c r="H18" s="379" t="s">
        <v>36</v>
      </c>
    </row>
    <row r="19" spans="1:8" x14ac:dyDescent="0.35">
      <c r="A19" s="381"/>
      <c r="B19" s="379" t="s">
        <v>37</v>
      </c>
      <c r="C19" s="379" t="s">
        <v>10</v>
      </c>
      <c r="D19" s="384"/>
      <c r="E19" s="379" t="s">
        <v>38</v>
      </c>
      <c r="F19" s="379" t="s">
        <v>35</v>
      </c>
      <c r="G19" s="384"/>
      <c r="H19" s="384"/>
    </row>
    <row r="20" spans="1:8" x14ac:dyDescent="0.35">
      <c r="A20" s="381"/>
      <c r="B20" s="379" t="s">
        <v>39</v>
      </c>
      <c r="C20" s="379" t="s">
        <v>10</v>
      </c>
      <c r="D20" s="384"/>
      <c r="E20" s="379" t="s">
        <v>40</v>
      </c>
      <c r="F20" s="379" t="s">
        <v>35</v>
      </c>
      <c r="G20" s="384"/>
      <c r="H20" s="384"/>
    </row>
    <row r="21" spans="1:8" x14ac:dyDescent="0.35">
      <c r="A21" s="381"/>
      <c r="B21" s="379" t="s">
        <v>41</v>
      </c>
      <c r="C21" s="379" t="s">
        <v>10</v>
      </c>
      <c r="D21" s="384"/>
      <c r="E21" s="379" t="s">
        <v>42</v>
      </c>
      <c r="F21" s="379" t="s">
        <v>35</v>
      </c>
      <c r="G21" s="384"/>
      <c r="H21" s="384"/>
    </row>
    <row r="22" spans="1:8" x14ac:dyDescent="0.35">
      <c r="A22" s="381"/>
      <c r="B22" s="379" t="s">
        <v>43</v>
      </c>
      <c r="C22" s="379" t="s">
        <v>10</v>
      </c>
      <c r="D22" s="384"/>
      <c r="E22" s="379" t="s">
        <v>44</v>
      </c>
      <c r="F22" s="379" t="s">
        <v>35</v>
      </c>
      <c r="G22" s="384"/>
      <c r="H22" s="384"/>
    </row>
    <row r="23" spans="1:8" x14ac:dyDescent="0.35">
      <c r="A23" s="381"/>
      <c r="B23" s="379" t="s">
        <v>45</v>
      </c>
      <c r="C23" s="379" t="s">
        <v>10</v>
      </c>
      <c r="D23" s="384"/>
      <c r="E23" s="379" t="s">
        <v>46</v>
      </c>
      <c r="F23" s="379" t="s">
        <v>35</v>
      </c>
      <c r="G23" s="384"/>
      <c r="H23" s="384"/>
    </row>
    <row r="24" spans="1:8" x14ac:dyDescent="0.35">
      <c r="A24" s="381"/>
      <c r="B24" s="379" t="s">
        <v>47</v>
      </c>
      <c r="C24" s="379" t="s">
        <v>10</v>
      </c>
      <c r="D24" s="384"/>
      <c r="E24" s="379" t="s">
        <v>48</v>
      </c>
      <c r="F24" s="379" t="s">
        <v>35</v>
      </c>
      <c r="G24" s="384"/>
      <c r="H24" s="384"/>
    </row>
    <row r="25" spans="1:8" x14ac:dyDescent="0.35">
      <c r="A25" s="381"/>
      <c r="B25" s="379" t="s">
        <v>49</v>
      </c>
      <c r="C25" s="379" t="s">
        <v>10</v>
      </c>
      <c r="D25" s="384"/>
      <c r="E25" s="379" t="s">
        <v>50</v>
      </c>
      <c r="F25" s="379" t="s">
        <v>35</v>
      </c>
      <c r="G25" s="384"/>
      <c r="H25" s="384"/>
    </row>
    <row r="26" spans="1:8" x14ac:dyDescent="0.35">
      <c r="A26" s="381"/>
      <c r="B26" s="379" t="s">
        <v>51</v>
      </c>
      <c r="C26" s="379" t="s">
        <v>10</v>
      </c>
      <c r="D26" s="384"/>
      <c r="E26" s="379" t="s">
        <v>52</v>
      </c>
      <c r="F26" s="379" t="s">
        <v>35</v>
      </c>
      <c r="G26" s="384"/>
      <c r="H26" s="384"/>
    </row>
    <row r="27" spans="1:8" ht="29" x14ac:dyDescent="0.35">
      <c r="A27" s="381"/>
      <c r="B27" s="379" t="s">
        <v>53</v>
      </c>
      <c r="C27" s="379" t="s">
        <v>10</v>
      </c>
      <c r="D27" s="384"/>
      <c r="E27" s="379" t="s">
        <v>54</v>
      </c>
      <c r="F27" s="379" t="s">
        <v>55</v>
      </c>
      <c r="G27" s="384"/>
      <c r="H27" s="384"/>
    </row>
    <row r="28" spans="1:8" x14ac:dyDescent="0.35">
      <c r="A28" s="381"/>
      <c r="B28" s="379" t="s">
        <v>56</v>
      </c>
      <c r="C28" s="379" t="s">
        <v>10</v>
      </c>
      <c r="D28" s="384"/>
      <c r="E28" s="379" t="s">
        <v>57</v>
      </c>
      <c r="F28" s="379" t="s">
        <v>35</v>
      </c>
      <c r="G28" s="384"/>
      <c r="H28" s="384"/>
    </row>
    <row r="29" spans="1:8" x14ac:dyDescent="0.35">
      <c r="A29" s="381"/>
      <c r="B29" s="379" t="s">
        <v>58</v>
      </c>
      <c r="C29" s="379" t="s">
        <v>26</v>
      </c>
      <c r="D29" s="384"/>
      <c r="E29" s="379" t="s">
        <v>59</v>
      </c>
      <c r="F29" s="379" t="s">
        <v>35</v>
      </c>
      <c r="G29" s="384"/>
      <c r="H29" s="384"/>
    </row>
    <row r="30" spans="1:8" x14ac:dyDescent="0.35">
      <c r="A30" s="381"/>
      <c r="B30" s="384"/>
      <c r="C30" s="384"/>
      <c r="D30" s="384"/>
      <c r="E30" s="379" t="s">
        <v>60</v>
      </c>
      <c r="F30" s="379" t="s">
        <v>35</v>
      </c>
      <c r="G30" s="384"/>
      <c r="H30" s="384"/>
    </row>
    <row r="31" spans="1:8" x14ac:dyDescent="0.35">
      <c r="A31" s="381"/>
      <c r="B31" s="384"/>
      <c r="C31" s="384"/>
      <c r="D31" s="384"/>
      <c r="E31" s="379" t="s">
        <v>61</v>
      </c>
      <c r="F31" s="379" t="s">
        <v>35</v>
      </c>
      <c r="G31" s="384"/>
      <c r="H31" s="384"/>
    </row>
    <row r="32" spans="1:8" ht="29" x14ac:dyDescent="0.35">
      <c r="A32" s="381"/>
      <c r="B32" s="384"/>
      <c r="C32" s="384"/>
      <c r="D32" s="384"/>
      <c r="E32" s="379" t="s">
        <v>62</v>
      </c>
      <c r="F32" s="379" t="s">
        <v>63</v>
      </c>
      <c r="G32" s="384"/>
      <c r="H32" s="384"/>
    </row>
    <row r="33" spans="1:8" x14ac:dyDescent="0.35">
      <c r="A33" s="381"/>
      <c r="B33" s="384"/>
      <c r="C33" s="384"/>
      <c r="D33" s="384"/>
      <c r="E33" s="379" t="s">
        <v>64</v>
      </c>
      <c r="F33" s="379" t="s">
        <v>65</v>
      </c>
      <c r="G33" s="384"/>
      <c r="H33" s="384"/>
    </row>
    <row r="34" spans="1:8" x14ac:dyDescent="0.35">
      <c r="A34" s="381"/>
      <c r="B34" s="384"/>
      <c r="C34" s="384"/>
      <c r="D34" s="384"/>
      <c r="E34" s="379" t="s">
        <v>66</v>
      </c>
      <c r="F34" s="379" t="s">
        <v>10</v>
      </c>
      <c r="G34" s="384"/>
      <c r="H34" s="384"/>
    </row>
    <row r="35" spans="1:8" x14ac:dyDescent="0.35">
      <c r="A35" s="381"/>
      <c r="B35" s="384"/>
      <c r="C35" s="384"/>
      <c r="D35" s="384"/>
      <c r="E35" s="379" t="s">
        <v>67</v>
      </c>
      <c r="F35" s="379" t="s">
        <v>10</v>
      </c>
      <c r="G35" s="384"/>
      <c r="H35" s="384"/>
    </row>
    <row r="36" spans="1:8" x14ac:dyDescent="0.35">
      <c r="A36" s="381"/>
      <c r="B36" s="384"/>
      <c r="C36" s="384"/>
      <c r="D36" s="384"/>
      <c r="E36" s="379" t="s">
        <v>68</v>
      </c>
      <c r="F36" s="379" t="s">
        <v>10</v>
      </c>
      <c r="G36" s="384"/>
      <c r="H36" s="384"/>
    </row>
    <row r="37" spans="1:8" x14ac:dyDescent="0.35">
      <c r="A37" s="381"/>
      <c r="B37" s="384"/>
      <c r="C37" s="384"/>
      <c r="D37" s="384"/>
      <c r="E37" s="379" t="s">
        <v>69</v>
      </c>
      <c r="F37" s="379" t="s">
        <v>70</v>
      </c>
      <c r="G37" s="384"/>
      <c r="H37" s="384"/>
    </row>
    <row r="38" spans="1:8" x14ac:dyDescent="0.35">
      <c r="A38" s="381"/>
      <c r="B38" s="384"/>
      <c r="C38" s="384"/>
      <c r="D38" s="384"/>
      <c r="E38" s="379" t="s">
        <v>71</v>
      </c>
      <c r="F38" s="379" t="s">
        <v>70</v>
      </c>
      <c r="G38" s="384"/>
      <c r="H38" s="384"/>
    </row>
    <row r="39" spans="1:8" x14ac:dyDescent="0.35">
      <c r="A39" s="381"/>
      <c r="B39" s="384"/>
      <c r="C39" s="384"/>
      <c r="D39" s="384"/>
      <c r="E39" s="379" t="s">
        <v>72</v>
      </c>
      <c r="F39" s="379" t="s">
        <v>10</v>
      </c>
      <c r="G39" s="384"/>
      <c r="H39" s="384"/>
    </row>
    <row r="40" spans="1:8" ht="29" x14ac:dyDescent="0.35">
      <c r="A40" s="381"/>
      <c r="B40" s="384"/>
      <c r="C40" s="384"/>
      <c r="D40" s="384"/>
      <c r="E40" s="379" t="s">
        <v>73</v>
      </c>
      <c r="F40" s="379" t="s">
        <v>74</v>
      </c>
      <c r="G40" s="384"/>
      <c r="H40" s="384"/>
    </row>
    <row r="41" spans="1:8" x14ac:dyDescent="0.35">
      <c r="A41" s="381"/>
      <c r="B41" s="384"/>
      <c r="C41" s="384"/>
      <c r="D41" s="384"/>
      <c r="E41" s="379" t="s">
        <v>75</v>
      </c>
      <c r="F41" s="379" t="s">
        <v>10</v>
      </c>
      <c r="G41" s="384"/>
      <c r="H41" s="384"/>
    </row>
    <row r="42" spans="1:8" x14ac:dyDescent="0.35">
      <c r="A42" s="381"/>
      <c r="B42" s="384"/>
      <c r="C42" s="384"/>
      <c r="D42" s="384"/>
      <c r="E42" s="379" t="s">
        <v>76</v>
      </c>
      <c r="F42" s="379" t="s">
        <v>77</v>
      </c>
      <c r="G42" s="384"/>
      <c r="H42" s="384"/>
    </row>
    <row r="43" spans="1:8" x14ac:dyDescent="0.35">
      <c r="A43" s="381"/>
      <c r="B43" s="384"/>
      <c r="C43" s="384"/>
      <c r="D43" s="384"/>
      <c r="E43" s="379" t="s">
        <v>78</v>
      </c>
      <c r="F43" s="379" t="s">
        <v>10</v>
      </c>
      <c r="G43" s="384"/>
      <c r="H43" s="384"/>
    </row>
    <row r="44" spans="1:8" x14ac:dyDescent="0.35">
      <c r="A44" s="381"/>
      <c r="B44" s="384"/>
      <c r="C44" s="384"/>
      <c r="D44" s="384"/>
      <c r="E44" s="379" t="s">
        <v>79</v>
      </c>
      <c r="F44" s="379" t="s">
        <v>10</v>
      </c>
      <c r="G44" s="384"/>
      <c r="H44" s="384"/>
    </row>
    <row r="45" spans="1:8" x14ac:dyDescent="0.35">
      <c r="A45" s="381"/>
      <c r="B45" s="384"/>
      <c r="C45" s="384"/>
      <c r="D45" s="384"/>
      <c r="E45" s="379" t="s">
        <v>80</v>
      </c>
      <c r="F45" s="379" t="s">
        <v>10</v>
      </c>
      <c r="G45" s="384"/>
      <c r="H45" s="384"/>
    </row>
    <row r="46" spans="1:8" x14ac:dyDescent="0.35">
      <c r="A46" s="381"/>
      <c r="B46" s="384"/>
      <c r="C46" s="384"/>
      <c r="D46" s="384"/>
      <c r="E46" s="379" t="s">
        <v>81</v>
      </c>
      <c r="F46" s="379" t="s">
        <v>10</v>
      </c>
      <c r="G46" s="384"/>
      <c r="H46" s="384"/>
    </row>
    <row r="47" spans="1:8" x14ac:dyDescent="0.35">
      <c r="A47" s="381"/>
      <c r="B47" s="384"/>
      <c r="C47" s="384"/>
      <c r="D47" s="384"/>
      <c r="E47" s="379" t="s">
        <v>82</v>
      </c>
      <c r="F47" s="379" t="s">
        <v>10</v>
      </c>
      <c r="G47" s="384"/>
      <c r="H47" s="384"/>
    </row>
    <row r="48" spans="1:8" ht="29" x14ac:dyDescent="0.35">
      <c r="A48" s="381"/>
      <c r="B48" s="384"/>
      <c r="C48" s="384"/>
      <c r="D48" s="384"/>
      <c r="E48" s="379" t="s">
        <v>83</v>
      </c>
      <c r="F48" s="379" t="s">
        <v>84</v>
      </c>
      <c r="G48" s="384"/>
      <c r="H48" s="384"/>
    </row>
    <row r="49" spans="1:8" x14ac:dyDescent="0.35">
      <c r="A49" s="381"/>
      <c r="B49" s="384"/>
      <c r="C49" s="384"/>
      <c r="D49" s="384"/>
      <c r="E49" s="379" t="s">
        <v>85</v>
      </c>
      <c r="F49" s="379" t="s">
        <v>86</v>
      </c>
      <c r="G49" s="384"/>
      <c r="H49" s="384"/>
    </row>
    <row r="50" spans="1:8" x14ac:dyDescent="0.35">
      <c r="A50" s="381"/>
      <c r="B50" s="384"/>
      <c r="C50" s="384"/>
      <c r="D50" s="384"/>
      <c r="E50" s="379" t="s">
        <v>87</v>
      </c>
      <c r="F50" s="379" t="s">
        <v>10</v>
      </c>
      <c r="G50" s="384"/>
      <c r="H50" s="384"/>
    </row>
    <row r="51" spans="1:8" x14ac:dyDescent="0.35">
      <c r="A51" s="381"/>
      <c r="B51" s="384"/>
      <c r="C51" s="384"/>
      <c r="D51" s="384"/>
      <c r="E51" s="379" t="s">
        <v>88</v>
      </c>
      <c r="F51" s="379" t="s">
        <v>10</v>
      </c>
      <c r="G51" s="384"/>
      <c r="H51" s="384"/>
    </row>
    <row r="52" spans="1:8" x14ac:dyDescent="0.35">
      <c r="A52" s="381"/>
      <c r="B52" s="384"/>
      <c r="C52" s="384"/>
      <c r="D52" s="384"/>
      <c r="E52" s="379" t="s">
        <v>89</v>
      </c>
      <c r="F52" s="379" t="s">
        <v>10</v>
      </c>
      <c r="G52" s="384"/>
      <c r="H52" s="384"/>
    </row>
    <row r="53" spans="1:8" x14ac:dyDescent="0.35">
      <c r="A53" s="381"/>
      <c r="B53" s="384"/>
      <c r="C53" s="384"/>
      <c r="D53" s="384"/>
      <c r="E53" s="379" t="s">
        <v>90</v>
      </c>
      <c r="F53" s="379" t="s">
        <v>10</v>
      </c>
      <c r="G53" s="384"/>
      <c r="H53" s="384"/>
    </row>
    <row r="54" spans="1:8" x14ac:dyDescent="0.35">
      <c r="A54" s="381"/>
      <c r="B54" s="384"/>
      <c r="C54" s="384"/>
      <c r="D54" s="384"/>
      <c r="E54" s="379" t="s">
        <v>91</v>
      </c>
      <c r="F54" s="379" t="s">
        <v>10</v>
      </c>
      <c r="G54" s="384"/>
      <c r="H54" s="384"/>
    </row>
    <row r="55" spans="1:8" x14ac:dyDescent="0.35">
      <c r="A55" s="381"/>
      <c r="B55" s="384"/>
      <c r="C55" s="384"/>
      <c r="D55" s="384"/>
      <c r="E55" s="379" t="s">
        <v>92</v>
      </c>
      <c r="F55" s="379" t="s">
        <v>26</v>
      </c>
      <c r="G55" s="384"/>
      <c r="H55" s="384"/>
    </row>
    <row r="56" spans="1:8" x14ac:dyDescent="0.35">
      <c r="A56" s="381"/>
      <c r="B56" s="384"/>
      <c r="C56" s="384"/>
      <c r="D56" s="384"/>
      <c r="E56" s="379" t="s">
        <v>93</v>
      </c>
      <c r="F56" s="379" t="s">
        <v>26</v>
      </c>
      <c r="G56" s="384"/>
      <c r="H56" s="384"/>
    </row>
    <row r="57" spans="1:8" x14ac:dyDescent="0.35">
      <c r="A57" s="381"/>
      <c r="B57" s="384"/>
      <c r="C57" s="384"/>
      <c r="D57" s="384"/>
      <c r="E57" s="379" t="s">
        <v>94</v>
      </c>
      <c r="F57" s="379" t="s">
        <v>10</v>
      </c>
      <c r="G57" s="384"/>
      <c r="H57" s="384"/>
    </row>
    <row r="58" spans="1:8" x14ac:dyDescent="0.35">
      <c r="A58" s="381"/>
      <c r="B58" s="384"/>
      <c r="C58" s="384"/>
      <c r="D58" s="384"/>
      <c r="E58" s="379" t="s">
        <v>95</v>
      </c>
      <c r="F58" s="379" t="s">
        <v>10</v>
      </c>
      <c r="G58" s="384"/>
      <c r="H58" s="384"/>
    </row>
    <row r="59" spans="1:8" x14ac:dyDescent="0.35">
      <c r="A59" s="381"/>
      <c r="B59" s="384"/>
      <c r="C59" s="384"/>
      <c r="D59" s="384"/>
      <c r="E59" s="379" t="s">
        <v>96</v>
      </c>
      <c r="F59" s="379" t="s">
        <v>97</v>
      </c>
      <c r="G59" s="384"/>
      <c r="H59" s="384"/>
    </row>
    <row r="60" spans="1:8" x14ac:dyDescent="0.35">
      <c r="A60" s="381"/>
      <c r="B60" s="384"/>
      <c r="C60" s="384"/>
      <c r="D60" s="384"/>
      <c r="E60" s="379" t="s">
        <v>98</v>
      </c>
      <c r="F60" s="379" t="s">
        <v>97</v>
      </c>
      <c r="G60" s="384"/>
      <c r="H60" s="384"/>
    </row>
    <row r="61" spans="1:8" x14ac:dyDescent="0.35">
      <c r="A61" s="381"/>
      <c r="B61" s="384"/>
      <c r="C61" s="384"/>
      <c r="D61" s="384"/>
      <c r="E61" s="379" t="s">
        <v>99</v>
      </c>
      <c r="F61" s="379" t="s">
        <v>97</v>
      </c>
      <c r="G61" s="384"/>
      <c r="H61" s="384"/>
    </row>
    <row r="62" spans="1:8" ht="29" x14ac:dyDescent="0.35">
      <c r="A62" s="381"/>
      <c r="B62" s="384"/>
      <c r="C62" s="384"/>
      <c r="D62" s="384"/>
      <c r="E62" s="379" t="s">
        <v>100</v>
      </c>
      <c r="F62" s="379" t="s">
        <v>101</v>
      </c>
      <c r="G62" s="384"/>
      <c r="H62" s="384"/>
    </row>
    <row r="63" spans="1:8" x14ac:dyDescent="0.35">
      <c r="A63" s="381"/>
      <c r="B63" s="384"/>
      <c r="C63" s="384"/>
      <c r="D63" s="384"/>
      <c r="E63" s="379" t="s">
        <v>102</v>
      </c>
      <c r="F63" s="379" t="s">
        <v>10</v>
      </c>
      <c r="G63" s="384"/>
      <c r="H63" s="384"/>
    </row>
    <row r="64" spans="1:8" ht="29" x14ac:dyDescent="0.35">
      <c r="A64" s="381"/>
      <c r="B64" s="384"/>
      <c r="C64" s="384"/>
      <c r="D64" s="384"/>
      <c r="E64" s="379" t="s">
        <v>103</v>
      </c>
      <c r="F64" s="379" t="s">
        <v>104</v>
      </c>
      <c r="G64" s="384"/>
      <c r="H64" s="384"/>
    </row>
    <row r="65" spans="1:8" x14ac:dyDescent="0.35">
      <c r="A65" s="381"/>
      <c r="B65" s="384"/>
      <c r="C65" s="384"/>
      <c r="D65" s="384"/>
      <c r="E65" s="379" t="s">
        <v>105</v>
      </c>
      <c r="F65" s="379" t="s">
        <v>70</v>
      </c>
      <c r="G65" s="384"/>
      <c r="H65" s="384"/>
    </row>
    <row r="66" spans="1:8" x14ac:dyDescent="0.35">
      <c r="A66" s="381"/>
      <c r="B66" s="384"/>
      <c r="C66" s="384"/>
      <c r="D66" s="384"/>
      <c r="E66" s="379" t="s">
        <v>106</v>
      </c>
      <c r="F66" s="379" t="s">
        <v>10</v>
      </c>
      <c r="G66" s="384"/>
      <c r="H66" s="384"/>
    </row>
    <row r="67" spans="1:8" x14ac:dyDescent="0.35">
      <c r="A67" s="381"/>
      <c r="B67" s="384"/>
      <c r="C67" s="384"/>
      <c r="D67" s="384"/>
      <c r="E67" s="379" t="s">
        <v>107</v>
      </c>
      <c r="F67" s="379" t="s">
        <v>10</v>
      </c>
      <c r="G67" s="384"/>
      <c r="H67" s="384"/>
    </row>
    <row r="68" spans="1:8" x14ac:dyDescent="0.35">
      <c r="A68" s="381"/>
      <c r="B68" s="384"/>
      <c r="C68" s="384"/>
      <c r="D68" s="384"/>
      <c r="E68" s="379" t="s">
        <v>108</v>
      </c>
      <c r="F68" s="379" t="s">
        <v>10</v>
      </c>
      <c r="G68" s="384"/>
      <c r="H68" s="384"/>
    </row>
    <row r="69" spans="1:8" x14ac:dyDescent="0.35">
      <c r="A69" s="381"/>
      <c r="B69" s="384"/>
      <c r="C69" s="384"/>
      <c r="D69" s="384"/>
      <c r="E69" s="379" t="s">
        <v>109</v>
      </c>
      <c r="F69" s="379" t="s">
        <v>10</v>
      </c>
      <c r="G69" s="384"/>
      <c r="H69" s="384"/>
    </row>
    <row r="70" spans="1:8" x14ac:dyDescent="0.35">
      <c r="A70" s="381"/>
      <c r="B70" s="384"/>
      <c r="C70" s="384"/>
      <c r="D70" s="384"/>
      <c r="E70" s="379" t="s">
        <v>110</v>
      </c>
      <c r="F70" s="379" t="s">
        <v>10</v>
      </c>
      <c r="G70" s="384"/>
      <c r="H70" s="384"/>
    </row>
    <row r="71" spans="1:8" x14ac:dyDescent="0.35">
      <c r="A71" s="381"/>
      <c r="B71" s="384"/>
      <c r="C71" s="384"/>
      <c r="D71" s="384"/>
      <c r="E71" s="379" t="s">
        <v>111</v>
      </c>
      <c r="F71" s="379" t="s">
        <v>10</v>
      </c>
      <c r="G71" s="384"/>
      <c r="H71" s="384"/>
    </row>
    <row r="72" spans="1:8" x14ac:dyDescent="0.35">
      <c r="A72" s="381"/>
      <c r="B72" s="384"/>
      <c r="C72" s="384"/>
      <c r="D72" s="384"/>
      <c r="E72" s="379" t="s">
        <v>112</v>
      </c>
      <c r="F72" s="379" t="s">
        <v>10</v>
      </c>
      <c r="G72" s="384"/>
      <c r="H72" s="384"/>
    </row>
    <row r="73" spans="1:8" x14ac:dyDescent="0.35">
      <c r="A73" s="381"/>
      <c r="B73" s="384"/>
      <c r="C73" s="384"/>
      <c r="D73" s="384"/>
      <c r="E73" s="379" t="s">
        <v>113</v>
      </c>
      <c r="F73" s="379" t="s">
        <v>10</v>
      </c>
      <c r="G73" s="384"/>
      <c r="H73" s="384"/>
    </row>
    <row r="74" spans="1:8" x14ac:dyDescent="0.35">
      <c r="A74" s="381"/>
      <c r="B74" s="384"/>
      <c r="C74" s="384"/>
      <c r="D74" s="384"/>
      <c r="G74" s="384"/>
      <c r="H74" s="384"/>
    </row>
    <row r="75" spans="1:8" x14ac:dyDescent="0.35">
      <c r="A75" s="381"/>
      <c r="B75" s="381"/>
      <c r="C75" s="381"/>
      <c r="D75" s="381"/>
      <c r="E75" s="381"/>
      <c r="F75" s="381"/>
      <c r="G75" s="381"/>
      <c r="H75" s="381"/>
    </row>
    <row r="76" spans="1:8" x14ac:dyDescent="0.35">
      <c r="A76" s="381"/>
      <c r="B76" s="381"/>
      <c r="C76" s="381"/>
      <c r="D76" s="381"/>
      <c r="E76" s="381"/>
      <c r="F76" s="381"/>
      <c r="G76" s="381"/>
      <c r="H76" s="381"/>
    </row>
    <row r="77" spans="1:8" x14ac:dyDescent="0.35">
      <c r="A77" s="381"/>
      <c r="B77" s="381"/>
      <c r="C77" s="381"/>
      <c r="D77" s="381"/>
      <c r="E77" s="381"/>
      <c r="F77" s="381"/>
      <c r="G77" s="381"/>
      <c r="H77" s="381"/>
    </row>
    <row r="78" spans="1:8" x14ac:dyDescent="0.35">
      <c r="A78" s="381"/>
      <c r="B78" s="381"/>
      <c r="C78" s="381"/>
      <c r="D78" s="381"/>
      <c r="E78" s="381"/>
      <c r="F78" s="381"/>
      <c r="G78" s="381"/>
      <c r="H78" s="381"/>
    </row>
    <row r="79" spans="1:8" x14ac:dyDescent="0.35">
      <c r="A79" s="381"/>
      <c r="B79" s="381"/>
      <c r="C79" s="381"/>
      <c r="D79" s="381"/>
      <c r="E79" s="381"/>
      <c r="F79" s="381"/>
      <c r="G79" s="381"/>
      <c r="H79" s="381"/>
    </row>
    <row r="80" spans="1:8" x14ac:dyDescent="0.35">
      <c r="A80" s="381"/>
      <c r="B80" s="381"/>
      <c r="C80" s="381"/>
      <c r="D80" s="381"/>
      <c r="E80" s="381"/>
      <c r="F80" s="381"/>
      <c r="G80" s="381"/>
      <c r="H80" s="381"/>
    </row>
    <row r="81" spans="1:8" x14ac:dyDescent="0.35">
      <c r="A81" s="381"/>
      <c r="B81" s="381"/>
      <c r="C81" s="381"/>
      <c r="D81" s="381"/>
      <c r="E81" s="381"/>
      <c r="F81" s="381"/>
      <c r="G81" s="381"/>
      <c r="H81" s="381"/>
    </row>
    <row r="82" spans="1:8" x14ac:dyDescent="0.35">
      <c r="A82" s="381"/>
      <c r="B82" s="381"/>
      <c r="C82" s="381"/>
      <c r="D82" s="381"/>
      <c r="E82" s="381"/>
      <c r="F82" s="381"/>
      <c r="G82" s="381"/>
      <c r="H82" s="381"/>
    </row>
    <row r="83" spans="1:8" x14ac:dyDescent="0.35">
      <c r="A83" s="381"/>
      <c r="B83" s="381"/>
      <c r="C83" s="381"/>
      <c r="D83" s="381"/>
      <c r="E83" s="381"/>
      <c r="F83" s="381"/>
      <c r="G83" s="381"/>
      <c r="H83" s="381"/>
    </row>
    <row r="84" spans="1:8" x14ac:dyDescent="0.35">
      <c r="A84" s="381"/>
      <c r="B84" s="381"/>
      <c r="C84" s="381"/>
      <c r="D84" s="381"/>
      <c r="E84" s="381"/>
      <c r="F84" s="381"/>
      <c r="G84" s="381"/>
      <c r="H84" s="381"/>
    </row>
    <row r="85" spans="1:8" x14ac:dyDescent="0.35">
      <c r="A85" s="381"/>
      <c r="B85" s="381"/>
      <c r="C85" s="381"/>
      <c r="D85" s="381"/>
      <c r="E85" s="381"/>
      <c r="F85" s="381"/>
      <c r="G85" s="381"/>
      <c r="H85" s="381"/>
    </row>
    <row r="86" spans="1:8" x14ac:dyDescent="0.35">
      <c r="A86" s="381"/>
      <c r="B86" s="381"/>
      <c r="C86" s="381"/>
      <c r="D86" s="381"/>
      <c r="E86" s="381"/>
      <c r="F86" s="381"/>
      <c r="G86" s="381"/>
      <c r="H86" s="381"/>
    </row>
    <row r="87" spans="1:8" x14ac:dyDescent="0.35">
      <c r="A87" s="381"/>
      <c r="B87" s="381"/>
      <c r="C87" s="381"/>
      <c r="D87" s="381"/>
      <c r="E87" s="381"/>
      <c r="F87" s="381"/>
      <c r="G87" s="381"/>
      <c r="H87" s="381"/>
    </row>
    <row r="88" spans="1:8" x14ac:dyDescent="0.35">
      <c r="A88" s="381"/>
      <c r="B88" s="381"/>
      <c r="C88" s="381"/>
      <c r="D88" s="381"/>
      <c r="E88" s="381"/>
      <c r="F88" s="381"/>
      <c r="G88" s="381"/>
      <c r="H88" s="381"/>
    </row>
    <row r="89" spans="1:8" x14ac:dyDescent="0.35">
      <c r="A89" s="381"/>
      <c r="B89" s="381"/>
      <c r="C89" s="381"/>
      <c r="D89" s="381"/>
      <c r="E89" s="381"/>
      <c r="F89" s="381"/>
      <c r="G89" s="381"/>
      <c r="H89" s="381"/>
    </row>
    <row r="90" spans="1:8" x14ac:dyDescent="0.35">
      <c r="A90" s="381"/>
      <c r="B90" s="381"/>
      <c r="C90" s="381"/>
      <c r="D90" s="381"/>
      <c r="E90" s="381"/>
      <c r="F90" s="381"/>
      <c r="G90" s="381"/>
      <c r="H90" s="381"/>
    </row>
    <row r="91" spans="1:8" x14ac:dyDescent="0.35">
      <c r="A91" s="381"/>
    </row>
  </sheetData>
  <mergeCells count="1">
    <mergeCell ref="C4:F7"/>
  </mergeCells>
  <pageMargins left="0.7" right="0.7" top="0.75" bottom="0.75" header="0.3" footer="0.3"/>
  <pageSetup paperSize="9" orientation="portrait" verticalDpi="0" r:id="rId1"/>
  <headerFooter>
    <oddFooter>&amp;C_x000D_&amp;1#&amp;"Calibri"&amp;10&amp;K000000 OFFICIAL-InternalOnly</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B062F9-C8FC-4938-939B-46CCF469FA2C}">
  <sheetPr>
    <tabColor theme="4"/>
  </sheetPr>
  <dimension ref="A1:J9"/>
  <sheetViews>
    <sheetView topLeftCell="A2" zoomScale="90" zoomScaleNormal="90" workbookViewId="0">
      <selection activeCell="E9" sqref="E9"/>
    </sheetView>
  </sheetViews>
  <sheetFormatPr defaultRowHeight="14.5" x14ac:dyDescent="0.35"/>
  <cols>
    <col min="1" max="1" width="4.7265625" bestFit="1" customWidth="1"/>
    <col min="2" max="2" width="12.1796875" bestFit="1" customWidth="1"/>
    <col min="3" max="3" width="11" customWidth="1"/>
    <col min="4" max="4" width="12" customWidth="1"/>
    <col min="5" max="5" width="104" customWidth="1"/>
    <col min="6" max="6" width="50.54296875" customWidth="1"/>
    <col min="7" max="7" width="12.81640625" customWidth="1"/>
    <col min="8" max="8" width="13.453125" customWidth="1"/>
    <col min="9" max="9" width="29.1796875" customWidth="1"/>
    <col min="10" max="10" width="14.26953125" customWidth="1"/>
  </cols>
  <sheetData>
    <row r="1" spans="1:10" ht="69.650000000000006" customHeight="1" x14ac:dyDescent="0.35"/>
    <row r="2" spans="1:10" x14ac:dyDescent="0.35">
      <c r="A2" s="458" t="s">
        <v>114</v>
      </c>
      <c r="B2" s="458"/>
      <c r="C2" s="459" t="s">
        <v>115</v>
      </c>
      <c r="D2" s="460"/>
      <c r="E2" s="460"/>
      <c r="F2" s="460"/>
      <c r="G2" s="460"/>
      <c r="H2" s="460"/>
      <c r="I2" s="460"/>
      <c r="J2" s="461"/>
    </row>
    <row r="3" spans="1:10" ht="40.5" x14ac:dyDescent="0.35">
      <c r="A3" s="2" t="s">
        <v>116</v>
      </c>
      <c r="B3" s="2" t="s">
        <v>117</v>
      </c>
      <c r="C3" s="2" t="s">
        <v>118</v>
      </c>
      <c r="D3" s="2" t="s">
        <v>119</v>
      </c>
      <c r="E3" s="2" t="s">
        <v>120</v>
      </c>
      <c r="F3" s="2" t="s">
        <v>121</v>
      </c>
      <c r="G3" s="2" t="s">
        <v>122</v>
      </c>
      <c r="H3" s="2" t="s">
        <v>123</v>
      </c>
      <c r="I3" s="2" t="s">
        <v>124</v>
      </c>
      <c r="J3" s="2" t="s">
        <v>125</v>
      </c>
    </row>
    <row r="4" spans="1:10" s="390" customFormat="1" ht="43.5" x14ac:dyDescent="0.3">
      <c r="A4" s="391">
        <v>1</v>
      </c>
      <c r="B4" s="392">
        <v>44861</v>
      </c>
      <c r="C4" s="387" t="s">
        <v>126</v>
      </c>
      <c r="D4" s="397" t="s">
        <v>127</v>
      </c>
      <c r="E4" s="353" t="s">
        <v>128</v>
      </c>
      <c r="F4" s="353" t="s">
        <v>129</v>
      </c>
      <c r="G4" s="307"/>
      <c r="H4" s="393"/>
      <c r="I4" s="307"/>
      <c r="J4" s="394"/>
    </row>
    <row r="5" spans="1:10" s="390" customFormat="1" ht="29" x14ac:dyDescent="0.3">
      <c r="A5" s="391">
        <v>2</v>
      </c>
      <c r="B5" s="392">
        <v>44861</v>
      </c>
      <c r="C5" s="387" t="s">
        <v>126</v>
      </c>
      <c r="D5" s="397" t="s">
        <v>127</v>
      </c>
      <c r="E5" s="353" t="s">
        <v>130</v>
      </c>
      <c r="F5" s="387"/>
      <c r="G5" s="307"/>
      <c r="H5" s="393"/>
      <c r="I5" s="307"/>
      <c r="J5" s="394"/>
    </row>
    <row r="6" spans="1:10" s="390" customFormat="1" ht="43.5" x14ac:dyDescent="0.3">
      <c r="A6" s="391">
        <v>3</v>
      </c>
      <c r="B6" s="392">
        <v>44861</v>
      </c>
      <c r="C6" s="387" t="s">
        <v>126</v>
      </c>
      <c r="D6" s="397" t="s">
        <v>127</v>
      </c>
      <c r="E6" s="387" t="s">
        <v>131</v>
      </c>
      <c r="F6" s="387" t="s">
        <v>132</v>
      </c>
      <c r="G6" s="307"/>
      <c r="H6" s="393"/>
      <c r="I6" s="307"/>
      <c r="J6" s="394"/>
    </row>
    <row r="7" spans="1:10" s="390" customFormat="1" ht="58" x14ac:dyDescent="0.3">
      <c r="A7" s="391">
        <v>4</v>
      </c>
      <c r="B7" s="392">
        <v>44861</v>
      </c>
      <c r="C7" s="387" t="s">
        <v>133</v>
      </c>
      <c r="D7" s="398" t="s">
        <v>134</v>
      </c>
      <c r="E7" s="395" t="s">
        <v>135</v>
      </c>
      <c r="F7" s="307"/>
      <c r="G7" s="307"/>
      <c r="H7" s="393"/>
      <c r="I7" s="307"/>
      <c r="J7" s="394"/>
    </row>
    <row r="8" spans="1:10" s="390" customFormat="1" ht="72.5" x14ac:dyDescent="0.3">
      <c r="A8" s="391">
        <v>5</v>
      </c>
      <c r="B8" s="392">
        <v>44861</v>
      </c>
      <c r="C8" s="387" t="s">
        <v>133</v>
      </c>
      <c r="D8" s="396" t="s">
        <v>136</v>
      </c>
      <c r="E8" s="306" t="s">
        <v>137</v>
      </c>
      <c r="F8" s="307"/>
      <c r="G8" s="307"/>
      <c r="H8" s="393"/>
      <c r="I8" s="307"/>
      <c r="J8" s="307"/>
    </row>
    <row r="9" spans="1:10" x14ac:dyDescent="0.35">
      <c r="A9" s="389"/>
      <c r="B9" s="389"/>
      <c r="C9" s="389"/>
      <c r="D9" s="389"/>
      <c r="E9" s="389"/>
      <c r="F9" s="389"/>
      <c r="G9" s="389"/>
      <c r="H9" s="389"/>
      <c r="I9" s="389"/>
      <c r="J9" s="389"/>
    </row>
  </sheetData>
  <mergeCells count="2">
    <mergeCell ref="A2:B2"/>
    <mergeCell ref="C2:J2"/>
  </mergeCells>
  <dataValidations count="1">
    <dataValidation type="list" allowBlank="1" showInputMessage="1" showErrorMessage="1" sqref="J4:J8" xr:uid="{0096EC1D-1E6A-41D4-B77E-2B45E2C17FA6}">
      <formula1>"Open, Closed"</formula1>
    </dataValidation>
  </dataValidations>
  <pageMargins left="0.7" right="0.7" top="0.75" bottom="0.75" header="0.3" footer="0.3"/>
  <pageSetup paperSize="9" orientation="portrait" verticalDpi="0" r:id="rId1"/>
  <headerFooter>
    <oddFooter>&amp;C_x000D_&amp;1#&amp;"Calibri"&amp;10&amp;K000000 OFFICIAL-InternalOnly</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9DE585-06D2-44F7-81E3-A3472588CEDD}">
  <sheetPr>
    <tabColor theme="4"/>
    <pageSetUpPr fitToPage="1"/>
  </sheetPr>
  <dimension ref="A1:J54"/>
  <sheetViews>
    <sheetView zoomScale="80" zoomScaleNormal="80" workbookViewId="0">
      <selection activeCell="C3" sqref="C3:J3"/>
    </sheetView>
  </sheetViews>
  <sheetFormatPr defaultColWidth="10.26953125" defaultRowHeight="13.5" x14ac:dyDescent="0.3"/>
  <cols>
    <col min="1" max="1" width="10.26953125" style="1"/>
    <col min="2" max="2" width="23.7265625" style="1" customWidth="1"/>
    <col min="3" max="3" width="12.453125" style="1" customWidth="1"/>
    <col min="4" max="4" width="22" style="1" customWidth="1"/>
    <col min="5" max="6" width="35" style="1" customWidth="1"/>
    <col min="7" max="7" width="18.81640625" style="1" bestFit="1" customWidth="1"/>
    <col min="8" max="8" width="15.54296875" style="1" bestFit="1" customWidth="1"/>
    <col min="9" max="9" width="61.81640625" style="1" customWidth="1"/>
    <col min="10" max="10" width="15.1796875" style="1" customWidth="1"/>
    <col min="11" max="16384" width="10.26953125" style="1"/>
  </cols>
  <sheetData>
    <row r="1" spans="1:10" s="462" customFormat="1" ht="56.9" customHeight="1" x14ac:dyDescent="0.3"/>
    <row r="2" spans="1:10" x14ac:dyDescent="0.3">
      <c r="A2" s="458" t="s">
        <v>138</v>
      </c>
      <c r="B2" s="458"/>
      <c r="C2" s="463" t="s">
        <v>139</v>
      </c>
      <c r="D2" s="464"/>
      <c r="E2" s="464"/>
      <c r="F2" s="464"/>
      <c r="G2" s="464"/>
      <c r="H2" s="464"/>
      <c r="I2" s="464"/>
      <c r="J2" s="461"/>
    </row>
    <row r="3" spans="1:10" x14ac:dyDescent="0.3">
      <c r="A3" s="458" t="s">
        <v>114</v>
      </c>
      <c r="B3" s="458"/>
      <c r="C3" s="459" t="s">
        <v>115</v>
      </c>
      <c r="D3" s="460"/>
      <c r="E3" s="460"/>
      <c r="F3" s="460"/>
      <c r="G3" s="460"/>
      <c r="H3" s="460"/>
      <c r="I3" s="460"/>
      <c r="J3" s="461"/>
    </row>
    <row r="4" spans="1:10" ht="27" x14ac:dyDescent="0.3">
      <c r="A4" s="2" t="s">
        <v>116</v>
      </c>
      <c r="B4" s="2" t="s">
        <v>117</v>
      </c>
      <c r="C4" s="2" t="s">
        <v>118</v>
      </c>
      <c r="D4" s="2" t="s">
        <v>119</v>
      </c>
      <c r="E4" s="2" t="s">
        <v>120</v>
      </c>
      <c r="F4" s="2" t="s">
        <v>121</v>
      </c>
      <c r="G4" s="2" t="s">
        <v>122</v>
      </c>
      <c r="H4" s="2" t="s">
        <v>123</v>
      </c>
      <c r="I4" s="2" t="s">
        <v>124</v>
      </c>
      <c r="J4" s="2" t="s">
        <v>125</v>
      </c>
    </row>
    <row r="5" spans="1:10" s="7" customFormat="1" ht="54" x14ac:dyDescent="0.35">
      <c r="A5" s="17">
        <v>1</v>
      </c>
      <c r="B5" s="8">
        <v>44545</v>
      </c>
      <c r="C5" s="17" t="s">
        <v>140</v>
      </c>
      <c r="D5" s="17" t="s">
        <v>141</v>
      </c>
      <c r="E5" s="17" t="s">
        <v>142</v>
      </c>
      <c r="F5" s="17" t="s">
        <v>143</v>
      </c>
      <c r="G5" s="5" t="s">
        <v>144</v>
      </c>
      <c r="H5" s="6"/>
      <c r="I5" s="5" t="s">
        <v>145</v>
      </c>
      <c r="J5" s="3" t="s">
        <v>146</v>
      </c>
    </row>
    <row r="6" spans="1:10" s="7" customFormat="1" ht="409.5" x14ac:dyDescent="0.35">
      <c r="A6" s="17">
        <v>2</v>
      </c>
      <c r="B6" s="18">
        <v>44545</v>
      </c>
      <c r="C6" s="19" t="s">
        <v>147</v>
      </c>
      <c r="D6" s="20" t="s">
        <v>148</v>
      </c>
      <c r="E6" s="21" t="s">
        <v>149</v>
      </c>
      <c r="F6" s="5"/>
      <c r="G6" s="5" t="s">
        <v>144</v>
      </c>
      <c r="H6" s="6"/>
      <c r="I6" s="5" t="s">
        <v>150</v>
      </c>
      <c r="J6" s="3" t="s">
        <v>151</v>
      </c>
    </row>
    <row r="7" spans="1:10" s="7" customFormat="1" ht="180.5" x14ac:dyDescent="0.35">
      <c r="A7" s="17">
        <v>3</v>
      </c>
      <c r="B7" s="18">
        <v>44545</v>
      </c>
      <c r="C7" s="19" t="s">
        <v>147</v>
      </c>
      <c r="D7" s="19" t="s">
        <v>141</v>
      </c>
      <c r="E7" s="21" t="s">
        <v>152</v>
      </c>
      <c r="F7" s="5"/>
      <c r="G7" s="5" t="s">
        <v>144</v>
      </c>
      <c r="H7" s="6"/>
      <c r="I7" s="5" t="s">
        <v>153</v>
      </c>
      <c r="J7" s="3" t="s">
        <v>146</v>
      </c>
    </row>
    <row r="8" spans="1:10" s="401" customFormat="1" ht="43.5" x14ac:dyDescent="0.35">
      <c r="A8" s="399">
        <v>4</v>
      </c>
      <c r="B8" s="392">
        <v>44861</v>
      </c>
      <c r="C8" s="387" t="s">
        <v>133</v>
      </c>
      <c r="D8" s="400" t="s">
        <v>154</v>
      </c>
      <c r="E8" s="306" t="s">
        <v>155</v>
      </c>
      <c r="F8" s="307"/>
      <c r="G8" s="307"/>
      <c r="H8" s="393"/>
      <c r="I8" s="307"/>
      <c r="J8" s="394"/>
    </row>
    <row r="9" spans="1:10" s="401" customFormat="1" ht="87" x14ac:dyDescent="0.35">
      <c r="A9" s="399">
        <v>5</v>
      </c>
      <c r="B9" s="392">
        <v>44861</v>
      </c>
      <c r="C9" s="307" t="s">
        <v>126</v>
      </c>
      <c r="D9" s="306" t="s">
        <v>156</v>
      </c>
      <c r="E9" s="307" t="s">
        <v>157</v>
      </c>
      <c r="F9" s="307"/>
      <c r="G9" s="307"/>
      <c r="H9" s="393"/>
      <c r="I9" s="307"/>
      <c r="J9" s="307"/>
    </row>
    <row r="10" spans="1:10" s="7" customFormat="1" x14ac:dyDescent="0.35">
      <c r="A10" s="17"/>
      <c r="B10" s="8"/>
      <c r="C10" s="5"/>
      <c r="D10" s="5"/>
      <c r="E10" s="5"/>
      <c r="F10" s="5"/>
      <c r="G10" s="5"/>
      <c r="H10" s="5"/>
      <c r="I10" s="5"/>
      <c r="J10" s="3"/>
    </row>
    <row r="11" spans="1:10" x14ac:dyDescent="0.3">
      <c r="A11" s="17"/>
      <c r="B11" s="8"/>
      <c r="C11" s="5"/>
      <c r="D11" s="9"/>
      <c r="E11" s="9"/>
      <c r="F11" s="9"/>
      <c r="G11" s="5"/>
      <c r="H11" s="9"/>
      <c r="I11" s="9"/>
      <c r="J11" s="9"/>
    </row>
    <row r="12" spans="1:10" x14ac:dyDescent="0.3">
      <c r="A12" s="9"/>
      <c r="B12" s="10"/>
      <c r="C12" s="11"/>
      <c r="D12" s="12"/>
      <c r="E12" s="12"/>
      <c r="F12" s="9"/>
      <c r="G12" s="5"/>
      <c r="H12" s="9"/>
      <c r="I12" s="9"/>
      <c r="J12" s="3"/>
    </row>
    <row r="13" spans="1:10" x14ac:dyDescent="0.3">
      <c r="A13" s="9"/>
      <c r="B13" s="10"/>
      <c r="C13" s="11"/>
      <c r="D13" s="12"/>
      <c r="E13" s="12"/>
      <c r="F13" s="9"/>
      <c r="G13" s="5"/>
      <c r="H13" s="9"/>
      <c r="I13" s="9"/>
      <c r="J13" s="3"/>
    </row>
    <row r="14" spans="1:10" x14ac:dyDescent="0.3">
      <c r="A14" s="9"/>
      <c r="B14" s="10"/>
      <c r="C14" s="11"/>
      <c r="D14" s="11"/>
      <c r="E14" s="11"/>
      <c r="F14" s="9"/>
      <c r="G14" s="5"/>
      <c r="H14" s="9"/>
      <c r="I14" s="9"/>
      <c r="J14" s="3"/>
    </row>
    <row r="15" spans="1:10" x14ac:dyDescent="0.3">
      <c r="A15" s="9"/>
      <c r="B15" s="10"/>
      <c r="C15" s="11"/>
      <c r="D15" s="11"/>
      <c r="E15" s="11"/>
      <c r="F15" s="9"/>
      <c r="G15" s="5"/>
      <c r="H15" s="9"/>
      <c r="I15" s="9"/>
      <c r="J15" s="9"/>
    </row>
    <row r="16" spans="1:10" x14ac:dyDescent="0.3">
      <c r="A16" s="9"/>
      <c r="B16" s="10"/>
      <c r="C16" s="11"/>
      <c r="D16" s="11"/>
      <c r="E16" s="12"/>
      <c r="F16" s="9"/>
      <c r="G16" s="5"/>
      <c r="H16" s="9"/>
      <c r="I16" s="9"/>
      <c r="J16" s="9"/>
    </row>
    <row r="17" spans="1:10" x14ac:dyDescent="0.3">
      <c r="A17" s="9"/>
      <c r="B17" s="10"/>
      <c r="C17" s="11"/>
      <c r="D17" s="11"/>
      <c r="E17" s="11"/>
      <c r="F17" s="9"/>
      <c r="G17" s="5"/>
      <c r="H17" s="9"/>
      <c r="I17" s="9"/>
      <c r="J17" s="3"/>
    </row>
    <row r="18" spans="1:10" x14ac:dyDescent="0.3">
      <c r="A18" s="9"/>
      <c r="B18" s="4"/>
      <c r="C18" s="3"/>
      <c r="D18" s="3"/>
      <c r="E18" s="5"/>
      <c r="F18" s="5"/>
      <c r="G18" s="5"/>
      <c r="H18" s="6"/>
      <c r="I18" s="5"/>
      <c r="J18" s="9"/>
    </row>
    <row r="19" spans="1:10" x14ac:dyDescent="0.3">
      <c r="A19" s="9"/>
      <c r="B19" s="4"/>
      <c r="C19" s="3"/>
      <c r="D19" s="3"/>
      <c r="E19" s="3"/>
      <c r="F19" s="5"/>
      <c r="G19" s="5"/>
      <c r="H19" s="6"/>
      <c r="I19" s="5"/>
      <c r="J19" s="9"/>
    </row>
    <row r="20" spans="1:10" x14ac:dyDescent="0.3">
      <c r="A20" s="9"/>
      <c r="B20" s="4"/>
      <c r="C20" s="3"/>
      <c r="D20" s="3"/>
      <c r="E20" s="3"/>
      <c r="F20" s="5"/>
      <c r="G20" s="5"/>
      <c r="H20" s="9"/>
      <c r="I20" s="9"/>
      <c r="J20" s="9"/>
    </row>
    <row r="21" spans="1:10" x14ac:dyDescent="0.3">
      <c r="A21" s="9"/>
      <c r="B21" s="4"/>
      <c r="C21" s="3"/>
      <c r="D21" s="3"/>
      <c r="E21" s="3"/>
      <c r="F21" s="5"/>
      <c r="G21" s="5"/>
      <c r="H21" s="9"/>
      <c r="I21" s="9"/>
      <c r="J21" s="3"/>
    </row>
    <row r="22" spans="1:10" x14ac:dyDescent="0.3">
      <c r="A22" s="9"/>
      <c r="B22" s="4"/>
      <c r="C22" s="3"/>
      <c r="D22" s="3"/>
      <c r="E22" s="5"/>
      <c r="F22" s="5"/>
      <c r="G22" s="5"/>
      <c r="H22" s="6"/>
      <c r="I22" s="5"/>
      <c r="J22" s="9"/>
    </row>
    <row r="23" spans="1:10" x14ac:dyDescent="0.3">
      <c r="A23" s="9"/>
      <c r="B23" s="4"/>
      <c r="C23" s="3"/>
      <c r="D23" s="3"/>
      <c r="E23" s="5"/>
      <c r="F23" s="5"/>
      <c r="G23" s="5"/>
      <c r="H23" s="6"/>
      <c r="I23" s="5"/>
      <c r="J23" s="9"/>
    </row>
    <row r="24" spans="1:10" x14ac:dyDescent="0.3">
      <c r="A24" s="9"/>
      <c r="B24" s="4"/>
      <c r="C24" s="3"/>
      <c r="D24" s="3"/>
      <c r="E24" s="3"/>
      <c r="F24" s="5"/>
      <c r="G24" s="5"/>
      <c r="H24" s="6"/>
      <c r="I24" s="5"/>
      <c r="J24" s="9"/>
    </row>
    <row r="25" spans="1:10" x14ac:dyDescent="0.3">
      <c r="A25" s="9"/>
      <c r="B25" s="4"/>
      <c r="C25" s="3"/>
      <c r="D25" s="3"/>
      <c r="E25" s="5"/>
      <c r="F25" s="5"/>
      <c r="G25" s="5"/>
      <c r="H25" s="6"/>
      <c r="I25" s="5"/>
      <c r="J25" s="9"/>
    </row>
    <row r="26" spans="1:10" x14ac:dyDescent="0.3">
      <c r="A26" s="9"/>
      <c r="B26" s="4"/>
      <c r="C26" s="3"/>
      <c r="D26" s="3"/>
      <c r="E26" s="5"/>
      <c r="F26" s="5"/>
      <c r="G26" s="5"/>
      <c r="H26" s="6"/>
      <c r="I26" s="5"/>
      <c r="J26" s="9"/>
    </row>
    <row r="27" spans="1:10" x14ac:dyDescent="0.3">
      <c r="A27" s="9"/>
      <c r="B27" s="4"/>
      <c r="C27" s="3"/>
      <c r="D27" s="3"/>
      <c r="E27" s="5"/>
      <c r="F27" s="5"/>
      <c r="G27" s="5"/>
      <c r="H27" s="6"/>
      <c r="I27" s="5"/>
      <c r="J27" s="9"/>
    </row>
    <row r="28" spans="1:10" x14ac:dyDescent="0.3">
      <c r="A28" s="9"/>
      <c r="B28" s="4"/>
      <c r="C28" s="3"/>
      <c r="D28" s="3"/>
      <c r="E28" s="5"/>
      <c r="F28" s="5"/>
      <c r="G28" s="5"/>
      <c r="H28" s="6"/>
      <c r="I28" s="5"/>
      <c r="J28" s="9"/>
    </row>
    <row r="29" spans="1:10" x14ac:dyDescent="0.3">
      <c r="A29" s="9"/>
      <c r="B29" s="4"/>
      <c r="C29" s="3"/>
      <c r="D29" s="3"/>
      <c r="E29" s="5"/>
      <c r="F29" s="5"/>
      <c r="G29" s="5"/>
      <c r="H29" s="6"/>
      <c r="I29" s="5"/>
      <c r="J29" s="9"/>
    </row>
    <row r="30" spans="1:10" x14ac:dyDescent="0.3">
      <c r="A30" s="9"/>
      <c r="B30" s="4"/>
      <c r="C30" s="3"/>
      <c r="D30" s="3"/>
      <c r="E30" s="3"/>
      <c r="F30" s="5"/>
      <c r="G30" s="5"/>
      <c r="H30" s="9"/>
      <c r="I30" s="9"/>
      <c r="J30" s="9"/>
    </row>
    <row r="31" spans="1:10" x14ac:dyDescent="0.3">
      <c r="A31" s="9"/>
      <c r="B31" s="8"/>
      <c r="C31" s="5"/>
      <c r="D31" s="5"/>
      <c r="E31" s="5"/>
      <c r="F31" s="5"/>
      <c r="G31" s="5"/>
      <c r="H31" s="9"/>
      <c r="I31" s="9"/>
      <c r="J31" s="9"/>
    </row>
    <row r="32" spans="1:10" x14ac:dyDescent="0.3">
      <c r="A32" s="12"/>
      <c r="B32" s="13"/>
      <c r="C32" s="14"/>
      <c r="D32" s="14"/>
      <c r="E32" s="11"/>
      <c r="F32" s="11"/>
      <c r="G32" s="11"/>
      <c r="H32" s="12"/>
      <c r="I32" s="12"/>
      <c r="J32" s="3"/>
    </row>
    <row r="33" spans="1:10" x14ac:dyDescent="0.3">
      <c r="A33" s="12"/>
      <c r="B33" s="13"/>
      <c r="C33" s="12"/>
      <c r="D33" s="12"/>
      <c r="E33" s="12"/>
      <c r="F33" s="12"/>
      <c r="G33" s="5"/>
      <c r="H33" s="12"/>
      <c r="I33" s="12"/>
      <c r="J33" s="3"/>
    </row>
    <row r="34" spans="1:10" x14ac:dyDescent="0.3">
      <c r="A34" s="12"/>
      <c r="B34" s="13"/>
      <c r="C34" s="12"/>
      <c r="D34" s="12"/>
      <c r="E34" s="12"/>
      <c r="F34" s="12"/>
      <c r="G34" s="11"/>
      <c r="H34" s="12"/>
      <c r="I34" s="12"/>
      <c r="J34" s="3"/>
    </row>
    <row r="35" spans="1:10" x14ac:dyDescent="0.3">
      <c r="A35" s="12"/>
      <c r="B35" s="13"/>
      <c r="C35" s="12"/>
      <c r="D35" s="12"/>
      <c r="E35" s="12"/>
      <c r="F35" s="12"/>
      <c r="G35" s="5"/>
      <c r="H35" s="12"/>
      <c r="I35" s="12"/>
      <c r="J35" s="3"/>
    </row>
    <row r="36" spans="1:10" x14ac:dyDescent="0.3">
      <c r="A36" s="12"/>
      <c r="B36" s="13"/>
      <c r="C36" s="12"/>
      <c r="D36" s="12"/>
      <c r="E36" s="12"/>
      <c r="F36" s="12"/>
      <c r="G36" s="11"/>
      <c r="H36" s="12"/>
      <c r="I36" s="12"/>
      <c r="J36" s="12"/>
    </row>
    <row r="37" spans="1:10" x14ac:dyDescent="0.3">
      <c r="A37" s="12"/>
      <c r="B37" s="13"/>
      <c r="C37" s="12"/>
      <c r="D37" s="12"/>
      <c r="E37" s="12"/>
      <c r="F37" s="12"/>
      <c r="G37" s="5"/>
      <c r="H37" s="12"/>
      <c r="I37" s="12"/>
      <c r="J37" s="12"/>
    </row>
    <row r="38" spans="1:10" x14ac:dyDescent="0.3">
      <c r="A38" s="12"/>
      <c r="B38" s="15"/>
      <c r="C38" s="16"/>
      <c r="D38" s="16"/>
      <c r="E38" s="16"/>
      <c r="F38" s="16"/>
      <c r="G38" s="11"/>
      <c r="H38" s="12"/>
      <c r="I38" s="12"/>
      <c r="J38" s="12"/>
    </row>
    <row r="39" spans="1:10" x14ac:dyDescent="0.3">
      <c r="A39" s="12"/>
      <c r="B39" s="15"/>
      <c r="C39" s="16"/>
      <c r="D39" s="16"/>
      <c r="E39" s="16"/>
      <c r="F39" s="16"/>
      <c r="G39" s="5"/>
      <c r="H39" s="12"/>
      <c r="I39" s="9"/>
      <c r="J39" s="9"/>
    </row>
    <row r="40" spans="1:10" x14ac:dyDescent="0.3">
      <c r="A40" s="12"/>
      <c r="B40" s="15"/>
      <c r="C40" s="16"/>
      <c r="D40" s="16"/>
      <c r="E40" s="16"/>
      <c r="F40" s="16"/>
      <c r="G40" s="11"/>
      <c r="H40" s="12"/>
      <c r="I40" s="9"/>
      <c r="J40" s="9"/>
    </row>
    <row r="41" spans="1:10" x14ac:dyDescent="0.3">
      <c r="A41" s="12"/>
      <c r="B41" s="15"/>
      <c r="C41" s="16"/>
      <c r="D41" s="16"/>
      <c r="E41" s="16"/>
      <c r="F41" s="16"/>
      <c r="G41" s="5"/>
      <c r="H41" s="12"/>
      <c r="I41" s="9"/>
      <c r="J41" s="9"/>
    </row>
    <row r="42" spans="1:10" x14ac:dyDescent="0.3">
      <c r="A42" s="12"/>
      <c r="B42" s="15"/>
      <c r="C42" s="16"/>
      <c r="D42" s="16"/>
      <c r="E42" s="16"/>
      <c r="F42" s="16"/>
      <c r="G42" s="11"/>
      <c r="H42" s="12"/>
      <c r="I42" s="9"/>
      <c r="J42" s="9"/>
    </row>
    <row r="43" spans="1:10" x14ac:dyDescent="0.3">
      <c r="A43" s="12"/>
      <c r="B43" s="15"/>
      <c r="C43" s="16"/>
      <c r="D43" s="16"/>
      <c r="E43" s="16"/>
      <c r="F43" s="16"/>
      <c r="G43" s="5"/>
      <c r="H43" s="12"/>
      <c r="I43" s="9"/>
      <c r="J43" s="9"/>
    </row>
    <row r="44" spans="1:10" x14ac:dyDescent="0.3">
      <c r="A44" s="12"/>
      <c r="B44" s="15"/>
      <c r="C44" s="16"/>
      <c r="D44" s="16"/>
      <c r="E44" s="16"/>
      <c r="F44" s="16"/>
      <c r="G44" s="11"/>
      <c r="H44" s="12"/>
      <c r="I44" s="9"/>
      <c r="J44" s="9"/>
    </row>
    <row r="45" spans="1:10" x14ac:dyDescent="0.3">
      <c r="A45" s="12"/>
      <c r="B45" s="12"/>
      <c r="C45" s="12"/>
      <c r="D45" s="12"/>
      <c r="E45" s="12"/>
      <c r="F45" s="12"/>
      <c r="G45" s="5"/>
      <c r="H45" s="12"/>
      <c r="I45" s="9"/>
      <c r="J45" s="9"/>
    </row>
    <row r="46" spans="1:10" x14ac:dyDescent="0.3">
      <c r="A46" s="12"/>
      <c r="B46" s="9"/>
      <c r="C46" s="9"/>
      <c r="D46" s="9"/>
      <c r="E46" s="9"/>
      <c r="F46" s="9"/>
      <c r="G46" s="11"/>
      <c r="H46" s="9"/>
      <c r="I46" s="9"/>
      <c r="J46" s="9"/>
    </row>
    <row r="47" spans="1:10" x14ac:dyDescent="0.3">
      <c r="A47" s="12"/>
      <c r="B47" s="9"/>
      <c r="C47" s="9"/>
      <c r="D47" s="9"/>
      <c r="E47" s="9"/>
      <c r="F47" s="9"/>
      <c r="G47" s="5"/>
      <c r="H47" s="9"/>
      <c r="I47" s="9"/>
      <c r="J47" s="9"/>
    </row>
    <row r="48" spans="1:10" x14ac:dyDescent="0.3">
      <c r="A48" s="12"/>
      <c r="B48" s="9"/>
      <c r="C48" s="9"/>
      <c r="D48" s="9"/>
      <c r="E48" s="9"/>
      <c r="F48" s="9"/>
      <c r="G48" s="11"/>
      <c r="H48" s="9"/>
      <c r="I48" s="9"/>
      <c r="J48" s="9"/>
    </row>
    <row r="49" spans="1:10" x14ac:dyDescent="0.3">
      <c r="A49" s="12"/>
      <c r="B49" s="9"/>
      <c r="C49" s="9"/>
      <c r="D49" s="9"/>
      <c r="E49" s="9"/>
      <c r="F49" s="9"/>
      <c r="G49" s="5"/>
      <c r="H49" s="9"/>
      <c r="I49" s="9"/>
      <c r="J49" s="9"/>
    </row>
    <row r="50" spans="1:10" x14ac:dyDescent="0.3">
      <c r="A50" s="12"/>
      <c r="B50" s="9"/>
      <c r="C50" s="9"/>
      <c r="D50" s="9"/>
      <c r="E50" s="9"/>
      <c r="F50" s="9"/>
      <c r="G50" s="11"/>
      <c r="H50" s="9"/>
      <c r="I50" s="9"/>
      <c r="J50" s="9"/>
    </row>
    <row r="51" spans="1:10" x14ac:dyDescent="0.3">
      <c r="A51" s="12"/>
      <c r="B51" s="9"/>
      <c r="C51" s="9"/>
      <c r="D51" s="9"/>
      <c r="E51" s="9"/>
      <c r="F51" s="9"/>
      <c r="G51" s="5"/>
      <c r="H51" s="9"/>
      <c r="I51" s="9"/>
      <c r="J51" s="9"/>
    </row>
    <row r="52" spans="1:10" x14ac:dyDescent="0.3">
      <c r="A52" s="12"/>
      <c r="B52" s="9"/>
      <c r="C52" s="9"/>
      <c r="D52" s="9"/>
      <c r="E52" s="9"/>
      <c r="F52" s="9"/>
      <c r="G52" s="11"/>
      <c r="H52" s="9"/>
      <c r="I52" s="9"/>
      <c r="J52" s="9"/>
    </row>
    <row r="53" spans="1:10" x14ac:dyDescent="0.3">
      <c r="A53" s="12"/>
      <c r="B53" s="9"/>
      <c r="C53" s="9"/>
      <c r="D53" s="9"/>
      <c r="E53" s="9"/>
      <c r="F53" s="9"/>
      <c r="G53" s="5"/>
      <c r="H53" s="9"/>
      <c r="I53" s="9"/>
      <c r="J53" s="9"/>
    </row>
    <row r="54" spans="1:10" x14ac:dyDescent="0.3">
      <c r="A54" s="9"/>
      <c r="B54" s="9"/>
      <c r="C54" s="9"/>
      <c r="D54" s="9"/>
      <c r="E54" s="9"/>
      <c r="F54" s="9"/>
      <c r="G54" s="9"/>
      <c r="H54" s="9"/>
      <c r="I54" s="9"/>
      <c r="J54" s="9"/>
    </row>
  </sheetData>
  <autoFilter ref="A4:J53" xr:uid="{00000000-0009-0000-0000-000000000000}"/>
  <mergeCells count="5">
    <mergeCell ref="A1:XFD1"/>
    <mergeCell ref="A3:B3"/>
    <mergeCell ref="C3:J3"/>
    <mergeCell ref="A2:B2"/>
    <mergeCell ref="C2:J2"/>
  </mergeCells>
  <dataValidations count="1">
    <dataValidation type="list" allowBlank="1" showInputMessage="1" showErrorMessage="1" sqref="J5:J35" xr:uid="{F1A255DF-7609-451B-A3CC-28DC656F5250}">
      <formula1>"Open, Closed"</formula1>
    </dataValidation>
  </dataValidations>
  <pageMargins left="0.70866141732283472" right="0.70866141732283472" top="0.74803149606299213" bottom="0.74803149606299213" header="0.31496062992125984" footer="0.31496062992125984"/>
  <pageSetup paperSize="9" scale="52" orientation="landscape" r:id="rId1"/>
  <headerFooter>
    <oddFooter>&amp;C_x000D_&amp;1#&amp;"Calibri"&amp;10&amp;K000000 OFFICIAL-InternalOnly</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6A1D69-C9CA-43F2-AF47-3017A41CFEC5}">
  <sheetPr>
    <tabColor theme="4"/>
    <pageSetUpPr fitToPage="1"/>
  </sheetPr>
  <dimension ref="A1:J54"/>
  <sheetViews>
    <sheetView zoomScale="80" zoomScaleNormal="80" workbookViewId="0">
      <selection activeCell="A2" sqref="A2:XFD2"/>
    </sheetView>
  </sheetViews>
  <sheetFormatPr defaultColWidth="10.26953125" defaultRowHeight="13.5" x14ac:dyDescent="0.3"/>
  <cols>
    <col min="1" max="1" width="10.26953125" style="1"/>
    <col min="2" max="2" width="23.7265625" style="1" customWidth="1"/>
    <col min="3" max="3" width="12.453125" style="1" customWidth="1"/>
    <col min="4" max="4" width="22" style="1" customWidth="1"/>
    <col min="5" max="6" width="35" style="1" customWidth="1"/>
    <col min="7" max="7" width="18.81640625" style="1" bestFit="1" customWidth="1"/>
    <col min="8" max="8" width="15.54296875" style="1" bestFit="1" customWidth="1"/>
    <col min="9" max="9" width="61.81640625" style="1" customWidth="1"/>
    <col min="10" max="10" width="15.1796875" style="1" customWidth="1"/>
    <col min="11" max="16384" width="10.26953125" style="1"/>
  </cols>
  <sheetData>
    <row r="1" spans="1:10" s="462" customFormat="1" ht="118.5" customHeight="1" x14ac:dyDescent="0.3"/>
    <row r="2" spans="1:10" x14ac:dyDescent="0.3">
      <c r="A2" s="458" t="s">
        <v>138</v>
      </c>
      <c r="B2" s="458"/>
      <c r="C2" s="463" t="s">
        <v>158</v>
      </c>
      <c r="D2" s="464"/>
      <c r="E2" s="464"/>
      <c r="F2" s="464"/>
      <c r="G2" s="464"/>
      <c r="H2" s="464"/>
      <c r="I2" s="464"/>
      <c r="J2" s="461"/>
    </row>
    <row r="3" spans="1:10" x14ac:dyDescent="0.3">
      <c r="A3" s="458" t="s">
        <v>114</v>
      </c>
      <c r="B3" s="458"/>
      <c r="C3" s="459" t="s">
        <v>159</v>
      </c>
      <c r="D3" s="460"/>
      <c r="E3" s="460"/>
      <c r="F3" s="460"/>
      <c r="G3" s="460"/>
      <c r="H3" s="460"/>
      <c r="I3" s="460"/>
      <c r="J3" s="461"/>
    </row>
    <row r="4" spans="1:10" ht="27" x14ac:dyDescent="0.3">
      <c r="A4" s="2" t="s">
        <v>116</v>
      </c>
      <c r="B4" s="2" t="s">
        <v>117</v>
      </c>
      <c r="C4" s="2" t="s">
        <v>118</v>
      </c>
      <c r="D4" s="2" t="s">
        <v>119</v>
      </c>
      <c r="E4" s="2" t="s">
        <v>120</v>
      </c>
      <c r="F4" s="2" t="s">
        <v>121</v>
      </c>
      <c r="G4" s="2" t="s">
        <v>122</v>
      </c>
      <c r="H4" s="2" t="s">
        <v>123</v>
      </c>
      <c r="I4" s="2" t="s">
        <v>124</v>
      </c>
      <c r="J4" s="2" t="s">
        <v>125</v>
      </c>
    </row>
    <row r="5" spans="1:10" s="7" customFormat="1" ht="81" x14ac:dyDescent="0.35">
      <c r="A5" s="3">
        <v>1</v>
      </c>
      <c r="B5" s="4">
        <v>44629</v>
      </c>
      <c r="C5" s="5" t="s">
        <v>126</v>
      </c>
      <c r="D5" s="3">
        <v>5.0999999999999996</v>
      </c>
      <c r="E5" s="5" t="s">
        <v>160</v>
      </c>
      <c r="F5" s="58" t="s">
        <v>161</v>
      </c>
      <c r="G5" s="5" t="s">
        <v>159</v>
      </c>
      <c r="H5" s="6"/>
      <c r="I5" s="5" t="s">
        <v>162</v>
      </c>
      <c r="J5" s="3" t="s">
        <v>146</v>
      </c>
    </row>
    <row r="6" spans="1:10" s="7" customFormat="1" ht="40.5" x14ac:dyDescent="0.35">
      <c r="A6" s="3">
        <v>2</v>
      </c>
      <c r="B6" s="4">
        <v>44624</v>
      </c>
      <c r="C6" s="5" t="s">
        <v>147</v>
      </c>
      <c r="D6" s="3"/>
      <c r="E6" s="5" t="s">
        <v>163</v>
      </c>
      <c r="F6" s="5"/>
      <c r="G6" s="5" t="s">
        <v>159</v>
      </c>
      <c r="H6" s="6"/>
      <c r="I6" s="5" t="s">
        <v>164</v>
      </c>
      <c r="J6" s="3" t="s">
        <v>146</v>
      </c>
    </row>
    <row r="7" spans="1:10" s="7" customFormat="1" ht="175.5" x14ac:dyDescent="0.35">
      <c r="A7" s="3">
        <v>3</v>
      </c>
      <c r="B7" s="4">
        <v>44624</v>
      </c>
      <c r="C7" s="5" t="s">
        <v>147</v>
      </c>
      <c r="D7" s="3" t="s">
        <v>165</v>
      </c>
      <c r="E7" s="5" t="s">
        <v>166</v>
      </c>
      <c r="F7" s="5"/>
      <c r="G7" s="5" t="s">
        <v>159</v>
      </c>
      <c r="H7" s="6"/>
      <c r="I7" s="5" t="s">
        <v>167</v>
      </c>
      <c r="J7" s="3" t="s">
        <v>146</v>
      </c>
    </row>
    <row r="8" spans="1:10" s="7" customFormat="1" ht="119.25" customHeight="1" x14ac:dyDescent="0.35">
      <c r="A8" s="5">
        <v>4</v>
      </c>
      <c r="B8" s="8">
        <v>44861</v>
      </c>
      <c r="C8" s="5" t="s">
        <v>126</v>
      </c>
      <c r="D8" s="5" t="s">
        <v>168</v>
      </c>
      <c r="E8" s="5" t="s">
        <v>169</v>
      </c>
      <c r="F8" s="5" t="s">
        <v>170</v>
      </c>
      <c r="G8" s="5" t="s">
        <v>159</v>
      </c>
      <c r="H8" s="6"/>
      <c r="I8" s="5" t="s">
        <v>5757</v>
      </c>
      <c r="J8" s="3" t="s">
        <v>146</v>
      </c>
    </row>
    <row r="9" spans="1:10" s="7" customFormat="1" x14ac:dyDescent="0.35">
      <c r="A9" s="5"/>
      <c r="B9" s="8"/>
      <c r="C9" s="5"/>
      <c r="D9" s="5"/>
      <c r="E9" s="5"/>
      <c r="F9" s="5"/>
      <c r="G9" s="5"/>
      <c r="H9" s="6"/>
      <c r="I9" s="5"/>
      <c r="J9" s="5"/>
    </row>
    <row r="10" spans="1:10" s="7" customFormat="1" x14ac:dyDescent="0.35">
      <c r="A10" s="5"/>
      <c r="B10" s="8"/>
      <c r="C10" s="5"/>
      <c r="D10" s="5"/>
      <c r="E10" s="5"/>
      <c r="F10" s="5"/>
      <c r="G10" s="5"/>
      <c r="H10" s="5"/>
      <c r="I10" s="5"/>
      <c r="J10" s="3"/>
    </row>
    <row r="11" spans="1:10" x14ac:dyDescent="0.3">
      <c r="A11" s="9"/>
      <c r="B11" s="8"/>
      <c r="C11" s="5"/>
      <c r="D11" s="9"/>
      <c r="E11" s="9"/>
      <c r="F11" s="9"/>
      <c r="G11" s="5"/>
      <c r="H11" s="9"/>
      <c r="I11" s="9"/>
      <c r="J11" s="9"/>
    </row>
    <row r="12" spans="1:10" x14ac:dyDescent="0.3">
      <c r="A12" s="9"/>
      <c r="B12" s="10"/>
      <c r="C12" s="11"/>
      <c r="D12" s="12"/>
      <c r="E12" s="12"/>
      <c r="F12" s="9"/>
      <c r="G12" s="5"/>
      <c r="H12" s="9"/>
      <c r="I12" s="9"/>
      <c r="J12" s="3"/>
    </row>
    <row r="13" spans="1:10" x14ac:dyDescent="0.3">
      <c r="A13" s="9"/>
      <c r="B13" s="10"/>
      <c r="C13" s="11"/>
      <c r="D13" s="12"/>
      <c r="E13" s="12"/>
      <c r="F13" s="9"/>
      <c r="G13" s="5"/>
      <c r="H13" s="9"/>
      <c r="I13" s="9"/>
      <c r="J13" s="3"/>
    </row>
    <row r="14" spans="1:10" x14ac:dyDescent="0.3">
      <c r="A14" s="9"/>
      <c r="B14" s="10"/>
      <c r="C14" s="11"/>
      <c r="D14" s="11"/>
      <c r="E14" s="11"/>
      <c r="F14" s="9"/>
      <c r="G14" s="5"/>
      <c r="H14" s="9"/>
      <c r="I14" s="9"/>
      <c r="J14" s="3"/>
    </row>
    <row r="15" spans="1:10" x14ac:dyDescent="0.3">
      <c r="A15" s="9"/>
      <c r="B15" s="10"/>
      <c r="C15" s="11"/>
      <c r="D15" s="11"/>
      <c r="E15" s="11"/>
      <c r="F15" s="9"/>
      <c r="G15" s="5"/>
      <c r="H15" s="9"/>
      <c r="I15" s="9"/>
      <c r="J15" s="9"/>
    </row>
    <row r="16" spans="1:10" x14ac:dyDescent="0.3">
      <c r="A16" s="9"/>
      <c r="B16" s="10"/>
      <c r="C16" s="11"/>
      <c r="D16" s="11"/>
      <c r="E16" s="12"/>
      <c r="F16" s="9"/>
      <c r="G16" s="5"/>
      <c r="H16" s="9"/>
      <c r="I16" s="9"/>
      <c r="J16" s="9"/>
    </row>
    <row r="17" spans="1:10" x14ac:dyDescent="0.3">
      <c r="A17" s="9"/>
      <c r="B17" s="10"/>
      <c r="C17" s="11"/>
      <c r="D17" s="11"/>
      <c r="E17" s="11"/>
      <c r="F17" s="9"/>
      <c r="G17" s="5"/>
      <c r="H17" s="9"/>
      <c r="I17" s="9"/>
      <c r="J17" s="3"/>
    </row>
    <row r="18" spans="1:10" x14ac:dyDescent="0.3">
      <c r="A18" s="9"/>
      <c r="B18" s="4"/>
      <c r="C18" s="3"/>
      <c r="D18" s="3"/>
      <c r="E18" s="5"/>
      <c r="F18" s="5"/>
      <c r="G18" s="5"/>
      <c r="H18" s="6"/>
      <c r="I18" s="5"/>
      <c r="J18" s="9"/>
    </row>
    <row r="19" spans="1:10" x14ac:dyDescent="0.3">
      <c r="A19" s="9"/>
      <c r="B19" s="4"/>
      <c r="C19" s="3"/>
      <c r="D19" s="3"/>
      <c r="E19" s="3"/>
      <c r="F19" s="5"/>
      <c r="G19" s="5"/>
      <c r="H19" s="6"/>
      <c r="I19" s="5"/>
      <c r="J19" s="9"/>
    </row>
    <row r="20" spans="1:10" x14ac:dyDescent="0.3">
      <c r="A20" s="9"/>
      <c r="B20" s="4"/>
      <c r="C20" s="3"/>
      <c r="D20" s="3"/>
      <c r="E20" s="3"/>
      <c r="F20" s="5"/>
      <c r="G20" s="5"/>
      <c r="H20" s="9"/>
      <c r="I20" s="9"/>
      <c r="J20" s="9"/>
    </row>
    <row r="21" spans="1:10" x14ac:dyDescent="0.3">
      <c r="A21" s="9"/>
      <c r="B21" s="4"/>
      <c r="C21" s="3"/>
      <c r="D21" s="3"/>
      <c r="E21" s="3"/>
      <c r="F21" s="5"/>
      <c r="G21" s="5"/>
      <c r="H21" s="9"/>
      <c r="I21" s="9"/>
      <c r="J21" s="3"/>
    </row>
    <row r="22" spans="1:10" x14ac:dyDescent="0.3">
      <c r="A22" s="9"/>
      <c r="B22" s="4"/>
      <c r="C22" s="3"/>
      <c r="D22" s="3"/>
      <c r="E22" s="5"/>
      <c r="F22" s="5"/>
      <c r="G22" s="5"/>
      <c r="H22" s="6"/>
      <c r="I22" s="5"/>
      <c r="J22" s="9"/>
    </row>
    <row r="23" spans="1:10" x14ac:dyDescent="0.3">
      <c r="A23" s="9"/>
      <c r="B23" s="4"/>
      <c r="C23" s="3"/>
      <c r="D23" s="3"/>
      <c r="E23" s="5"/>
      <c r="F23" s="5"/>
      <c r="G23" s="5"/>
      <c r="H23" s="6"/>
      <c r="I23" s="5"/>
      <c r="J23" s="9"/>
    </row>
    <row r="24" spans="1:10" x14ac:dyDescent="0.3">
      <c r="A24" s="9"/>
      <c r="B24" s="4"/>
      <c r="C24" s="3"/>
      <c r="D24" s="3"/>
      <c r="E24" s="3"/>
      <c r="F24" s="5"/>
      <c r="G24" s="5"/>
      <c r="H24" s="6"/>
      <c r="I24" s="5"/>
      <c r="J24" s="9"/>
    </row>
    <row r="25" spans="1:10" x14ac:dyDescent="0.3">
      <c r="A25" s="9"/>
      <c r="B25" s="4"/>
      <c r="C25" s="3"/>
      <c r="D25" s="3"/>
      <c r="E25" s="5"/>
      <c r="F25" s="5"/>
      <c r="G25" s="5"/>
      <c r="H25" s="6"/>
      <c r="I25" s="5"/>
      <c r="J25" s="9"/>
    </row>
    <row r="26" spans="1:10" x14ac:dyDescent="0.3">
      <c r="A26" s="9"/>
      <c r="B26" s="4"/>
      <c r="C26" s="3"/>
      <c r="D26" s="3"/>
      <c r="E26" s="5"/>
      <c r="F26" s="5"/>
      <c r="G26" s="5"/>
      <c r="H26" s="6"/>
      <c r="I26" s="5"/>
      <c r="J26" s="9"/>
    </row>
    <row r="27" spans="1:10" x14ac:dyDescent="0.3">
      <c r="A27" s="9"/>
      <c r="B27" s="4"/>
      <c r="C27" s="3"/>
      <c r="D27" s="3"/>
      <c r="E27" s="5"/>
      <c r="F27" s="5"/>
      <c r="G27" s="5"/>
      <c r="H27" s="6"/>
      <c r="I27" s="5"/>
      <c r="J27" s="9"/>
    </row>
    <row r="28" spans="1:10" x14ac:dyDescent="0.3">
      <c r="A28" s="9"/>
      <c r="B28" s="4"/>
      <c r="C28" s="3"/>
      <c r="D28" s="3"/>
      <c r="E28" s="5"/>
      <c r="F28" s="5"/>
      <c r="G28" s="5"/>
      <c r="H28" s="6"/>
      <c r="I28" s="5"/>
      <c r="J28" s="9"/>
    </row>
    <row r="29" spans="1:10" x14ac:dyDescent="0.3">
      <c r="A29" s="9"/>
      <c r="B29" s="4"/>
      <c r="C29" s="3"/>
      <c r="D29" s="3"/>
      <c r="E29" s="5"/>
      <c r="F29" s="5"/>
      <c r="G29" s="5"/>
      <c r="H29" s="6"/>
      <c r="I29" s="5"/>
      <c r="J29" s="9"/>
    </row>
    <row r="30" spans="1:10" x14ac:dyDescent="0.3">
      <c r="A30" s="9"/>
      <c r="B30" s="4"/>
      <c r="C30" s="3"/>
      <c r="D30" s="3"/>
      <c r="E30" s="3"/>
      <c r="F30" s="5"/>
      <c r="G30" s="5"/>
      <c r="H30" s="9"/>
      <c r="I30" s="9"/>
      <c r="J30" s="9"/>
    </row>
    <row r="31" spans="1:10" x14ac:dyDescent="0.3">
      <c r="A31" s="9"/>
      <c r="B31" s="8"/>
      <c r="C31" s="5"/>
      <c r="D31" s="5"/>
      <c r="E31" s="5"/>
      <c r="F31" s="5"/>
      <c r="G31" s="5"/>
      <c r="H31" s="9"/>
      <c r="I31" s="9"/>
      <c r="J31" s="9"/>
    </row>
    <row r="32" spans="1:10" x14ac:dyDescent="0.3">
      <c r="A32" s="12"/>
      <c r="B32" s="13"/>
      <c r="C32" s="14"/>
      <c r="D32" s="14"/>
      <c r="E32" s="11"/>
      <c r="F32" s="11"/>
      <c r="G32" s="11"/>
      <c r="H32" s="12"/>
      <c r="I32" s="12"/>
      <c r="J32" s="3"/>
    </row>
    <row r="33" spans="1:10" x14ac:dyDescent="0.3">
      <c r="A33" s="12"/>
      <c r="B33" s="13"/>
      <c r="C33" s="12"/>
      <c r="D33" s="12"/>
      <c r="E33" s="12"/>
      <c r="F33" s="12"/>
      <c r="G33" s="5"/>
      <c r="H33" s="12"/>
      <c r="I33" s="12"/>
      <c r="J33" s="3"/>
    </row>
    <row r="34" spans="1:10" x14ac:dyDescent="0.3">
      <c r="A34" s="12"/>
      <c r="B34" s="13"/>
      <c r="C34" s="12"/>
      <c r="D34" s="12"/>
      <c r="E34" s="12"/>
      <c r="F34" s="12"/>
      <c r="G34" s="11"/>
      <c r="H34" s="12"/>
      <c r="I34" s="12"/>
      <c r="J34" s="3"/>
    </row>
    <row r="35" spans="1:10" x14ac:dyDescent="0.3">
      <c r="A35" s="12"/>
      <c r="B35" s="13"/>
      <c r="C35" s="12"/>
      <c r="D35" s="12"/>
      <c r="E35" s="12"/>
      <c r="F35" s="12"/>
      <c r="G35" s="5"/>
      <c r="H35" s="12"/>
      <c r="I35" s="12"/>
      <c r="J35" s="3"/>
    </row>
    <row r="36" spans="1:10" x14ac:dyDescent="0.3">
      <c r="A36" s="12"/>
      <c r="B36" s="13"/>
      <c r="C36" s="12"/>
      <c r="D36" s="12"/>
      <c r="E36" s="12"/>
      <c r="F36" s="12"/>
      <c r="G36" s="11"/>
      <c r="H36" s="12"/>
      <c r="I36" s="12"/>
      <c r="J36" s="12"/>
    </row>
    <row r="37" spans="1:10" x14ac:dyDescent="0.3">
      <c r="A37" s="12"/>
      <c r="B37" s="13"/>
      <c r="C37" s="12"/>
      <c r="D37" s="12"/>
      <c r="E37" s="12"/>
      <c r="F37" s="12"/>
      <c r="G37" s="5"/>
      <c r="H37" s="12"/>
      <c r="I37" s="12"/>
      <c r="J37" s="12"/>
    </row>
    <row r="38" spans="1:10" x14ac:dyDescent="0.3">
      <c r="A38" s="12"/>
      <c r="B38" s="15"/>
      <c r="C38" s="16"/>
      <c r="D38" s="16"/>
      <c r="E38" s="16"/>
      <c r="F38" s="16"/>
      <c r="G38" s="11"/>
      <c r="H38" s="12"/>
      <c r="I38" s="12"/>
      <c r="J38" s="12"/>
    </row>
    <row r="39" spans="1:10" x14ac:dyDescent="0.3">
      <c r="A39" s="12"/>
      <c r="B39" s="15"/>
      <c r="C39" s="16"/>
      <c r="D39" s="16"/>
      <c r="E39" s="16"/>
      <c r="F39" s="16"/>
      <c r="G39" s="5"/>
      <c r="H39" s="12"/>
      <c r="I39" s="9"/>
      <c r="J39" s="9"/>
    </row>
    <row r="40" spans="1:10" x14ac:dyDescent="0.3">
      <c r="A40" s="12"/>
      <c r="B40" s="15"/>
      <c r="C40" s="16"/>
      <c r="D40" s="16"/>
      <c r="E40" s="16"/>
      <c r="F40" s="16"/>
      <c r="G40" s="11"/>
      <c r="H40" s="12"/>
      <c r="I40" s="9"/>
      <c r="J40" s="9"/>
    </row>
    <row r="41" spans="1:10" x14ac:dyDescent="0.3">
      <c r="A41" s="12"/>
      <c r="B41" s="15"/>
      <c r="C41" s="16"/>
      <c r="D41" s="16"/>
      <c r="E41" s="16"/>
      <c r="F41" s="16"/>
      <c r="G41" s="5"/>
      <c r="H41" s="12"/>
      <c r="I41" s="9"/>
      <c r="J41" s="9"/>
    </row>
    <row r="42" spans="1:10" x14ac:dyDescent="0.3">
      <c r="A42" s="12"/>
      <c r="B42" s="15"/>
      <c r="C42" s="16"/>
      <c r="D42" s="16"/>
      <c r="E42" s="16"/>
      <c r="F42" s="16"/>
      <c r="G42" s="11"/>
      <c r="H42" s="12"/>
      <c r="I42" s="9"/>
      <c r="J42" s="9"/>
    </row>
    <row r="43" spans="1:10" x14ac:dyDescent="0.3">
      <c r="A43" s="12"/>
      <c r="B43" s="15"/>
      <c r="C43" s="16"/>
      <c r="D43" s="16"/>
      <c r="E43" s="16"/>
      <c r="F43" s="16"/>
      <c r="G43" s="5"/>
      <c r="H43" s="12"/>
      <c r="I43" s="9"/>
      <c r="J43" s="9"/>
    </row>
    <row r="44" spans="1:10" x14ac:dyDescent="0.3">
      <c r="A44" s="12"/>
      <c r="B44" s="15"/>
      <c r="C44" s="16"/>
      <c r="D44" s="16"/>
      <c r="E44" s="16"/>
      <c r="F44" s="16"/>
      <c r="G44" s="11"/>
      <c r="H44" s="12"/>
      <c r="I44" s="9"/>
      <c r="J44" s="9"/>
    </row>
    <row r="45" spans="1:10" x14ac:dyDescent="0.3">
      <c r="A45" s="12"/>
      <c r="B45" s="12"/>
      <c r="C45" s="12"/>
      <c r="D45" s="12"/>
      <c r="E45" s="12"/>
      <c r="F45" s="12"/>
      <c r="G45" s="5"/>
      <c r="H45" s="12"/>
      <c r="I45" s="9"/>
      <c r="J45" s="9"/>
    </row>
    <row r="46" spans="1:10" x14ac:dyDescent="0.3">
      <c r="A46" s="12"/>
      <c r="B46" s="9"/>
      <c r="C46" s="9"/>
      <c r="D46" s="9"/>
      <c r="E46" s="9"/>
      <c r="F46" s="9"/>
      <c r="G46" s="11"/>
      <c r="H46" s="9"/>
      <c r="I46" s="9"/>
      <c r="J46" s="9"/>
    </row>
    <row r="47" spans="1:10" x14ac:dyDescent="0.3">
      <c r="A47" s="12"/>
      <c r="B47" s="9"/>
      <c r="C47" s="9"/>
      <c r="D47" s="9"/>
      <c r="E47" s="9"/>
      <c r="F47" s="9"/>
      <c r="G47" s="5"/>
      <c r="H47" s="9"/>
      <c r="I47" s="9"/>
      <c r="J47" s="9"/>
    </row>
    <row r="48" spans="1:10" x14ac:dyDescent="0.3">
      <c r="A48" s="12"/>
      <c r="B48" s="9"/>
      <c r="C48" s="9"/>
      <c r="D48" s="9"/>
      <c r="E48" s="9"/>
      <c r="F48" s="9"/>
      <c r="G48" s="11"/>
      <c r="H48" s="9"/>
      <c r="I48" s="9"/>
      <c r="J48" s="9"/>
    </row>
    <row r="49" spans="1:10" x14ac:dyDescent="0.3">
      <c r="A49" s="12"/>
      <c r="B49" s="9"/>
      <c r="C49" s="9"/>
      <c r="D49" s="9"/>
      <c r="E49" s="9"/>
      <c r="F49" s="9"/>
      <c r="G49" s="5"/>
      <c r="H49" s="9"/>
      <c r="I49" s="9"/>
      <c r="J49" s="9"/>
    </row>
    <row r="50" spans="1:10" x14ac:dyDescent="0.3">
      <c r="A50" s="12"/>
      <c r="B50" s="9"/>
      <c r="C50" s="9"/>
      <c r="D50" s="9"/>
      <c r="E50" s="9"/>
      <c r="F50" s="9"/>
      <c r="G50" s="11"/>
      <c r="H50" s="9"/>
      <c r="I50" s="9"/>
      <c r="J50" s="9"/>
    </row>
    <row r="51" spans="1:10" x14ac:dyDescent="0.3">
      <c r="A51" s="12"/>
      <c r="B51" s="9"/>
      <c r="C51" s="9"/>
      <c r="D51" s="9"/>
      <c r="E51" s="9"/>
      <c r="F51" s="9"/>
      <c r="G51" s="5"/>
      <c r="H51" s="9"/>
      <c r="I51" s="9"/>
      <c r="J51" s="9"/>
    </row>
    <row r="52" spans="1:10" x14ac:dyDescent="0.3">
      <c r="A52" s="12"/>
      <c r="B52" s="9"/>
      <c r="C52" s="9"/>
      <c r="D52" s="9"/>
      <c r="E52" s="9"/>
      <c r="F52" s="9"/>
      <c r="G52" s="11"/>
      <c r="H52" s="9"/>
      <c r="I52" s="9"/>
      <c r="J52" s="9"/>
    </row>
    <row r="53" spans="1:10" x14ac:dyDescent="0.3">
      <c r="A53" s="12"/>
      <c r="B53" s="9"/>
      <c r="C53" s="9"/>
      <c r="D53" s="9"/>
      <c r="E53" s="9"/>
      <c r="F53" s="9"/>
      <c r="G53" s="5"/>
      <c r="H53" s="9"/>
      <c r="I53" s="9"/>
      <c r="J53" s="9"/>
    </row>
    <row r="54" spans="1:10" x14ac:dyDescent="0.3">
      <c r="A54" s="9"/>
      <c r="B54" s="9"/>
      <c r="C54" s="9"/>
      <c r="D54" s="9"/>
      <c r="E54" s="9"/>
      <c r="F54" s="9"/>
      <c r="G54" s="9"/>
      <c r="H54" s="9"/>
      <c r="I54" s="9"/>
      <c r="J54" s="9"/>
    </row>
  </sheetData>
  <autoFilter ref="A4:J53" xr:uid="{00000000-0009-0000-0000-000000000000}"/>
  <mergeCells count="5">
    <mergeCell ref="A1:XFD1"/>
    <mergeCell ref="A2:B2"/>
    <mergeCell ref="C2:J2"/>
    <mergeCell ref="A3:B3"/>
    <mergeCell ref="C3:J3"/>
  </mergeCells>
  <dataValidations count="1">
    <dataValidation type="list" allowBlank="1" showInputMessage="1" showErrorMessage="1" sqref="J5:J35" xr:uid="{DEF0CA39-A8AB-42B3-8BF3-3FEB76AC609B}">
      <formula1>"Open, Closed"</formula1>
    </dataValidation>
  </dataValidations>
  <pageMargins left="0.70866141732283472" right="0.70866141732283472" top="0.74803149606299213" bottom="0.74803149606299213" header="0.31496062992125984" footer="0.31496062992125984"/>
  <pageSetup paperSize="9" scale="52" orientation="landscape" r:id="rId1"/>
  <headerFooter>
    <oddFooter>&amp;C_x000D_&amp;1#&amp;"Calibri"&amp;10&amp;K000000 OFFICIAL-InternalOnly</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2E2725-24A3-4623-89B6-D81681C7F38E}">
  <sheetPr>
    <tabColor theme="4"/>
    <pageSetUpPr fitToPage="1"/>
  </sheetPr>
  <dimension ref="A1:J88"/>
  <sheetViews>
    <sheetView topLeftCell="A60" zoomScale="80" zoomScaleNormal="80" workbookViewId="0">
      <selection activeCell="F5" sqref="F5"/>
    </sheetView>
  </sheetViews>
  <sheetFormatPr defaultColWidth="10.26953125" defaultRowHeight="13.5" x14ac:dyDescent="0.3"/>
  <cols>
    <col min="1" max="1" width="10.26953125" style="1"/>
    <col min="2" max="2" width="23.7265625" style="1" customWidth="1"/>
    <col min="3" max="3" width="15.54296875" style="1" customWidth="1"/>
    <col min="4" max="4" width="56.1796875" style="1" customWidth="1"/>
    <col min="5" max="5" width="68.453125" style="1" customWidth="1"/>
    <col min="6" max="6" width="35" style="1" customWidth="1"/>
    <col min="7" max="7" width="18.81640625" style="1" bestFit="1" customWidth="1"/>
    <col min="8" max="8" width="15.54296875" style="1" bestFit="1" customWidth="1"/>
    <col min="9" max="9" width="61.81640625" style="1" customWidth="1"/>
    <col min="10" max="10" width="15.1796875" style="1" customWidth="1"/>
    <col min="11" max="16384" width="10.26953125" style="1"/>
  </cols>
  <sheetData>
    <row r="1" spans="1:10" s="462" customFormat="1" ht="108" customHeight="1" x14ac:dyDescent="0.3">
      <c r="A1" s="462" t="s">
        <v>204</v>
      </c>
    </row>
    <row r="2" spans="1:10" x14ac:dyDescent="0.3">
      <c r="A2" s="458" t="s">
        <v>138</v>
      </c>
      <c r="B2" s="458"/>
      <c r="C2" s="463" t="s">
        <v>205</v>
      </c>
      <c r="D2" s="464"/>
      <c r="E2" s="464"/>
      <c r="F2" s="464"/>
      <c r="G2" s="464"/>
      <c r="H2" s="464"/>
      <c r="I2" s="464"/>
      <c r="J2" s="461"/>
    </row>
    <row r="3" spans="1:10" x14ac:dyDescent="0.3">
      <c r="A3" s="458" t="s">
        <v>114</v>
      </c>
      <c r="B3" s="458"/>
      <c r="C3" s="459" t="s">
        <v>206</v>
      </c>
      <c r="D3" s="460"/>
      <c r="E3" s="460"/>
      <c r="F3" s="460"/>
      <c r="G3" s="460"/>
      <c r="H3" s="460"/>
      <c r="I3" s="460"/>
      <c r="J3" s="461"/>
    </row>
    <row r="4" spans="1:10" ht="27" x14ac:dyDescent="0.3">
      <c r="A4" s="2" t="s">
        <v>116</v>
      </c>
      <c r="B4" s="2" t="s">
        <v>117</v>
      </c>
      <c r="C4" s="2" t="s">
        <v>118</v>
      </c>
      <c r="D4" s="2" t="s">
        <v>119</v>
      </c>
      <c r="E4" s="2" t="s">
        <v>120</v>
      </c>
      <c r="F4" s="2" t="s">
        <v>121</v>
      </c>
      <c r="G4" s="2" t="s">
        <v>122</v>
      </c>
      <c r="H4" s="2" t="s">
        <v>123</v>
      </c>
      <c r="I4" s="2" t="s">
        <v>124</v>
      </c>
      <c r="J4" s="2" t="s">
        <v>125</v>
      </c>
    </row>
    <row r="5" spans="1:10" s="7" customFormat="1" ht="67.5" x14ac:dyDescent="0.35">
      <c r="A5" s="3">
        <v>1</v>
      </c>
      <c r="B5" s="4">
        <v>44587</v>
      </c>
      <c r="C5" s="5" t="s">
        <v>207</v>
      </c>
      <c r="D5" s="3" t="s">
        <v>208</v>
      </c>
      <c r="E5" s="5" t="s">
        <v>209</v>
      </c>
      <c r="G5" s="5"/>
      <c r="H5" s="6"/>
      <c r="I5" s="5" t="s">
        <v>210</v>
      </c>
      <c r="J5" s="3" t="s">
        <v>146</v>
      </c>
    </row>
    <row r="6" spans="1:10" s="7" customFormat="1" ht="81" customHeight="1" x14ac:dyDescent="0.35">
      <c r="A6" s="3">
        <v>2</v>
      </c>
      <c r="B6" s="4">
        <v>44587</v>
      </c>
      <c r="C6" s="5" t="s">
        <v>147</v>
      </c>
      <c r="D6" s="3" t="s">
        <v>211</v>
      </c>
      <c r="E6" s="5" t="s">
        <v>212</v>
      </c>
      <c r="F6" s="5"/>
      <c r="G6" s="5"/>
      <c r="H6" s="6"/>
      <c r="I6" s="5" t="s">
        <v>213</v>
      </c>
      <c r="J6" s="3" t="s">
        <v>146</v>
      </c>
    </row>
    <row r="7" spans="1:10" s="7" customFormat="1" ht="126" customHeight="1" x14ac:dyDescent="0.35">
      <c r="A7" s="3">
        <v>3</v>
      </c>
      <c r="B7" s="4">
        <v>44587</v>
      </c>
      <c r="C7" s="5" t="s">
        <v>126</v>
      </c>
      <c r="D7" s="3" t="s">
        <v>214</v>
      </c>
      <c r="E7" s="5" t="s">
        <v>215</v>
      </c>
      <c r="G7" s="5"/>
      <c r="H7" s="6"/>
      <c r="I7" s="5" t="s">
        <v>216</v>
      </c>
      <c r="J7" s="3" t="s">
        <v>146</v>
      </c>
    </row>
    <row r="8" spans="1:10" s="7" customFormat="1" ht="40.5" x14ac:dyDescent="0.35">
      <c r="A8" s="3">
        <v>4</v>
      </c>
      <c r="B8" s="4">
        <v>44587</v>
      </c>
      <c r="C8" s="5" t="s">
        <v>217</v>
      </c>
      <c r="D8" s="5" t="s">
        <v>218</v>
      </c>
      <c r="E8" s="5" t="s">
        <v>219</v>
      </c>
      <c r="F8" s="5"/>
      <c r="G8" s="5"/>
      <c r="H8" s="6"/>
      <c r="I8" s="22" t="s">
        <v>220</v>
      </c>
      <c r="J8" s="5" t="s">
        <v>146</v>
      </c>
    </row>
    <row r="9" spans="1:10" s="7" customFormat="1" ht="81" x14ac:dyDescent="0.35">
      <c r="A9" s="3">
        <v>5</v>
      </c>
      <c r="B9" s="4">
        <v>44587</v>
      </c>
      <c r="C9" s="5" t="s">
        <v>147</v>
      </c>
      <c r="D9" s="5" t="s">
        <v>221</v>
      </c>
      <c r="E9" s="5" t="s">
        <v>222</v>
      </c>
      <c r="F9" s="5"/>
      <c r="G9" s="5"/>
      <c r="H9" s="5"/>
      <c r="I9" s="22" t="s">
        <v>223</v>
      </c>
      <c r="J9" s="3" t="s">
        <v>146</v>
      </c>
    </row>
    <row r="10" spans="1:10" ht="121.5" x14ac:dyDescent="0.3">
      <c r="A10" s="3">
        <v>6</v>
      </c>
      <c r="B10" s="4">
        <v>44587</v>
      </c>
      <c r="C10" s="5" t="s">
        <v>147</v>
      </c>
      <c r="D10" s="9" t="s">
        <v>224</v>
      </c>
      <c r="E10" s="9" t="s">
        <v>225</v>
      </c>
      <c r="F10" s="9"/>
      <c r="G10" s="5"/>
      <c r="H10" s="9"/>
      <c r="I10" s="9" t="s">
        <v>226</v>
      </c>
      <c r="J10" s="9" t="s">
        <v>146</v>
      </c>
    </row>
    <row r="11" spans="1:10" ht="81" x14ac:dyDescent="0.3">
      <c r="A11" s="3">
        <v>7</v>
      </c>
      <c r="B11" s="4">
        <v>44587</v>
      </c>
      <c r="C11" s="11" t="s">
        <v>140</v>
      </c>
      <c r="D11" s="12" t="s">
        <v>227</v>
      </c>
      <c r="E11" s="12" t="s">
        <v>228</v>
      </c>
      <c r="F11" s="9"/>
      <c r="G11" s="5"/>
      <c r="H11" s="9"/>
      <c r="I11" s="23" t="s">
        <v>229</v>
      </c>
      <c r="J11" s="3" t="s">
        <v>146</v>
      </c>
    </row>
    <row r="12" spans="1:10" ht="54" x14ac:dyDescent="0.3">
      <c r="A12" s="3">
        <v>8</v>
      </c>
      <c r="B12" s="4">
        <v>44587</v>
      </c>
      <c r="C12" s="11" t="s">
        <v>140</v>
      </c>
      <c r="D12" s="11" t="s">
        <v>214</v>
      </c>
      <c r="E12" s="11" t="s">
        <v>230</v>
      </c>
      <c r="F12" s="9"/>
      <c r="G12" s="5"/>
      <c r="H12" s="9"/>
      <c r="I12" s="9" t="s">
        <v>231</v>
      </c>
      <c r="J12" s="3" t="s">
        <v>146</v>
      </c>
    </row>
    <row r="13" spans="1:10" ht="81" x14ac:dyDescent="0.3">
      <c r="A13" s="3">
        <v>9</v>
      </c>
      <c r="B13" s="4">
        <v>44587</v>
      </c>
      <c r="C13" s="11" t="s">
        <v>140</v>
      </c>
      <c r="D13" s="11" t="s">
        <v>232</v>
      </c>
      <c r="E13" s="11" t="s">
        <v>233</v>
      </c>
      <c r="F13" s="9"/>
      <c r="G13" s="5"/>
      <c r="H13" s="9"/>
      <c r="I13" s="24" t="s">
        <v>234</v>
      </c>
      <c r="J13" s="9" t="s">
        <v>146</v>
      </c>
    </row>
    <row r="14" spans="1:10" ht="27" x14ac:dyDescent="0.3">
      <c r="A14" s="3">
        <v>10</v>
      </c>
      <c r="B14" s="4">
        <v>44587</v>
      </c>
      <c r="C14" s="11" t="s">
        <v>140</v>
      </c>
      <c r="D14" s="11" t="s">
        <v>208</v>
      </c>
      <c r="E14" s="12" t="s">
        <v>235</v>
      </c>
      <c r="G14" s="5"/>
      <c r="H14" s="9"/>
      <c r="I14" s="23" t="s">
        <v>236</v>
      </c>
      <c r="J14" s="9" t="s">
        <v>146</v>
      </c>
    </row>
    <row r="15" spans="1:10" ht="40.5" x14ac:dyDescent="0.3">
      <c r="A15" s="3">
        <v>11</v>
      </c>
      <c r="B15" s="4">
        <v>44587</v>
      </c>
      <c r="C15" s="11" t="s">
        <v>237</v>
      </c>
      <c r="D15" s="11" t="s">
        <v>208</v>
      </c>
      <c r="E15" s="11" t="s">
        <v>238</v>
      </c>
      <c r="F15" s="9"/>
      <c r="G15" s="5"/>
      <c r="H15" s="9"/>
      <c r="I15" s="23" t="s">
        <v>239</v>
      </c>
      <c r="J15" s="3" t="s">
        <v>146</v>
      </c>
    </row>
    <row r="16" spans="1:10" ht="40.5" x14ac:dyDescent="0.3">
      <c r="A16" s="3">
        <v>12</v>
      </c>
      <c r="B16" s="4">
        <v>44587</v>
      </c>
      <c r="C16" s="3" t="s">
        <v>237</v>
      </c>
      <c r="D16" s="3" t="s">
        <v>240</v>
      </c>
      <c r="E16" s="5" t="s">
        <v>241</v>
      </c>
      <c r="F16" s="5"/>
      <c r="G16" s="5"/>
      <c r="H16" s="6"/>
      <c r="I16" s="9" t="s">
        <v>242</v>
      </c>
      <c r="J16" s="9" t="s">
        <v>146</v>
      </c>
    </row>
    <row r="17" spans="1:10" ht="82.5" customHeight="1" x14ac:dyDescent="0.3">
      <c r="A17" s="3">
        <v>13</v>
      </c>
      <c r="B17" s="4">
        <v>44587</v>
      </c>
      <c r="C17" s="3" t="s">
        <v>237</v>
      </c>
      <c r="D17" s="3" t="s">
        <v>243</v>
      </c>
      <c r="E17" s="12" t="s">
        <v>244</v>
      </c>
      <c r="F17" s="5"/>
      <c r="G17" s="5"/>
      <c r="H17" s="6"/>
      <c r="I17" s="22" t="s">
        <v>245</v>
      </c>
      <c r="J17" s="9" t="s">
        <v>146</v>
      </c>
    </row>
    <row r="18" spans="1:10" ht="108" x14ac:dyDescent="0.3">
      <c r="A18" s="25">
        <v>14</v>
      </c>
      <c r="B18" s="4">
        <v>44587</v>
      </c>
      <c r="C18" s="3" t="s">
        <v>246</v>
      </c>
      <c r="D18" s="3" t="s">
        <v>247</v>
      </c>
      <c r="E18" s="3" t="s">
        <v>248</v>
      </c>
      <c r="G18" s="5"/>
      <c r="H18" s="9"/>
      <c r="I18" s="9" t="s">
        <v>249</v>
      </c>
      <c r="J18" s="9" t="s">
        <v>146</v>
      </c>
    </row>
    <row r="19" spans="1:10" ht="40.5" x14ac:dyDescent="0.3">
      <c r="A19" s="3">
        <v>15</v>
      </c>
      <c r="B19" s="4">
        <v>44587</v>
      </c>
      <c r="C19" s="3" t="s">
        <v>140</v>
      </c>
      <c r="D19" s="3" t="s">
        <v>250</v>
      </c>
      <c r="E19" s="5" t="s">
        <v>251</v>
      </c>
      <c r="F19" s="5"/>
      <c r="G19" s="5"/>
      <c r="H19" s="9"/>
      <c r="I19" s="23" t="s">
        <v>252</v>
      </c>
      <c r="J19" s="3" t="s">
        <v>146</v>
      </c>
    </row>
    <row r="20" spans="1:10" ht="81" x14ac:dyDescent="0.3">
      <c r="A20" s="3">
        <v>16</v>
      </c>
      <c r="B20" s="4">
        <v>44592</v>
      </c>
      <c r="C20" s="3" t="s">
        <v>237</v>
      </c>
      <c r="D20" s="3" t="s">
        <v>253</v>
      </c>
      <c r="E20" s="5" t="s">
        <v>254</v>
      </c>
      <c r="F20" s="5"/>
      <c r="G20" s="5"/>
      <c r="H20" s="9"/>
      <c r="I20" s="23" t="s">
        <v>255</v>
      </c>
      <c r="J20" s="3" t="s">
        <v>146</v>
      </c>
    </row>
    <row r="21" spans="1:10" ht="27" x14ac:dyDescent="0.3">
      <c r="A21" s="3">
        <v>17</v>
      </c>
      <c r="B21" s="4">
        <v>44592</v>
      </c>
      <c r="C21" s="3" t="s">
        <v>237</v>
      </c>
      <c r="D21" s="3" t="s">
        <v>256</v>
      </c>
      <c r="E21" s="5" t="s">
        <v>257</v>
      </c>
      <c r="F21" s="5"/>
      <c r="G21" s="5"/>
      <c r="H21" s="6"/>
      <c r="I21" s="22" t="s">
        <v>258</v>
      </c>
      <c r="J21" s="9" t="s">
        <v>146</v>
      </c>
    </row>
    <row r="22" spans="1:10" ht="67.5" x14ac:dyDescent="0.3">
      <c r="A22" s="3">
        <v>18</v>
      </c>
      <c r="B22" s="4">
        <v>44592</v>
      </c>
      <c r="C22" s="3" t="s">
        <v>237</v>
      </c>
      <c r="D22" s="3" t="s">
        <v>256</v>
      </c>
      <c r="E22" s="5" t="s">
        <v>259</v>
      </c>
      <c r="F22" s="5"/>
      <c r="G22" s="5"/>
      <c r="H22" s="6"/>
      <c r="I22" s="22" t="s">
        <v>260</v>
      </c>
      <c r="J22" s="9" t="s">
        <v>146</v>
      </c>
    </row>
    <row r="23" spans="1:10" ht="40.5" x14ac:dyDescent="0.3">
      <c r="A23" s="3">
        <v>19</v>
      </c>
      <c r="B23" s="4">
        <v>44592</v>
      </c>
      <c r="C23" s="3" t="s">
        <v>237</v>
      </c>
      <c r="D23" s="3" t="s">
        <v>261</v>
      </c>
      <c r="E23" s="5" t="s">
        <v>262</v>
      </c>
      <c r="F23" s="5"/>
      <c r="G23" s="5"/>
      <c r="H23" s="6"/>
      <c r="I23" s="22" t="s">
        <v>263</v>
      </c>
      <c r="J23" s="9" t="s">
        <v>151</v>
      </c>
    </row>
    <row r="24" spans="1:10" ht="27" x14ac:dyDescent="0.3">
      <c r="A24" s="3">
        <v>20</v>
      </c>
      <c r="B24" s="4">
        <v>44592</v>
      </c>
      <c r="C24" s="3" t="s">
        <v>237</v>
      </c>
      <c r="D24" s="3" t="s">
        <v>264</v>
      </c>
      <c r="E24" s="5" t="s">
        <v>265</v>
      </c>
      <c r="F24" s="5"/>
      <c r="G24" s="5"/>
      <c r="H24" s="6"/>
      <c r="I24" s="22" t="s">
        <v>258</v>
      </c>
      <c r="J24" s="9" t="s">
        <v>146</v>
      </c>
    </row>
    <row r="25" spans="1:10" ht="67.5" x14ac:dyDescent="0.3">
      <c r="A25" s="3">
        <v>21</v>
      </c>
      <c r="B25" s="4">
        <v>44592</v>
      </c>
      <c r="C25" s="3" t="s">
        <v>237</v>
      </c>
      <c r="D25" s="3" t="s">
        <v>266</v>
      </c>
      <c r="E25" s="5" t="s">
        <v>267</v>
      </c>
      <c r="F25" s="5"/>
      <c r="G25" s="5"/>
      <c r="H25" s="6"/>
      <c r="I25" s="22" t="s">
        <v>268</v>
      </c>
      <c r="J25" s="9" t="s">
        <v>146</v>
      </c>
    </row>
    <row r="26" spans="1:10" ht="27" x14ac:dyDescent="0.3">
      <c r="A26" s="3">
        <v>22</v>
      </c>
      <c r="B26" s="4">
        <v>44592</v>
      </c>
      <c r="C26" s="3" t="s">
        <v>237</v>
      </c>
      <c r="D26" s="3" t="s">
        <v>269</v>
      </c>
      <c r="E26" s="5" t="s">
        <v>270</v>
      </c>
      <c r="F26" s="5"/>
      <c r="G26" s="5"/>
      <c r="H26" s="6"/>
      <c r="I26" s="22" t="s">
        <v>271</v>
      </c>
      <c r="J26" s="9" t="s">
        <v>146</v>
      </c>
    </row>
    <row r="27" spans="1:10" s="26" customFormat="1" ht="40.5" x14ac:dyDescent="0.3">
      <c r="A27" s="3">
        <v>23</v>
      </c>
      <c r="B27" s="13">
        <v>44565</v>
      </c>
      <c r="C27" s="14" t="s">
        <v>126</v>
      </c>
      <c r="D27" s="14" t="s">
        <v>208</v>
      </c>
      <c r="E27" s="11" t="s">
        <v>272</v>
      </c>
      <c r="F27" s="11"/>
      <c r="G27" s="11"/>
      <c r="H27" s="12"/>
      <c r="I27" s="22" t="s">
        <v>271</v>
      </c>
      <c r="J27" s="14" t="s">
        <v>146</v>
      </c>
    </row>
    <row r="28" spans="1:10" ht="81" x14ac:dyDescent="0.3">
      <c r="A28" s="3">
        <v>24</v>
      </c>
      <c r="B28" s="4">
        <v>44594</v>
      </c>
      <c r="C28" s="3" t="s">
        <v>273</v>
      </c>
      <c r="D28" s="3" t="s">
        <v>208</v>
      </c>
      <c r="E28" s="5" t="s">
        <v>274</v>
      </c>
      <c r="F28" s="27"/>
      <c r="G28" s="5"/>
      <c r="H28" s="9"/>
      <c r="I28" s="23" t="s">
        <v>275</v>
      </c>
      <c r="J28" s="9" t="s">
        <v>146</v>
      </c>
    </row>
    <row r="29" spans="1:10" ht="54" x14ac:dyDescent="0.3">
      <c r="A29" s="3">
        <v>25</v>
      </c>
      <c r="B29" s="4">
        <v>44594</v>
      </c>
      <c r="C29" s="3" t="s">
        <v>273</v>
      </c>
      <c r="D29" s="3" t="s">
        <v>208</v>
      </c>
      <c r="E29" s="3" t="s">
        <v>276</v>
      </c>
      <c r="F29" s="5"/>
      <c r="G29" s="5"/>
      <c r="H29" s="9"/>
      <c r="I29" s="23" t="s">
        <v>277</v>
      </c>
      <c r="J29" s="3" t="s">
        <v>146</v>
      </c>
    </row>
    <row r="30" spans="1:10" ht="40.5" x14ac:dyDescent="0.3">
      <c r="A30" s="3">
        <v>26</v>
      </c>
      <c r="B30" s="4">
        <v>44594</v>
      </c>
      <c r="C30" s="3" t="s">
        <v>273</v>
      </c>
      <c r="D30" s="3" t="s">
        <v>208</v>
      </c>
      <c r="E30" s="5" t="s">
        <v>278</v>
      </c>
      <c r="F30" s="5"/>
      <c r="G30" s="5"/>
      <c r="H30" s="9"/>
      <c r="I30" s="23" t="s">
        <v>236</v>
      </c>
      <c r="J30" s="3" t="s">
        <v>146</v>
      </c>
    </row>
    <row r="31" spans="1:10" ht="27" x14ac:dyDescent="0.3">
      <c r="A31" s="3">
        <v>27</v>
      </c>
      <c r="B31" s="4">
        <v>44594</v>
      </c>
      <c r="C31" s="3" t="s">
        <v>273</v>
      </c>
      <c r="D31" s="3" t="s">
        <v>208</v>
      </c>
      <c r="E31" s="5" t="s">
        <v>279</v>
      </c>
      <c r="F31" s="5"/>
      <c r="G31" s="5"/>
      <c r="H31" s="9"/>
      <c r="I31" s="23" t="s">
        <v>220</v>
      </c>
      <c r="J31" s="3" t="s">
        <v>146</v>
      </c>
    </row>
    <row r="32" spans="1:10" ht="40.5" x14ac:dyDescent="0.3">
      <c r="A32" s="3">
        <v>28</v>
      </c>
      <c r="B32" s="4">
        <v>44594</v>
      </c>
      <c r="C32" s="3" t="s">
        <v>273</v>
      </c>
      <c r="D32" s="3" t="s">
        <v>211</v>
      </c>
      <c r="E32" s="5" t="s">
        <v>280</v>
      </c>
      <c r="F32" s="5"/>
      <c r="G32" s="5"/>
      <c r="H32" s="6"/>
      <c r="I32" s="22" t="s">
        <v>281</v>
      </c>
      <c r="J32" s="9" t="s">
        <v>146</v>
      </c>
    </row>
    <row r="33" spans="1:10" ht="121.5" x14ac:dyDescent="0.3">
      <c r="A33" s="3">
        <v>29</v>
      </c>
      <c r="B33" s="4">
        <v>44594</v>
      </c>
      <c r="C33" s="3" t="s">
        <v>273</v>
      </c>
      <c r="D33" s="3" t="s">
        <v>282</v>
      </c>
      <c r="E33" s="5" t="s">
        <v>283</v>
      </c>
      <c r="F33" s="5"/>
      <c r="G33" s="5"/>
      <c r="H33" s="6"/>
      <c r="I33" s="22" t="s">
        <v>284</v>
      </c>
      <c r="J33" s="9" t="s">
        <v>146</v>
      </c>
    </row>
    <row r="34" spans="1:10" ht="81" x14ac:dyDescent="0.3">
      <c r="A34" s="3">
        <v>30</v>
      </c>
      <c r="B34" s="4">
        <v>44594</v>
      </c>
      <c r="C34" s="3" t="s">
        <v>273</v>
      </c>
      <c r="D34" s="3" t="s">
        <v>285</v>
      </c>
      <c r="E34" s="3" t="s">
        <v>286</v>
      </c>
      <c r="F34" s="5"/>
      <c r="G34" s="5"/>
      <c r="H34" s="6"/>
      <c r="I34" s="22" t="s">
        <v>287</v>
      </c>
      <c r="J34" s="9" t="s">
        <v>146</v>
      </c>
    </row>
    <row r="35" spans="1:10" ht="67.5" x14ac:dyDescent="0.3">
      <c r="A35" s="3">
        <v>31</v>
      </c>
      <c r="B35" s="4">
        <v>44594</v>
      </c>
      <c r="C35" s="3" t="s">
        <v>273</v>
      </c>
      <c r="D35" s="3" t="s">
        <v>256</v>
      </c>
      <c r="E35" s="5" t="s">
        <v>288</v>
      </c>
      <c r="F35" s="5"/>
      <c r="G35" s="5"/>
      <c r="H35" s="6"/>
      <c r="I35" s="22" t="s">
        <v>260</v>
      </c>
      <c r="J35" s="9" t="s">
        <v>146</v>
      </c>
    </row>
    <row r="36" spans="1:10" ht="27" x14ac:dyDescent="0.3">
      <c r="A36" s="3">
        <v>32</v>
      </c>
      <c r="B36" s="4">
        <v>44594</v>
      </c>
      <c r="C36" s="3" t="s">
        <v>273</v>
      </c>
      <c r="D36" s="3" t="s">
        <v>289</v>
      </c>
      <c r="E36" s="5" t="s">
        <v>290</v>
      </c>
      <c r="F36" s="5"/>
      <c r="G36" s="5"/>
      <c r="H36" s="6"/>
      <c r="I36" s="22" t="s">
        <v>291</v>
      </c>
      <c r="J36" s="9" t="s">
        <v>151</v>
      </c>
    </row>
    <row r="37" spans="1:10" ht="54" x14ac:dyDescent="0.3">
      <c r="A37" s="3">
        <v>33</v>
      </c>
      <c r="B37" s="4">
        <v>44594</v>
      </c>
      <c r="C37" s="3" t="s">
        <v>273</v>
      </c>
      <c r="D37" s="3" t="s">
        <v>292</v>
      </c>
      <c r="E37" s="5" t="s">
        <v>293</v>
      </c>
      <c r="F37" s="5"/>
      <c r="G37" s="5"/>
      <c r="H37" s="6"/>
      <c r="I37" s="22" t="s">
        <v>294</v>
      </c>
      <c r="J37" s="9" t="s">
        <v>146</v>
      </c>
    </row>
    <row r="38" spans="1:10" ht="81" x14ac:dyDescent="0.3">
      <c r="A38" s="3">
        <v>34</v>
      </c>
      <c r="B38" s="4">
        <v>44594</v>
      </c>
      <c r="C38" s="3" t="s">
        <v>273</v>
      </c>
      <c r="D38" s="3" t="s">
        <v>295</v>
      </c>
      <c r="E38" s="5" t="s">
        <v>296</v>
      </c>
      <c r="F38" s="5"/>
      <c r="G38" s="5"/>
      <c r="H38" s="6"/>
      <c r="I38" s="22" t="s">
        <v>297</v>
      </c>
      <c r="J38" s="9" t="s">
        <v>146</v>
      </c>
    </row>
    <row r="39" spans="1:10" ht="67.5" x14ac:dyDescent="0.3">
      <c r="A39" s="3">
        <v>35</v>
      </c>
      <c r="B39" s="4">
        <v>44594</v>
      </c>
      <c r="C39" s="3" t="s">
        <v>273</v>
      </c>
      <c r="D39" s="3" t="s">
        <v>298</v>
      </c>
      <c r="E39" s="5" t="s">
        <v>299</v>
      </c>
      <c r="F39" s="5"/>
      <c r="G39" s="5"/>
      <c r="H39" s="6"/>
      <c r="I39" s="22" t="s">
        <v>300</v>
      </c>
      <c r="J39" s="9" t="s">
        <v>146</v>
      </c>
    </row>
    <row r="40" spans="1:10" ht="54" x14ac:dyDescent="0.3">
      <c r="A40" s="3">
        <v>36</v>
      </c>
      <c r="B40" s="4">
        <v>44594</v>
      </c>
      <c r="C40" s="3" t="s">
        <v>273</v>
      </c>
      <c r="D40" s="3" t="s">
        <v>301</v>
      </c>
      <c r="E40" s="3" t="s">
        <v>302</v>
      </c>
      <c r="F40" s="5"/>
      <c r="G40" s="5"/>
      <c r="H40" s="9"/>
      <c r="I40" s="23" t="s">
        <v>303</v>
      </c>
      <c r="J40" s="9" t="s">
        <v>146</v>
      </c>
    </row>
    <row r="41" spans="1:10" ht="81" x14ac:dyDescent="0.3">
      <c r="A41" s="3">
        <v>37</v>
      </c>
      <c r="B41" s="8">
        <v>44594</v>
      </c>
      <c r="C41" s="5" t="s">
        <v>273</v>
      </c>
      <c r="D41" s="5" t="s">
        <v>232</v>
      </c>
      <c r="E41" s="5" t="s">
        <v>304</v>
      </c>
      <c r="F41" s="5"/>
      <c r="G41" s="5"/>
      <c r="H41" s="9"/>
      <c r="I41" s="23" t="s">
        <v>234</v>
      </c>
      <c r="J41" s="9" t="s">
        <v>146</v>
      </c>
    </row>
    <row r="42" spans="1:10" ht="54" x14ac:dyDescent="0.3">
      <c r="A42" s="3">
        <v>38</v>
      </c>
      <c r="B42" s="13">
        <v>44594</v>
      </c>
      <c r="C42" s="14" t="s">
        <v>273</v>
      </c>
      <c r="D42" s="14" t="s">
        <v>305</v>
      </c>
      <c r="E42" s="11" t="s">
        <v>306</v>
      </c>
      <c r="F42" s="11"/>
      <c r="G42" s="11"/>
      <c r="H42" s="12"/>
      <c r="I42" s="23" t="s">
        <v>307</v>
      </c>
      <c r="J42" s="3" t="s">
        <v>146</v>
      </c>
    </row>
    <row r="43" spans="1:10" ht="40.5" x14ac:dyDescent="0.3">
      <c r="A43" s="3">
        <v>39</v>
      </c>
      <c r="B43" s="13">
        <v>44594</v>
      </c>
      <c r="C43" s="12" t="s">
        <v>273</v>
      </c>
      <c r="D43" s="12" t="s">
        <v>308</v>
      </c>
      <c r="E43" s="12" t="s">
        <v>309</v>
      </c>
      <c r="F43" s="12"/>
      <c r="G43" s="5"/>
      <c r="H43" s="12"/>
      <c r="I43" s="23" t="s">
        <v>310</v>
      </c>
      <c r="J43" s="3" t="s">
        <v>146</v>
      </c>
    </row>
    <row r="44" spans="1:10" ht="81" x14ac:dyDescent="0.3">
      <c r="A44" s="3">
        <v>40</v>
      </c>
      <c r="B44" s="13">
        <v>44594</v>
      </c>
      <c r="C44" s="12" t="s">
        <v>273</v>
      </c>
      <c r="D44" s="12" t="s">
        <v>308</v>
      </c>
      <c r="E44" s="12" t="s">
        <v>311</v>
      </c>
      <c r="F44" s="12"/>
      <c r="G44" s="11"/>
      <c r="H44" s="12"/>
      <c r="I44" s="23" t="s">
        <v>312</v>
      </c>
      <c r="J44" s="3" t="s">
        <v>146</v>
      </c>
    </row>
    <row r="45" spans="1:10" ht="94.5" x14ac:dyDescent="0.3">
      <c r="A45" s="3">
        <v>41</v>
      </c>
      <c r="B45" s="13">
        <v>44594</v>
      </c>
      <c r="C45" s="12" t="s">
        <v>273</v>
      </c>
      <c r="D45" s="12" t="s">
        <v>224</v>
      </c>
      <c r="E45" s="12" t="s">
        <v>313</v>
      </c>
      <c r="F45" s="12"/>
      <c r="G45" s="5"/>
      <c r="H45" s="12"/>
      <c r="I45" s="23" t="s">
        <v>314</v>
      </c>
      <c r="J45" s="3" t="s">
        <v>146</v>
      </c>
    </row>
    <row r="46" spans="1:10" x14ac:dyDescent="0.3">
      <c r="A46" s="3">
        <v>42</v>
      </c>
      <c r="B46" s="13">
        <v>44594</v>
      </c>
      <c r="C46" s="12" t="s">
        <v>273</v>
      </c>
      <c r="D46" s="12" t="s">
        <v>315</v>
      </c>
      <c r="E46" s="12" t="s">
        <v>316</v>
      </c>
      <c r="F46" s="12"/>
      <c r="G46" s="11"/>
      <c r="H46" s="12"/>
      <c r="I46" s="23" t="s">
        <v>317</v>
      </c>
      <c r="J46" s="12" t="s">
        <v>151</v>
      </c>
    </row>
    <row r="47" spans="1:10" ht="282" x14ac:dyDescent="0.3">
      <c r="A47" s="3">
        <v>43</v>
      </c>
      <c r="B47" s="4">
        <v>44596</v>
      </c>
      <c r="C47" s="3" t="s">
        <v>147</v>
      </c>
      <c r="D47" s="5" t="s">
        <v>318</v>
      </c>
      <c r="E47" s="5" t="s">
        <v>319</v>
      </c>
      <c r="F47" s="27"/>
      <c r="G47" s="5"/>
      <c r="H47" s="9"/>
      <c r="I47" s="23" t="s">
        <v>320</v>
      </c>
      <c r="J47" s="9" t="s">
        <v>146</v>
      </c>
    </row>
    <row r="48" spans="1:10" ht="83.25" customHeight="1" x14ac:dyDescent="0.3">
      <c r="A48" s="3">
        <v>44</v>
      </c>
      <c r="B48" s="18">
        <v>44596</v>
      </c>
      <c r="C48" s="25" t="s">
        <v>147</v>
      </c>
      <c r="D48" s="25" t="s">
        <v>321</v>
      </c>
      <c r="E48" s="28" t="s">
        <v>322</v>
      </c>
      <c r="F48" s="28"/>
      <c r="G48" s="28"/>
      <c r="H48" s="29"/>
      <c r="I48" s="30" t="s">
        <v>260</v>
      </c>
      <c r="J48" s="31" t="s">
        <v>146</v>
      </c>
    </row>
    <row r="49" spans="1:10" ht="216" x14ac:dyDescent="0.3">
      <c r="A49" s="3">
        <v>45</v>
      </c>
      <c r="B49" s="18">
        <v>44596</v>
      </c>
      <c r="C49" s="25" t="s">
        <v>147</v>
      </c>
      <c r="D49" s="28" t="s">
        <v>323</v>
      </c>
      <c r="E49" s="28" t="s">
        <v>324</v>
      </c>
      <c r="F49" s="28"/>
      <c r="G49" s="28"/>
      <c r="H49" s="29"/>
      <c r="I49" s="30" t="s">
        <v>325</v>
      </c>
      <c r="J49" s="31" t="s">
        <v>146</v>
      </c>
    </row>
    <row r="50" spans="1:10" ht="108" x14ac:dyDescent="0.3">
      <c r="A50" s="3">
        <v>46</v>
      </c>
      <c r="B50" s="18">
        <v>44596</v>
      </c>
      <c r="C50" s="25" t="s">
        <v>147</v>
      </c>
      <c r="D50" s="28" t="s">
        <v>326</v>
      </c>
      <c r="E50" s="28" t="s">
        <v>327</v>
      </c>
      <c r="F50" s="28"/>
      <c r="G50" s="28"/>
      <c r="H50" s="29"/>
      <c r="I50" s="30" t="s">
        <v>328</v>
      </c>
      <c r="J50" s="31" t="s">
        <v>146</v>
      </c>
    </row>
    <row r="51" spans="1:10" ht="67.5" x14ac:dyDescent="0.3">
      <c r="A51" s="3">
        <v>47</v>
      </c>
      <c r="B51" s="18">
        <v>44596</v>
      </c>
      <c r="C51" s="25" t="s">
        <v>147</v>
      </c>
      <c r="D51" s="25" t="s">
        <v>329</v>
      </c>
      <c r="E51" s="28" t="s">
        <v>330</v>
      </c>
      <c r="F51" s="28"/>
      <c r="G51" s="28"/>
      <c r="H51" s="29"/>
      <c r="I51" s="30" t="s">
        <v>331</v>
      </c>
      <c r="J51" s="31" t="s">
        <v>146</v>
      </c>
    </row>
    <row r="52" spans="1:10" ht="216" x14ac:dyDescent="0.3">
      <c r="A52" s="3">
        <v>48</v>
      </c>
      <c r="B52" s="4">
        <v>44587</v>
      </c>
      <c r="C52" s="25" t="s">
        <v>246</v>
      </c>
      <c r="D52" s="25" t="s">
        <v>332</v>
      </c>
      <c r="E52" s="32" t="s">
        <v>333</v>
      </c>
      <c r="F52" s="33"/>
      <c r="G52" s="28"/>
      <c r="H52" s="31"/>
      <c r="I52" s="24" t="s">
        <v>334</v>
      </c>
      <c r="J52" s="9" t="s">
        <v>146</v>
      </c>
    </row>
    <row r="53" spans="1:10" ht="124.5" x14ac:dyDescent="0.3">
      <c r="A53" s="3">
        <v>49</v>
      </c>
      <c r="B53" s="4">
        <v>44587</v>
      </c>
      <c r="C53" s="25" t="s">
        <v>246</v>
      </c>
      <c r="D53" s="25" t="s">
        <v>250</v>
      </c>
      <c r="E53" s="28" t="s">
        <v>335</v>
      </c>
      <c r="F53" s="28"/>
      <c r="G53" s="28"/>
      <c r="H53" s="31"/>
      <c r="I53" s="24" t="s">
        <v>336</v>
      </c>
      <c r="J53" s="3" t="s">
        <v>146</v>
      </c>
    </row>
    <row r="54" spans="1:10" ht="40.5" x14ac:dyDescent="0.3">
      <c r="A54" s="3">
        <v>50</v>
      </c>
      <c r="B54" s="4">
        <v>44587</v>
      </c>
      <c r="C54" s="25" t="s">
        <v>246</v>
      </c>
      <c r="D54" s="25" t="s">
        <v>337</v>
      </c>
      <c r="E54" s="28" t="s">
        <v>338</v>
      </c>
      <c r="F54" s="28"/>
      <c r="G54" s="28"/>
      <c r="H54" s="29"/>
      <c r="I54" s="24" t="s">
        <v>339</v>
      </c>
      <c r="J54" s="9" t="s">
        <v>146</v>
      </c>
    </row>
    <row r="55" spans="1:10" ht="131.15" customHeight="1" x14ac:dyDescent="0.3">
      <c r="A55" s="3">
        <v>51</v>
      </c>
      <c r="B55" s="4">
        <v>44587</v>
      </c>
      <c r="C55" s="25" t="s">
        <v>340</v>
      </c>
      <c r="D55" s="25" t="s">
        <v>341</v>
      </c>
      <c r="E55" s="28" t="s">
        <v>342</v>
      </c>
      <c r="F55" s="28"/>
      <c r="G55" s="28"/>
      <c r="H55" s="29"/>
      <c r="I55" s="24" t="s">
        <v>343</v>
      </c>
      <c r="J55" s="9"/>
    </row>
    <row r="56" spans="1:10" ht="40.5" x14ac:dyDescent="0.3">
      <c r="A56" s="3">
        <v>52</v>
      </c>
      <c r="B56" s="4">
        <v>44720</v>
      </c>
      <c r="C56" s="5" t="s">
        <v>344</v>
      </c>
      <c r="D56" s="9" t="s">
        <v>208</v>
      </c>
      <c r="E56" s="9" t="s">
        <v>345</v>
      </c>
      <c r="F56" s="9"/>
      <c r="G56" s="9"/>
      <c r="H56" s="9"/>
      <c r="I56" s="23" t="s">
        <v>346</v>
      </c>
      <c r="J56" s="9" t="s">
        <v>146</v>
      </c>
    </row>
    <row r="57" spans="1:10" ht="27" x14ac:dyDescent="0.3">
      <c r="A57" s="3">
        <v>53</v>
      </c>
      <c r="B57" s="4">
        <v>44720</v>
      </c>
      <c r="C57" s="5" t="s">
        <v>147</v>
      </c>
      <c r="D57" s="9" t="s">
        <v>347</v>
      </c>
      <c r="E57" s="9" t="s">
        <v>348</v>
      </c>
      <c r="F57" s="9"/>
      <c r="G57" s="9"/>
      <c r="H57" s="9"/>
      <c r="I57" s="23"/>
      <c r="J57" s="9"/>
    </row>
    <row r="58" spans="1:10" ht="27" x14ac:dyDescent="0.3">
      <c r="A58" s="3">
        <v>54</v>
      </c>
      <c r="B58" s="4">
        <v>44720</v>
      </c>
      <c r="C58" s="5" t="s">
        <v>140</v>
      </c>
      <c r="D58" s="9" t="s">
        <v>208</v>
      </c>
      <c r="E58" s="5" t="s">
        <v>349</v>
      </c>
      <c r="F58" s="9"/>
      <c r="G58" s="9"/>
      <c r="H58" s="9"/>
      <c r="I58" s="23" t="s">
        <v>350</v>
      </c>
      <c r="J58" s="9" t="s">
        <v>146</v>
      </c>
    </row>
    <row r="59" spans="1:10" ht="40.5" x14ac:dyDescent="0.3">
      <c r="A59" s="3">
        <v>55</v>
      </c>
      <c r="B59" s="4">
        <v>44720</v>
      </c>
      <c r="C59" s="5" t="s">
        <v>140</v>
      </c>
      <c r="D59" s="9" t="s">
        <v>351</v>
      </c>
      <c r="E59" s="9" t="s">
        <v>352</v>
      </c>
      <c r="F59" s="9"/>
      <c r="G59" s="9"/>
      <c r="H59" s="9"/>
      <c r="I59" s="23" t="s">
        <v>353</v>
      </c>
      <c r="J59" s="9" t="s">
        <v>146</v>
      </c>
    </row>
    <row r="60" spans="1:10" ht="40.5" x14ac:dyDescent="0.3">
      <c r="A60" s="3">
        <v>56</v>
      </c>
      <c r="B60" s="4">
        <v>44720</v>
      </c>
      <c r="C60" s="5" t="s">
        <v>126</v>
      </c>
      <c r="D60" s="9" t="s">
        <v>243</v>
      </c>
      <c r="E60" s="5" t="s">
        <v>354</v>
      </c>
      <c r="F60" s="9"/>
      <c r="G60" s="9"/>
      <c r="H60" s="9"/>
      <c r="I60" s="23" t="s">
        <v>355</v>
      </c>
      <c r="J60" s="9" t="s">
        <v>146</v>
      </c>
    </row>
    <row r="61" spans="1:10" ht="27" x14ac:dyDescent="0.3">
      <c r="A61" s="3">
        <v>57</v>
      </c>
      <c r="B61" s="4">
        <v>44720</v>
      </c>
      <c r="C61" s="5" t="s">
        <v>126</v>
      </c>
      <c r="D61" s="9" t="s">
        <v>208</v>
      </c>
      <c r="E61" s="5" t="s">
        <v>356</v>
      </c>
      <c r="F61" s="9"/>
      <c r="G61" s="9"/>
      <c r="H61" s="9"/>
      <c r="I61" s="23" t="s">
        <v>357</v>
      </c>
      <c r="J61" s="9" t="s">
        <v>146</v>
      </c>
    </row>
    <row r="62" spans="1:10" ht="27" x14ac:dyDescent="0.3">
      <c r="A62" s="3">
        <v>58</v>
      </c>
      <c r="B62" s="4">
        <v>44720</v>
      </c>
      <c r="C62" s="5" t="s">
        <v>246</v>
      </c>
      <c r="D62" s="9" t="s">
        <v>358</v>
      </c>
      <c r="E62" s="5" t="s">
        <v>359</v>
      </c>
      <c r="F62" s="9"/>
      <c r="G62" s="9"/>
      <c r="H62" s="9"/>
      <c r="I62" s="23" t="s">
        <v>360</v>
      </c>
      <c r="J62" s="9" t="s">
        <v>146</v>
      </c>
    </row>
    <row r="63" spans="1:10" ht="27" x14ac:dyDescent="0.3">
      <c r="A63" s="3">
        <v>59</v>
      </c>
      <c r="B63" s="4">
        <v>44720</v>
      </c>
      <c r="C63" s="5" t="s">
        <v>126</v>
      </c>
      <c r="D63" s="9" t="s">
        <v>361</v>
      </c>
      <c r="E63" s="5" t="s">
        <v>362</v>
      </c>
      <c r="F63" s="9"/>
      <c r="G63" s="9"/>
      <c r="H63" s="9"/>
      <c r="I63" s="23" t="s">
        <v>363</v>
      </c>
      <c r="J63" s="9" t="s">
        <v>146</v>
      </c>
    </row>
    <row r="64" spans="1:10" ht="27" x14ac:dyDescent="0.3">
      <c r="A64" s="3">
        <v>60</v>
      </c>
      <c r="B64" s="4">
        <v>44720</v>
      </c>
      <c r="C64" s="5" t="s">
        <v>126</v>
      </c>
      <c r="D64" s="9" t="s">
        <v>364</v>
      </c>
      <c r="E64" s="5" t="s">
        <v>365</v>
      </c>
      <c r="F64" s="9"/>
      <c r="G64" s="9"/>
      <c r="H64" s="9"/>
      <c r="I64" s="23" t="s">
        <v>366</v>
      </c>
      <c r="J64" s="9" t="s">
        <v>146</v>
      </c>
    </row>
    <row r="65" spans="1:10" ht="94.5" x14ac:dyDescent="0.3">
      <c r="A65" s="3">
        <v>61</v>
      </c>
      <c r="B65" s="4">
        <v>44861</v>
      </c>
      <c r="C65" s="387" t="s">
        <v>133</v>
      </c>
      <c r="D65" s="11" t="s">
        <v>25</v>
      </c>
      <c r="E65" s="11" t="s">
        <v>367</v>
      </c>
      <c r="F65" s="9"/>
      <c r="G65" s="9"/>
      <c r="H65" s="9"/>
      <c r="I65" s="9"/>
      <c r="J65" s="9"/>
    </row>
    <row r="66" spans="1:10" ht="94.5" x14ac:dyDescent="0.3">
      <c r="A66" s="3">
        <v>62</v>
      </c>
      <c r="B66" s="4">
        <v>44861</v>
      </c>
      <c r="C66" s="387" t="s">
        <v>133</v>
      </c>
      <c r="D66" s="354" t="s">
        <v>368</v>
      </c>
      <c r="E66" s="354" t="s">
        <v>369</v>
      </c>
      <c r="F66" s="9"/>
      <c r="G66" s="9"/>
      <c r="H66" s="9"/>
      <c r="I66" s="9"/>
      <c r="J66" s="9"/>
    </row>
    <row r="67" spans="1:10" ht="27" x14ac:dyDescent="0.3">
      <c r="A67" s="3">
        <v>63</v>
      </c>
      <c r="B67" s="4">
        <v>44861</v>
      </c>
      <c r="C67" s="9" t="s">
        <v>126</v>
      </c>
      <c r="D67" s="1" t="s">
        <v>25</v>
      </c>
      <c r="E67" s="9" t="s">
        <v>370</v>
      </c>
      <c r="F67" s="9" t="s">
        <v>371</v>
      </c>
      <c r="G67" s="9"/>
      <c r="H67" s="9"/>
      <c r="I67" s="9"/>
      <c r="J67" s="9"/>
    </row>
    <row r="68" spans="1:10" x14ac:dyDescent="0.3">
      <c r="A68" s="9"/>
      <c r="B68" s="4"/>
      <c r="C68" s="9"/>
      <c r="D68" s="9"/>
      <c r="E68" s="9"/>
      <c r="F68" s="9"/>
      <c r="G68" s="9"/>
      <c r="H68" s="9"/>
      <c r="I68" s="9"/>
      <c r="J68" s="9"/>
    </row>
    <row r="69" spans="1:10" x14ac:dyDescent="0.3">
      <c r="A69" s="9"/>
      <c r="B69" s="4"/>
      <c r="C69" s="9"/>
      <c r="D69" s="9"/>
      <c r="E69" s="9"/>
      <c r="F69" s="9"/>
      <c r="G69" s="9"/>
      <c r="H69" s="9"/>
      <c r="I69" s="9"/>
      <c r="J69" s="9"/>
    </row>
    <row r="70" spans="1:10" x14ac:dyDescent="0.3">
      <c r="A70" s="9"/>
      <c r="B70" s="9"/>
      <c r="C70" s="9"/>
      <c r="D70" s="9"/>
      <c r="E70" s="9"/>
      <c r="F70" s="9"/>
      <c r="G70" s="9"/>
      <c r="H70" s="9"/>
      <c r="I70" s="9"/>
      <c r="J70" s="9"/>
    </row>
    <row r="71" spans="1:10" x14ac:dyDescent="0.3">
      <c r="A71" s="9"/>
      <c r="B71" s="9"/>
      <c r="C71" s="9"/>
      <c r="D71" s="9"/>
      <c r="E71" s="9"/>
      <c r="F71" s="9"/>
      <c r="G71" s="9"/>
      <c r="H71" s="9"/>
      <c r="I71" s="9"/>
      <c r="J71" s="9"/>
    </row>
    <row r="72" spans="1:10" x14ac:dyDescent="0.3">
      <c r="A72" s="9"/>
      <c r="B72" s="9"/>
      <c r="C72" s="9"/>
      <c r="D72" s="9"/>
      <c r="E72" s="9"/>
      <c r="F72" s="9"/>
      <c r="G72" s="9"/>
      <c r="H72" s="9"/>
      <c r="I72" s="9"/>
      <c r="J72" s="9"/>
    </row>
    <row r="73" spans="1:10" x14ac:dyDescent="0.3">
      <c r="A73" s="9"/>
      <c r="B73" s="9"/>
      <c r="C73" s="9"/>
      <c r="D73" s="9"/>
      <c r="E73" s="9"/>
      <c r="F73" s="9"/>
      <c r="G73" s="9"/>
      <c r="H73" s="9"/>
      <c r="I73" s="9"/>
      <c r="J73" s="9"/>
    </row>
    <row r="74" spans="1:10" x14ac:dyDescent="0.3">
      <c r="A74" s="9"/>
      <c r="B74" s="9"/>
      <c r="C74" s="9"/>
      <c r="D74" s="9"/>
      <c r="E74" s="9"/>
      <c r="F74" s="9"/>
      <c r="G74" s="9"/>
      <c r="H74" s="9"/>
      <c r="I74" s="9"/>
      <c r="J74" s="9"/>
    </row>
    <row r="75" spans="1:10" x14ac:dyDescent="0.3">
      <c r="A75" s="9"/>
      <c r="B75" s="9"/>
      <c r="C75" s="9"/>
      <c r="D75" s="9"/>
      <c r="E75" s="9"/>
      <c r="F75" s="9"/>
      <c r="G75" s="9"/>
      <c r="H75" s="9"/>
      <c r="I75" s="9"/>
      <c r="J75" s="9"/>
    </row>
    <row r="76" spans="1:10" x14ac:dyDescent="0.3">
      <c r="A76" s="9"/>
      <c r="B76" s="9"/>
      <c r="C76" s="9"/>
      <c r="D76" s="9"/>
      <c r="E76" s="9"/>
      <c r="F76" s="9"/>
      <c r="G76" s="9"/>
      <c r="H76" s="9"/>
      <c r="I76" s="9"/>
      <c r="J76" s="9"/>
    </row>
    <row r="77" spans="1:10" x14ac:dyDescent="0.3">
      <c r="A77" s="9"/>
      <c r="B77" s="9"/>
      <c r="C77" s="9"/>
      <c r="D77" s="9"/>
      <c r="E77" s="9"/>
      <c r="F77" s="9"/>
      <c r="G77" s="9"/>
      <c r="H77" s="9"/>
      <c r="I77" s="9"/>
      <c r="J77" s="9"/>
    </row>
    <row r="78" spans="1:10" x14ac:dyDescent="0.3">
      <c r="A78" s="9"/>
      <c r="B78" s="9"/>
      <c r="C78" s="9"/>
      <c r="D78" s="9"/>
      <c r="E78" s="9"/>
      <c r="F78" s="9"/>
      <c r="G78" s="9"/>
      <c r="H78" s="9"/>
      <c r="I78" s="9"/>
      <c r="J78" s="9"/>
    </row>
    <row r="79" spans="1:10" x14ac:dyDescent="0.3">
      <c r="A79" s="9"/>
      <c r="B79" s="9"/>
      <c r="C79" s="9"/>
      <c r="D79" s="9"/>
      <c r="E79" s="9"/>
      <c r="F79" s="9"/>
      <c r="G79" s="9"/>
      <c r="H79" s="9"/>
      <c r="I79" s="9"/>
      <c r="J79" s="9"/>
    </row>
    <row r="80" spans="1:10" x14ac:dyDescent="0.3">
      <c r="A80" s="9"/>
      <c r="B80" s="9"/>
      <c r="C80" s="9"/>
      <c r="D80" s="9"/>
      <c r="E80" s="9"/>
      <c r="F80" s="9"/>
      <c r="G80" s="9"/>
      <c r="H80" s="9"/>
      <c r="I80" s="9"/>
      <c r="J80" s="9"/>
    </row>
    <row r="81" spans="1:10" x14ac:dyDescent="0.3">
      <c r="A81" s="9"/>
      <c r="B81" s="9"/>
      <c r="C81" s="9"/>
      <c r="D81" s="9"/>
      <c r="E81" s="9"/>
      <c r="F81" s="9"/>
      <c r="G81" s="9"/>
      <c r="H81" s="9"/>
      <c r="I81" s="9"/>
      <c r="J81" s="9"/>
    </row>
    <row r="82" spans="1:10" x14ac:dyDescent="0.3">
      <c r="A82" s="9"/>
      <c r="B82" s="9"/>
      <c r="C82" s="9"/>
      <c r="D82" s="9"/>
      <c r="E82" s="9"/>
      <c r="F82" s="9"/>
      <c r="G82" s="9"/>
      <c r="H82" s="9"/>
      <c r="I82" s="9"/>
      <c r="J82" s="9"/>
    </row>
    <row r="83" spans="1:10" x14ac:dyDescent="0.3">
      <c r="A83" s="9"/>
      <c r="B83" s="9"/>
      <c r="C83" s="9"/>
      <c r="D83" s="9"/>
      <c r="E83" s="9"/>
      <c r="F83" s="9"/>
      <c r="G83" s="9"/>
      <c r="H83" s="9"/>
      <c r="I83" s="9"/>
      <c r="J83" s="9"/>
    </row>
    <row r="84" spans="1:10" x14ac:dyDescent="0.3">
      <c r="A84" s="9"/>
      <c r="B84" s="9"/>
      <c r="C84" s="9"/>
      <c r="D84" s="9"/>
      <c r="E84" s="9"/>
      <c r="F84" s="9"/>
      <c r="G84" s="9"/>
      <c r="H84" s="9"/>
      <c r="I84" s="9"/>
      <c r="J84" s="9"/>
    </row>
    <row r="85" spans="1:10" x14ac:dyDescent="0.3">
      <c r="A85" s="9"/>
      <c r="B85" s="9"/>
      <c r="C85" s="9"/>
      <c r="D85" s="9"/>
      <c r="E85" s="9"/>
      <c r="F85" s="9"/>
      <c r="G85" s="9"/>
      <c r="H85" s="9"/>
      <c r="I85" s="9"/>
      <c r="J85" s="9"/>
    </row>
    <row r="86" spans="1:10" x14ac:dyDescent="0.3">
      <c r="A86" s="9"/>
      <c r="B86" s="9"/>
      <c r="C86" s="9"/>
      <c r="D86" s="9"/>
      <c r="E86" s="9"/>
      <c r="F86" s="9"/>
      <c r="G86" s="9"/>
      <c r="H86" s="9"/>
      <c r="I86" s="9"/>
      <c r="J86" s="9"/>
    </row>
    <row r="87" spans="1:10" x14ac:dyDescent="0.3">
      <c r="A87" s="9"/>
      <c r="B87" s="9"/>
      <c r="C87" s="9"/>
      <c r="D87" s="9"/>
      <c r="E87" s="9"/>
      <c r="F87" s="9"/>
      <c r="G87" s="9"/>
      <c r="H87" s="9"/>
      <c r="I87" s="9"/>
      <c r="J87" s="9"/>
    </row>
    <row r="88" spans="1:10" x14ac:dyDescent="0.3">
      <c r="A88" s="9"/>
      <c r="B88" s="9"/>
      <c r="C88" s="9"/>
      <c r="D88" s="9"/>
      <c r="E88" s="9"/>
      <c r="F88" s="9"/>
      <c r="G88" s="9"/>
      <c r="H88" s="9"/>
      <c r="I88" s="9"/>
      <c r="J88" s="9"/>
    </row>
  </sheetData>
  <autoFilter ref="A4:J51" xr:uid="{00000000-0009-0000-0000-000000000000}"/>
  <mergeCells count="5">
    <mergeCell ref="A1:XFD1"/>
    <mergeCell ref="A2:B2"/>
    <mergeCell ref="C2:J2"/>
    <mergeCell ref="A3:B3"/>
    <mergeCell ref="C3:J3"/>
  </mergeCells>
  <dataValidations count="1">
    <dataValidation type="list" allowBlank="1" showInputMessage="1" showErrorMessage="1" sqref="J5:J33 J52:J55" xr:uid="{C8A78B19-4F1A-4B2D-9BF8-009F696A18F7}">
      <formula1>"Open, Closed"</formula1>
    </dataValidation>
  </dataValidations>
  <pageMargins left="0.70866141732283472" right="0.70866141732283472" top="0.74803149606299213" bottom="0.74803149606299213" header="0.31496062992125984" footer="0.31496062992125984"/>
  <pageSetup paperSize="9" scale="52" orientation="landscape" r:id="rId1"/>
  <headerFooter>
    <oddFooter>&amp;C_x000D_&amp;1#&amp;"Calibri"&amp;10&amp;K000000 OFFICIAL-InternalOnly</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55AA3C-C290-491E-8806-549704119166}">
  <sheetPr>
    <tabColor theme="4"/>
    <pageSetUpPr fitToPage="1"/>
  </sheetPr>
  <dimension ref="A1:J54"/>
  <sheetViews>
    <sheetView topLeftCell="A2" zoomScale="80" zoomScaleNormal="80" workbookViewId="0">
      <selection activeCell="F13" sqref="F13"/>
    </sheetView>
  </sheetViews>
  <sheetFormatPr defaultColWidth="10.26953125" defaultRowHeight="13.5" x14ac:dyDescent="0.3"/>
  <cols>
    <col min="1" max="1" width="10.26953125" style="1"/>
    <col min="2" max="2" width="23.7265625" style="1" customWidth="1"/>
    <col min="3" max="3" width="12.453125" style="1" customWidth="1"/>
    <col min="4" max="4" width="22" style="1" customWidth="1"/>
    <col min="5" max="6" width="35" style="1" customWidth="1"/>
    <col min="7" max="7" width="18.81640625" style="1" bestFit="1" customWidth="1"/>
    <col min="8" max="8" width="15.54296875" style="1" bestFit="1" customWidth="1"/>
    <col min="9" max="9" width="61.81640625" style="1" customWidth="1"/>
    <col min="10" max="10" width="15.1796875" style="1" customWidth="1"/>
    <col min="11" max="16384" width="10.26953125" style="1"/>
  </cols>
  <sheetData>
    <row r="1" spans="1:10" s="462" customFormat="1" ht="118.5" customHeight="1" x14ac:dyDescent="0.3"/>
    <row r="2" spans="1:10" x14ac:dyDescent="0.3">
      <c r="A2" s="458" t="s">
        <v>138</v>
      </c>
      <c r="B2" s="458"/>
      <c r="C2" s="463" t="s">
        <v>171</v>
      </c>
      <c r="D2" s="464"/>
      <c r="E2" s="464"/>
      <c r="F2" s="464"/>
      <c r="G2" s="464"/>
      <c r="H2" s="464"/>
      <c r="I2" s="464"/>
      <c r="J2" s="461"/>
    </row>
    <row r="3" spans="1:10" x14ac:dyDescent="0.3">
      <c r="A3" s="458" t="s">
        <v>114</v>
      </c>
      <c r="B3" s="458"/>
      <c r="C3" s="459"/>
      <c r="D3" s="460"/>
      <c r="E3" s="460"/>
      <c r="F3" s="460"/>
      <c r="G3" s="460"/>
      <c r="H3" s="460"/>
      <c r="I3" s="460"/>
      <c r="J3" s="461"/>
    </row>
    <row r="4" spans="1:10" ht="27" x14ac:dyDescent="0.3">
      <c r="A4" s="2" t="s">
        <v>116</v>
      </c>
      <c r="B4" s="2" t="s">
        <v>117</v>
      </c>
      <c r="C4" s="2" t="s">
        <v>118</v>
      </c>
      <c r="D4" s="2" t="s">
        <v>119</v>
      </c>
      <c r="E4" s="2" t="s">
        <v>120</v>
      </c>
      <c r="F4" s="2" t="s">
        <v>121</v>
      </c>
      <c r="G4" s="2" t="s">
        <v>122</v>
      </c>
      <c r="H4" s="2" t="s">
        <v>123</v>
      </c>
      <c r="I4" s="2" t="s">
        <v>124</v>
      </c>
      <c r="J4" s="2" t="s">
        <v>125</v>
      </c>
    </row>
    <row r="5" spans="1:10" s="7" customFormat="1" ht="67.5" x14ac:dyDescent="0.35">
      <c r="A5" s="3">
        <v>1</v>
      </c>
      <c r="B5" s="4">
        <v>44861</v>
      </c>
      <c r="C5" s="5" t="s">
        <v>126</v>
      </c>
      <c r="D5" s="3" t="s">
        <v>172</v>
      </c>
      <c r="E5" s="5" t="s">
        <v>173</v>
      </c>
      <c r="F5" s="58"/>
      <c r="G5" s="5"/>
      <c r="H5" s="6"/>
      <c r="I5" s="5"/>
      <c r="J5" s="3"/>
    </row>
    <row r="6" spans="1:10" s="7" customFormat="1" ht="81" x14ac:dyDescent="0.35">
      <c r="A6" s="3">
        <v>2</v>
      </c>
      <c r="B6" s="4">
        <v>44861</v>
      </c>
      <c r="C6" s="5" t="s">
        <v>126</v>
      </c>
      <c r="D6" s="3" t="s">
        <v>174</v>
      </c>
      <c r="E6" s="5" t="s">
        <v>175</v>
      </c>
      <c r="F6" s="5" t="s">
        <v>176</v>
      </c>
      <c r="G6" s="5"/>
      <c r="H6" s="6"/>
      <c r="I6" s="5"/>
      <c r="J6" s="3"/>
    </row>
    <row r="7" spans="1:10" s="7" customFormat="1" x14ac:dyDescent="0.35">
      <c r="A7" s="3"/>
      <c r="B7" s="4"/>
      <c r="C7" s="5"/>
      <c r="D7" s="3"/>
      <c r="E7" s="5"/>
      <c r="F7" s="5"/>
      <c r="G7" s="5"/>
      <c r="H7" s="6"/>
      <c r="I7" s="5"/>
      <c r="J7" s="3"/>
    </row>
    <row r="8" spans="1:10" s="7" customFormat="1" x14ac:dyDescent="0.35">
      <c r="A8" s="5"/>
      <c r="B8" s="8"/>
      <c r="C8" s="5"/>
      <c r="D8" s="5"/>
      <c r="E8" s="5"/>
      <c r="F8" s="5"/>
      <c r="G8" s="5"/>
      <c r="H8" s="6"/>
      <c r="I8" s="5"/>
      <c r="J8" s="3"/>
    </row>
    <row r="9" spans="1:10" s="7" customFormat="1" x14ac:dyDescent="0.35">
      <c r="A9" s="5"/>
      <c r="B9" s="8"/>
      <c r="C9" s="5"/>
      <c r="D9" s="5"/>
      <c r="E9" s="5"/>
      <c r="F9" s="5"/>
      <c r="G9" s="5"/>
      <c r="H9" s="6"/>
      <c r="I9" s="5"/>
      <c r="J9" s="5"/>
    </row>
    <row r="10" spans="1:10" s="7" customFormat="1" x14ac:dyDescent="0.35">
      <c r="A10" s="5"/>
      <c r="B10" s="8"/>
      <c r="C10" s="5"/>
      <c r="D10" s="5"/>
      <c r="E10" s="5"/>
      <c r="F10" s="5"/>
      <c r="G10" s="5"/>
      <c r="H10" s="5"/>
      <c r="I10" s="5"/>
      <c r="J10" s="3"/>
    </row>
    <row r="11" spans="1:10" x14ac:dyDescent="0.3">
      <c r="A11" s="9"/>
      <c r="B11" s="8"/>
      <c r="C11" s="5"/>
      <c r="D11" s="9"/>
      <c r="E11" s="9"/>
      <c r="F11" s="9"/>
      <c r="G11" s="5"/>
      <c r="H11" s="9"/>
      <c r="I11" s="9"/>
      <c r="J11" s="9"/>
    </row>
    <row r="12" spans="1:10" x14ac:dyDescent="0.3">
      <c r="A12" s="9"/>
      <c r="B12" s="10"/>
      <c r="C12" s="11"/>
      <c r="D12" s="12"/>
      <c r="E12" s="12"/>
      <c r="F12" s="9"/>
      <c r="G12" s="5"/>
      <c r="H12" s="9"/>
      <c r="I12" s="9"/>
      <c r="J12" s="3"/>
    </row>
    <row r="13" spans="1:10" x14ac:dyDescent="0.3">
      <c r="A13" s="9"/>
      <c r="B13" s="10"/>
      <c r="C13" s="11"/>
      <c r="D13" s="12"/>
      <c r="E13" s="12"/>
      <c r="F13" s="9"/>
      <c r="G13" s="5"/>
      <c r="H13" s="9"/>
      <c r="I13" s="9"/>
      <c r="J13" s="3"/>
    </row>
    <row r="14" spans="1:10" x14ac:dyDescent="0.3">
      <c r="A14" s="9"/>
      <c r="B14" s="10"/>
      <c r="C14" s="11"/>
      <c r="D14" s="11"/>
      <c r="E14" s="11"/>
      <c r="F14" s="9"/>
      <c r="G14" s="5"/>
      <c r="H14" s="9"/>
      <c r="I14" s="9"/>
      <c r="J14" s="3"/>
    </row>
    <row r="15" spans="1:10" x14ac:dyDescent="0.3">
      <c r="A15" s="9"/>
      <c r="B15" s="10"/>
      <c r="C15" s="11"/>
      <c r="D15" s="11"/>
      <c r="E15" s="11"/>
      <c r="F15" s="9"/>
      <c r="G15" s="5"/>
      <c r="H15" s="9"/>
      <c r="I15" s="9"/>
      <c r="J15" s="9"/>
    </row>
    <row r="16" spans="1:10" x14ac:dyDescent="0.3">
      <c r="A16" s="9"/>
      <c r="B16" s="10"/>
      <c r="C16" s="11"/>
      <c r="D16" s="11"/>
      <c r="E16" s="12"/>
      <c r="F16" s="9"/>
      <c r="G16" s="5"/>
      <c r="H16" s="9"/>
      <c r="I16" s="9"/>
      <c r="J16" s="9"/>
    </row>
    <row r="17" spans="1:10" x14ac:dyDescent="0.3">
      <c r="A17" s="9"/>
      <c r="B17" s="10"/>
      <c r="C17" s="11"/>
      <c r="D17" s="11"/>
      <c r="E17" s="11"/>
      <c r="F17" s="9"/>
      <c r="G17" s="5"/>
      <c r="H17" s="9"/>
      <c r="I17" s="9"/>
      <c r="J17" s="3"/>
    </row>
    <row r="18" spans="1:10" x14ac:dyDescent="0.3">
      <c r="A18" s="9"/>
      <c r="B18" s="4"/>
      <c r="C18" s="3"/>
      <c r="D18" s="3"/>
      <c r="E18" s="5"/>
      <c r="F18" s="5"/>
      <c r="G18" s="5"/>
      <c r="H18" s="6"/>
      <c r="I18" s="5"/>
      <c r="J18" s="9"/>
    </row>
    <row r="19" spans="1:10" x14ac:dyDescent="0.3">
      <c r="A19" s="9"/>
      <c r="B19" s="4"/>
      <c r="C19" s="3"/>
      <c r="D19" s="3"/>
      <c r="E19" s="3"/>
      <c r="F19" s="5"/>
      <c r="G19" s="5"/>
      <c r="H19" s="6"/>
      <c r="I19" s="5"/>
      <c r="J19" s="9"/>
    </row>
    <row r="20" spans="1:10" x14ac:dyDescent="0.3">
      <c r="A20" s="9"/>
      <c r="B20" s="4"/>
      <c r="C20" s="3"/>
      <c r="D20" s="3"/>
      <c r="E20" s="3"/>
      <c r="F20" s="5"/>
      <c r="G20" s="5"/>
      <c r="H20" s="9"/>
      <c r="I20" s="9"/>
      <c r="J20" s="9"/>
    </row>
    <row r="21" spans="1:10" x14ac:dyDescent="0.3">
      <c r="A21" s="9"/>
      <c r="B21" s="4"/>
      <c r="C21" s="3"/>
      <c r="D21" s="3"/>
      <c r="E21" s="3"/>
      <c r="F21" s="5"/>
      <c r="G21" s="5"/>
      <c r="H21" s="9"/>
      <c r="I21" s="9"/>
      <c r="J21" s="3"/>
    </row>
    <row r="22" spans="1:10" x14ac:dyDescent="0.3">
      <c r="A22" s="9"/>
      <c r="B22" s="4"/>
      <c r="C22" s="3"/>
      <c r="D22" s="3"/>
      <c r="E22" s="5"/>
      <c r="F22" s="5"/>
      <c r="G22" s="5"/>
      <c r="H22" s="6"/>
      <c r="I22" s="5"/>
      <c r="J22" s="9"/>
    </row>
    <row r="23" spans="1:10" x14ac:dyDescent="0.3">
      <c r="A23" s="9"/>
      <c r="B23" s="4"/>
      <c r="C23" s="3"/>
      <c r="D23" s="3"/>
      <c r="E23" s="5"/>
      <c r="F23" s="5"/>
      <c r="G23" s="5"/>
      <c r="H23" s="6"/>
      <c r="I23" s="5"/>
      <c r="J23" s="9"/>
    </row>
    <row r="24" spans="1:10" x14ac:dyDescent="0.3">
      <c r="A24" s="9"/>
      <c r="B24" s="4"/>
      <c r="C24" s="3"/>
      <c r="D24" s="3"/>
      <c r="E24" s="3"/>
      <c r="F24" s="5"/>
      <c r="G24" s="5"/>
      <c r="H24" s="6"/>
      <c r="I24" s="5"/>
      <c r="J24" s="9"/>
    </row>
    <row r="25" spans="1:10" x14ac:dyDescent="0.3">
      <c r="A25" s="9"/>
      <c r="B25" s="4"/>
      <c r="C25" s="3"/>
      <c r="D25" s="3"/>
      <c r="E25" s="5"/>
      <c r="F25" s="5"/>
      <c r="G25" s="5"/>
      <c r="H25" s="6"/>
      <c r="I25" s="5"/>
      <c r="J25" s="9"/>
    </row>
    <row r="26" spans="1:10" x14ac:dyDescent="0.3">
      <c r="A26" s="9"/>
      <c r="B26" s="4"/>
      <c r="C26" s="3"/>
      <c r="D26" s="3"/>
      <c r="E26" s="5"/>
      <c r="F26" s="5"/>
      <c r="G26" s="5"/>
      <c r="H26" s="6"/>
      <c r="I26" s="5"/>
      <c r="J26" s="9"/>
    </row>
    <row r="27" spans="1:10" x14ac:dyDescent="0.3">
      <c r="A27" s="9"/>
      <c r="B27" s="4"/>
      <c r="C27" s="3"/>
      <c r="D27" s="3"/>
      <c r="E27" s="5"/>
      <c r="F27" s="5"/>
      <c r="G27" s="5"/>
      <c r="H27" s="6"/>
      <c r="I27" s="5"/>
      <c r="J27" s="9"/>
    </row>
    <row r="28" spans="1:10" x14ac:dyDescent="0.3">
      <c r="A28" s="9"/>
      <c r="B28" s="4"/>
      <c r="C28" s="3"/>
      <c r="D28" s="3"/>
      <c r="E28" s="5"/>
      <c r="F28" s="5"/>
      <c r="G28" s="5"/>
      <c r="H28" s="6"/>
      <c r="I28" s="5"/>
      <c r="J28" s="9"/>
    </row>
    <row r="29" spans="1:10" x14ac:dyDescent="0.3">
      <c r="A29" s="9"/>
      <c r="B29" s="4"/>
      <c r="C29" s="3"/>
      <c r="D29" s="3"/>
      <c r="E29" s="5"/>
      <c r="F29" s="5"/>
      <c r="G29" s="5"/>
      <c r="H29" s="6"/>
      <c r="I29" s="5"/>
      <c r="J29" s="9"/>
    </row>
    <row r="30" spans="1:10" x14ac:dyDescent="0.3">
      <c r="A30" s="9"/>
      <c r="B30" s="4"/>
      <c r="C30" s="3"/>
      <c r="D30" s="3"/>
      <c r="E30" s="3"/>
      <c r="F30" s="11"/>
      <c r="G30" s="5"/>
      <c r="H30" s="9"/>
      <c r="I30" s="9"/>
      <c r="J30" s="9"/>
    </row>
    <row r="31" spans="1:10" x14ac:dyDescent="0.3">
      <c r="A31" s="9"/>
      <c r="B31" s="8"/>
      <c r="C31" s="5"/>
      <c r="D31" s="5"/>
      <c r="E31" s="5"/>
      <c r="F31" s="5"/>
      <c r="G31" s="5"/>
      <c r="H31" s="9"/>
      <c r="I31" s="9"/>
      <c r="J31" s="9"/>
    </row>
    <row r="32" spans="1:10" x14ac:dyDescent="0.3">
      <c r="A32" s="12"/>
      <c r="B32" s="13"/>
      <c r="C32" s="14"/>
      <c r="D32" s="14"/>
      <c r="E32" s="11"/>
      <c r="F32" s="11"/>
      <c r="G32" s="11"/>
      <c r="H32" s="12"/>
      <c r="I32" s="12"/>
      <c r="J32" s="3"/>
    </row>
    <row r="33" spans="1:10" x14ac:dyDescent="0.3">
      <c r="A33" s="12"/>
      <c r="B33" s="13"/>
      <c r="C33" s="12"/>
      <c r="D33" s="12"/>
      <c r="E33" s="12"/>
      <c r="F33" s="12"/>
      <c r="G33" s="5"/>
      <c r="H33" s="12"/>
      <c r="I33" s="12"/>
      <c r="J33" s="3"/>
    </row>
    <row r="34" spans="1:10" x14ac:dyDescent="0.3">
      <c r="A34" s="12"/>
      <c r="B34" s="13"/>
      <c r="C34" s="12"/>
      <c r="D34" s="12"/>
      <c r="E34" s="12"/>
      <c r="F34" s="12"/>
      <c r="G34" s="11"/>
      <c r="H34" s="12"/>
      <c r="I34" s="12"/>
      <c r="J34" s="3"/>
    </row>
    <row r="35" spans="1:10" x14ac:dyDescent="0.3">
      <c r="A35" s="12"/>
      <c r="B35" s="13"/>
      <c r="C35" s="12"/>
      <c r="D35" s="12"/>
      <c r="E35" s="12"/>
      <c r="F35" s="12"/>
      <c r="G35" s="5"/>
      <c r="H35" s="12"/>
      <c r="I35" s="12"/>
      <c r="J35" s="3"/>
    </row>
    <row r="36" spans="1:10" x14ac:dyDescent="0.3">
      <c r="A36" s="12"/>
      <c r="B36" s="13"/>
      <c r="C36" s="12"/>
      <c r="D36" s="12"/>
      <c r="E36" s="12"/>
      <c r="F36" s="12"/>
      <c r="G36" s="11"/>
      <c r="H36" s="12"/>
      <c r="I36" s="12"/>
      <c r="J36" s="12"/>
    </row>
    <row r="37" spans="1:10" x14ac:dyDescent="0.3">
      <c r="A37" s="12"/>
      <c r="B37" s="13"/>
      <c r="C37" s="12"/>
      <c r="D37" s="12"/>
      <c r="E37" s="12"/>
      <c r="F37" s="12"/>
      <c r="G37" s="5"/>
      <c r="H37" s="12"/>
      <c r="I37" s="12"/>
      <c r="J37" s="12"/>
    </row>
    <row r="38" spans="1:10" x14ac:dyDescent="0.3">
      <c r="A38" s="12"/>
      <c r="B38" s="15"/>
      <c r="C38" s="16"/>
      <c r="D38" s="16"/>
      <c r="E38" s="16"/>
      <c r="F38" s="16"/>
      <c r="G38" s="11"/>
      <c r="H38" s="12"/>
      <c r="I38" s="12"/>
      <c r="J38" s="12"/>
    </row>
    <row r="39" spans="1:10" x14ac:dyDescent="0.3">
      <c r="A39" s="12"/>
      <c r="B39" s="15"/>
      <c r="C39" s="16"/>
      <c r="D39" s="16"/>
      <c r="E39" s="16"/>
      <c r="F39" s="16"/>
      <c r="G39" s="5"/>
      <c r="H39" s="12"/>
      <c r="I39" s="9"/>
      <c r="J39" s="9"/>
    </row>
    <row r="40" spans="1:10" x14ac:dyDescent="0.3">
      <c r="A40" s="12"/>
      <c r="B40" s="15"/>
      <c r="C40" s="16"/>
      <c r="D40" s="16"/>
      <c r="E40" s="16"/>
      <c r="F40" s="16"/>
      <c r="G40" s="11"/>
      <c r="H40" s="12"/>
      <c r="I40" s="9"/>
      <c r="J40" s="9"/>
    </row>
    <row r="41" spans="1:10" x14ac:dyDescent="0.3">
      <c r="A41" s="12"/>
      <c r="B41" s="15"/>
      <c r="C41" s="16"/>
      <c r="D41" s="16"/>
      <c r="E41" s="16"/>
      <c r="F41" s="16"/>
      <c r="G41" s="5"/>
      <c r="H41" s="12"/>
      <c r="I41" s="9"/>
      <c r="J41" s="9"/>
    </row>
    <row r="42" spans="1:10" x14ac:dyDescent="0.3">
      <c r="A42" s="12"/>
      <c r="B42" s="15"/>
      <c r="C42" s="16"/>
      <c r="D42" s="16"/>
      <c r="E42" s="16"/>
      <c r="F42" s="16"/>
      <c r="G42" s="11"/>
      <c r="H42" s="12"/>
      <c r="I42" s="9"/>
      <c r="J42" s="9"/>
    </row>
    <row r="43" spans="1:10" x14ac:dyDescent="0.3">
      <c r="A43" s="12"/>
      <c r="B43" s="15"/>
      <c r="C43" s="16"/>
      <c r="D43" s="16"/>
      <c r="E43" s="16"/>
      <c r="F43" s="16"/>
      <c r="G43" s="5"/>
      <c r="H43" s="12"/>
      <c r="I43" s="9"/>
      <c r="J43" s="9"/>
    </row>
    <row r="44" spans="1:10" x14ac:dyDescent="0.3">
      <c r="A44" s="12"/>
      <c r="B44" s="15"/>
      <c r="C44" s="16"/>
      <c r="D44" s="16"/>
      <c r="E44" s="16"/>
      <c r="F44" s="16"/>
      <c r="G44" s="11"/>
      <c r="H44" s="12"/>
      <c r="I44" s="9"/>
      <c r="J44" s="9"/>
    </row>
    <row r="45" spans="1:10" x14ac:dyDescent="0.3">
      <c r="A45" s="12"/>
      <c r="B45" s="12"/>
      <c r="C45" s="12"/>
      <c r="D45" s="12"/>
      <c r="E45" s="12"/>
      <c r="F45" s="12"/>
      <c r="G45" s="5"/>
      <c r="H45" s="12"/>
      <c r="I45" s="9"/>
      <c r="J45" s="9"/>
    </row>
    <row r="46" spans="1:10" x14ac:dyDescent="0.3">
      <c r="A46" s="12"/>
      <c r="B46" s="9"/>
      <c r="C46" s="9"/>
      <c r="D46" s="9"/>
      <c r="E46" s="9"/>
      <c r="F46" s="9"/>
      <c r="G46" s="11"/>
      <c r="H46" s="9"/>
      <c r="I46" s="9"/>
      <c r="J46" s="9"/>
    </row>
    <row r="47" spans="1:10" x14ac:dyDescent="0.3">
      <c r="A47" s="12"/>
      <c r="B47" s="9"/>
      <c r="C47" s="9"/>
      <c r="D47" s="9"/>
      <c r="E47" s="9"/>
      <c r="F47" s="9"/>
      <c r="G47" s="5"/>
      <c r="H47" s="9"/>
      <c r="I47" s="9"/>
      <c r="J47" s="9"/>
    </row>
    <row r="48" spans="1:10" x14ac:dyDescent="0.3">
      <c r="A48" s="12"/>
      <c r="B48" s="9"/>
      <c r="C48" s="9"/>
      <c r="D48" s="9"/>
      <c r="E48" s="9"/>
      <c r="F48" s="9"/>
      <c r="G48" s="11"/>
      <c r="H48" s="9"/>
      <c r="I48" s="9"/>
      <c r="J48" s="9"/>
    </row>
    <row r="49" spans="1:10" x14ac:dyDescent="0.3">
      <c r="A49" s="12"/>
      <c r="B49" s="9"/>
      <c r="C49" s="9"/>
      <c r="D49" s="9"/>
      <c r="E49" s="9"/>
      <c r="F49" s="9"/>
      <c r="G49" s="5"/>
      <c r="H49" s="9"/>
      <c r="I49" s="9"/>
      <c r="J49" s="9"/>
    </row>
    <row r="50" spans="1:10" x14ac:dyDescent="0.3">
      <c r="A50" s="12"/>
      <c r="B50" s="9"/>
      <c r="C50" s="9"/>
      <c r="D50" s="9"/>
      <c r="E50" s="9"/>
      <c r="F50" s="9"/>
      <c r="G50" s="11"/>
      <c r="H50" s="9"/>
      <c r="I50" s="9"/>
      <c r="J50" s="9"/>
    </row>
    <row r="51" spans="1:10" x14ac:dyDescent="0.3">
      <c r="A51" s="12"/>
      <c r="B51" s="9"/>
      <c r="C51" s="9"/>
      <c r="D51" s="9"/>
      <c r="E51" s="9"/>
      <c r="F51" s="9"/>
      <c r="G51" s="5"/>
      <c r="H51" s="9"/>
      <c r="I51" s="9"/>
      <c r="J51" s="9"/>
    </row>
    <row r="52" spans="1:10" x14ac:dyDescent="0.3">
      <c r="A52" s="12"/>
      <c r="B52" s="9"/>
      <c r="C52" s="9"/>
      <c r="D52" s="9"/>
      <c r="E52" s="9"/>
      <c r="F52" s="9"/>
      <c r="G52" s="11"/>
      <c r="H52" s="9"/>
      <c r="I52" s="9"/>
      <c r="J52" s="9"/>
    </row>
    <row r="53" spans="1:10" x14ac:dyDescent="0.3">
      <c r="A53" s="12"/>
      <c r="B53" s="9"/>
      <c r="C53" s="9"/>
      <c r="D53" s="9"/>
      <c r="E53" s="9"/>
      <c r="F53" s="9"/>
      <c r="G53" s="5"/>
      <c r="H53" s="9"/>
      <c r="I53" s="9"/>
      <c r="J53" s="9"/>
    </row>
    <row r="54" spans="1:10" x14ac:dyDescent="0.3">
      <c r="A54" s="9"/>
      <c r="B54" s="9"/>
      <c r="C54" s="9"/>
      <c r="D54" s="9"/>
      <c r="E54" s="9"/>
      <c r="F54" s="9"/>
      <c r="G54" s="9"/>
      <c r="H54" s="9"/>
      <c r="I54" s="9"/>
      <c r="J54" s="9"/>
    </row>
  </sheetData>
  <autoFilter ref="A4:J53" xr:uid="{00000000-0009-0000-0000-000000000000}"/>
  <mergeCells count="5">
    <mergeCell ref="A1:XFD1"/>
    <mergeCell ref="A2:B2"/>
    <mergeCell ref="C2:J2"/>
    <mergeCell ref="A3:B3"/>
    <mergeCell ref="C3:J3"/>
  </mergeCells>
  <dataValidations count="1">
    <dataValidation type="list" allowBlank="1" showInputMessage="1" showErrorMessage="1" sqref="J5:J35" xr:uid="{FF05BCCC-C746-4E96-B382-01AA48881324}">
      <formula1>"Open, Closed"</formula1>
    </dataValidation>
  </dataValidations>
  <pageMargins left="0.70866141732283472" right="0.70866141732283472" top="0.74803149606299213" bottom="0.74803149606299213" header="0.31496062992125984" footer="0.31496062992125984"/>
  <pageSetup paperSize="9" scale="52" orientation="landscape" r:id="rId1"/>
  <headerFooter>
    <oddFooter>&amp;C_x000D_&amp;1#&amp;"Calibri"&amp;10&amp;K000000 OFFICIAL-InternalOnly</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0C9AEF-EA83-4BAE-8824-EA3B2D53043E}">
  <sheetPr>
    <tabColor theme="4"/>
    <pageSetUpPr fitToPage="1"/>
  </sheetPr>
  <dimension ref="A1:J54"/>
  <sheetViews>
    <sheetView zoomScale="74" zoomScaleNormal="80" workbookViewId="0">
      <selection activeCell="C3" sqref="C3:J3"/>
    </sheetView>
  </sheetViews>
  <sheetFormatPr defaultColWidth="10.26953125" defaultRowHeight="13.5" x14ac:dyDescent="0.3"/>
  <cols>
    <col min="1" max="1" width="10.26953125" style="1"/>
    <col min="2" max="2" width="23.7265625" style="1" customWidth="1"/>
    <col min="3" max="3" width="12.453125" style="1" customWidth="1"/>
    <col min="4" max="4" width="22" style="1" customWidth="1"/>
    <col min="5" max="5" width="70" style="1" customWidth="1"/>
    <col min="6" max="6" width="35" style="1" customWidth="1"/>
    <col min="7" max="7" width="18.81640625" style="1" bestFit="1" customWidth="1"/>
    <col min="8" max="8" width="15.54296875" style="1" bestFit="1" customWidth="1"/>
    <col min="9" max="9" width="61.81640625" style="1" customWidth="1"/>
    <col min="10" max="10" width="15.1796875" style="1" customWidth="1"/>
    <col min="11" max="16384" width="10.26953125" style="1"/>
  </cols>
  <sheetData>
    <row r="1" spans="1:10" s="462" customFormat="1" ht="108.75" customHeight="1" x14ac:dyDescent="0.3"/>
    <row r="2" spans="1:10" x14ac:dyDescent="0.3">
      <c r="A2" s="458" t="s">
        <v>138</v>
      </c>
      <c r="B2" s="458"/>
      <c r="C2" s="463" t="s">
        <v>177</v>
      </c>
      <c r="D2" s="464"/>
      <c r="E2" s="464"/>
      <c r="F2" s="464"/>
      <c r="G2" s="464"/>
      <c r="H2" s="464"/>
      <c r="I2" s="464"/>
      <c r="J2" s="461"/>
    </row>
    <row r="3" spans="1:10" x14ac:dyDescent="0.3">
      <c r="A3" s="458" t="s">
        <v>114</v>
      </c>
      <c r="B3" s="458"/>
      <c r="C3" s="459"/>
      <c r="D3" s="460"/>
      <c r="E3" s="460"/>
      <c r="F3" s="460"/>
      <c r="G3" s="460"/>
      <c r="H3" s="460"/>
      <c r="I3" s="460"/>
      <c r="J3" s="461"/>
    </row>
    <row r="4" spans="1:10" ht="27" x14ac:dyDescent="0.3">
      <c r="A4" s="2" t="s">
        <v>116</v>
      </c>
      <c r="B4" s="2" t="s">
        <v>117</v>
      </c>
      <c r="C4" s="2" t="s">
        <v>118</v>
      </c>
      <c r="D4" s="2" t="s">
        <v>119</v>
      </c>
      <c r="E4" s="2" t="s">
        <v>120</v>
      </c>
      <c r="F4" s="2" t="s">
        <v>121</v>
      </c>
      <c r="G4" s="2" t="s">
        <v>122</v>
      </c>
      <c r="H4" s="2" t="s">
        <v>123</v>
      </c>
      <c r="I4" s="2" t="s">
        <v>124</v>
      </c>
      <c r="J4" s="2" t="s">
        <v>125</v>
      </c>
    </row>
    <row r="5" spans="1:10" s="7" customFormat="1" ht="108" x14ac:dyDescent="0.35">
      <c r="A5" s="3">
        <v>1</v>
      </c>
      <c r="B5" s="4">
        <v>44825</v>
      </c>
      <c r="C5" s="5" t="s">
        <v>178</v>
      </c>
      <c r="D5" s="70" t="s">
        <v>179</v>
      </c>
      <c r="E5" s="5" t="s">
        <v>180</v>
      </c>
      <c r="F5" s="5"/>
      <c r="G5" s="5" t="s">
        <v>181</v>
      </c>
      <c r="H5" s="6"/>
      <c r="I5" s="5" t="s">
        <v>182</v>
      </c>
      <c r="J5" s="3" t="s">
        <v>146</v>
      </c>
    </row>
    <row r="6" spans="1:10" s="7" customFormat="1" ht="175.5" x14ac:dyDescent="0.35">
      <c r="A6" s="3">
        <v>2</v>
      </c>
      <c r="B6" s="4">
        <v>44825</v>
      </c>
      <c r="C6" s="5" t="s">
        <v>178</v>
      </c>
      <c r="D6" s="70" t="s">
        <v>183</v>
      </c>
      <c r="E6" s="5" t="s">
        <v>184</v>
      </c>
      <c r="F6" s="5"/>
      <c r="G6" s="5" t="s">
        <v>181</v>
      </c>
      <c r="H6" s="6"/>
      <c r="I6" s="5" t="s">
        <v>185</v>
      </c>
      <c r="J6" s="3" t="s">
        <v>146</v>
      </c>
    </row>
    <row r="7" spans="1:10" s="7" customFormat="1" ht="81" x14ac:dyDescent="0.35">
      <c r="A7" s="3">
        <v>3</v>
      </c>
      <c r="B7" s="4">
        <v>44825</v>
      </c>
      <c r="C7" s="5" t="s">
        <v>178</v>
      </c>
      <c r="D7" s="70" t="s">
        <v>186</v>
      </c>
      <c r="E7" s="5" t="s">
        <v>187</v>
      </c>
      <c r="F7" s="5"/>
      <c r="G7" s="5" t="s">
        <v>181</v>
      </c>
      <c r="H7" s="6"/>
      <c r="I7" s="5" t="s">
        <v>188</v>
      </c>
      <c r="J7" s="3" t="s">
        <v>146</v>
      </c>
    </row>
    <row r="8" spans="1:10" s="7" customFormat="1" ht="27" x14ac:dyDescent="0.35">
      <c r="A8" s="5">
        <v>4</v>
      </c>
      <c r="B8" s="4">
        <v>44825</v>
      </c>
      <c r="C8" s="5" t="s">
        <v>178</v>
      </c>
      <c r="D8" s="17" t="s">
        <v>189</v>
      </c>
      <c r="E8" s="5" t="s">
        <v>190</v>
      </c>
      <c r="F8" s="5"/>
      <c r="G8" s="5" t="s">
        <v>181</v>
      </c>
      <c r="H8" s="6"/>
      <c r="I8" s="5" t="s">
        <v>191</v>
      </c>
      <c r="J8" s="3" t="s">
        <v>146</v>
      </c>
    </row>
    <row r="9" spans="1:10" s="7" customFormat="1" x14ac:dyDescent="0.35">
      <c r="A9" s="5">
        <v>5</v>
      </c>
      <c r="B9" s="8">
        <v>44825</v>
      </c>
      <c r="C9" s="5" t="s">
        <v>192</v>
      </c>
      <c r="D9" s="5"/>
      <c r="E9" s="5" t="s">
        <v>193</v>
      </c>
      <c r="F9" s="5"/>
      <c r="G9" s="5" t="s">
        <v>194</v>
      </c>
      <c r="H9" s="6"/>
      <c r="I9" s="5" t="s">
        <v>195</v>
      </c>
      <c r="J9" s="5" t="s">
        <v>146</v>
      </c>
    </row>
    <row r="10" spans="1:10" s="7" customFormat="1" ht="27" x14ac:dyDescent="0.35">
      <c r="A10" s="5">
        <v>6</v>
      </c>
      <c r="B10" s="8">
        <v>44861</v>
      </c>
      <c r="C10" s="5" t="s">
        <v>126</v>
      </c>
      <c r="D10" s="17" t="s">
        <v>196</v>
      </c>
      <c r="E10" s="5" t="s">
        <v>197</v>
      </c>
      <c r="F10" s="5" t="s">
        <v>198</v>
      </c>
      <c r="G10" s="5"/>
      <c r="H10" s="5"/>
      <c r="I10" s="5"/>
      <c r="J10" s="3"/>
    </row>
    <row r="11" spans="1:10" ht="67.5" x14ac:dyDescent="0.3">
      <c r="A11" s="5">
        <v>7</v>
      </c>
      <c r="B11" s="8">
        <v>44861</v>
      </c>
      <c r="C11" s="5" t="s">
        <v>126</v>
      </c>
      <c r="D11" s="67" t="s">
        <v>199</v>
      </c>
      <c r="E11" s="9" t="s">
        <v>200</v>
      </c>
      <c r="F11" s="9" t="s">
        <v>201</v>
      </c>
      <c r="G11" s="5"/>
      <c r="H11" s="9"/>
      <c r="I11" s="9"/>
      <c r="J11" s="9"/>
    </row>
    <row r="12" spans="1:10" x14ac:dyDescent="0.3">
      <c r="A12" s="5">
        <v>8</v>
      </c>
      <c r="B12" s="8">
        <v>44861</v>
      </c>
      <c r="C12" s="5" t="s">
        <v>126</v>
      </c>
      <c r="D12" s="100">
        <v>8.3000000000000007</v>
      </c>
      <c r="E12" s="12" t="s">
        <v>202</v>
      </c>
      <c r="F12" s="9" t="s">
        <v>203</v>
      </c>
      <c r="G12" s="5"/>
      <c r="H12" s="9"/>
      <c r="I12" s="9"/>
      <c r="J12" s="3"/>
    </row>
    <row r="13" spans="1:10" x14ac:dyDescent="0.3">
      <c r="A13" s="9"/>
      <c r="B13" s="10"/>
      <c r="C13" s="5"/>
      <c r="D13" s="12"/>
      <c r="E13" s="12"/>
      <c r="F13" s="9"/>
      <c r="G13" s="5"/>
      <c r="H13" s="9"/>
      <c r="I13" s="9"/>
      <c r="J13" s="3"/>
    </row>
    <row r="14" spans="1:10" x14ac:dyDescent="0.3">
      <c r="A14" s="9"/>
      <c r="B14" s="10"/>
      <c r="C14" s="11"/>
      <c r="D14" s="11"/>
      <c r="E14" s="11"/>
      <c r="F14" s="9"/>
      <c r="G14" s="5"/>
      <c r="H14" s="9"/>
      <c r="I14" s="9"/>
      <c r="J14" s="3"/>
    </row>
    <row r="15" spans="1:10" x14ac:dyDescent="0.3">
      <c r="A15" s="9"/>
      <c r="B15" s="10"/>
      <c r="C15" s="11"/>
      <c r="D15" s="11"/>
      <c r="E15" s="11"/>
      <c r="F15" s="9"/>
      <c r="G15" s="5"/>
      <c r="H15" s="9"/>
      <c r="I15" s="9"/>
      <c r="J15" s="9"/>
    </row>
    <row r="16" spans="1:10" x14ac:dyDescent="0.3">
      <c r="A16" s="9"/>
      <c r="B16" s="10"/>
      <c r="C16" s="11"/>
      <c r="D16" s="11"/>
      <c r="E16" s="12"/>
      <c r="F16" s="9"/>
      <c r="G16" s="5"/>
      <c r="H16" s="9"/>
      <c r="I16" s="9"/>
      <c r="J16" s="9"/>
    </row>
    <row r="17" spans="1:10" x14ac:dyDescent="0.3">
      <c r="A17" s="9"/>
      <c r="B17" s="10"/>
      <c r="C17" s="11"/>
      <c r="D17" s="11"/>
      <c r="E17" s="11"/>
      <c r="F17" s="9"/>
      <c r="G17" s="5"/>
      <c r="H17" s="9"/>
      <c r="I17" s="9"/>
      <c r="J17" s="3"/>
    </row>
    <row r="18" spans="1:10" x14ac:dyDescent="0.3">
      <c r="A18" s="9"/>
      <c r="B18" s="4"/>
      <c r="C18" s="3"/>
      <c r="D18" s="3"/>
      <c r="E18" s="5"/>
      <c r="F18" s="5"/>
      <c r="G18" s="5"/>
      <c r="H18" s="6"/>
      <c r="I18" s="5"/>
      <c r="J18" s="9"/>
    </row>
    <row r="19" spans="1:10" x14ac:dyDescent="0.3">
      <c r="A19" s="9"/>
      <c r="B19" s="4"/>
      <c r="C19" s="3"/>
      <c r="D19" s="3"/>
      <c r="E19" s="3"/>
      <c r="F19" s="5"/>
      <c r="G19" s="5"/>
      <c r="H19" s="6"/>
      <c r="I19" s="5"/>
      <c r="J19" s="9"/>
    </row>
    <row r="20" spans="1:10" x14ac:dyDescent="0.3">
      <c r="A20" s="9"/>
      <c r="B20" s="4"/>
      <c r="C20" s="3"/>
      <c r="D20" s="3"/>
      <c r="E20" s="3"/>
      <c r="F20" s="5"/>
      <c r="G20" s="5"/>
      <c r="H20" s="9"/>
      <c r="I20" s="9"/>
      <c r="J20" s="9"/>
    </row>
    <row r="21" spans="1:10" x14ac:dyDescent="0.3">
      <c r="A21" s="9"/>
      <c r="B21" s="4"/>
      <c r="C21" s="3"/>
      <c r="D21" s="3"/>
      <c r="E21" s="3"/>
      <c r="F21" s="5"/>
      <c r="G21" s="5"/>
      <c r="H21" s="9"/>
      <c r="I21" s="9"/>
      <c r="J21" s="3"/>
    </row>
    <row r="22" spans="1:10" x14ac:dyDescent="0.3">
      <c r="A22" s="9"/>
      <c r="B22" s="4"/>
      <c r="C22" s="3"/>
      <c r="D22" s="3"/>
      <c r="E22" s="5"/>
      <c r="F22" s="5"/>
      <c r="G22" s="5"/>
      <c r="H22" s="6"/>
      <c r="I22" s="5"/>
      <c r="J22" s="9"/>
    </row>
    <row r="23" spans="1:10" x14ac:dyDescent="0.3">
      <c r="A23" s="9"/>
      <c r="B23" s="4"/>
      <c r="C23" s="3"/>
      <c r="D23" s="3"/>
      <c r="E23" s="5"/>
      <c r="F23" s="5"/>
      <c r="G23" s="5"/>
      <c r="H23" s="6"/>
      <c r="I23" s="5"/>
      <c r="J23" s="9"/>
    </row>
    <row r="24" spans="1:10" x14ac:dyDescent="0.3">
      <c r="A24" s="9"/>
      <c r="B24" s="4"/>
      <c r="C24" s="3"/>
      <c r="D24" s="3"/>
      <c r="E24" s="3"/>
      <c r="F24" s="5"/>
      <c r="G24" s="5"/>
      <c r="H24" s="6"/>
      <c r="I24" s="5"/>
      <c r="J24" s="9"/>
    </row>
    <row r="25" spans="1:10" x14ac:dyDescent="0.3">
      <c r="A25" s="9"/>
      <c r="B25" s="4"/>
      <c r="C25" s="3"/>
      <c r="D25" s="3"/>
      <c r="E25" s="5"/>
      <c r="F25" s="5"/>
      <c r="G25" s="5"/>
      <c r="H25" s="6"/>
      <c r="I25" s="5"/>
      <c r="J25" s="9"/>
    </row>
    <row r="26" spans="1:10" x14ac:dyDescent="0.3">
      <c r="A26" s="9"/>
      <c r="B26" s="4"/>
      <c r="C26" s="3"/>
      <c r="D26" s="3"/>
      <c r="E26" s="5"/>
      <c r="F26" s="5"/>
      <c r="G26" s="5"/>
      <c r="H26" s="6"/>
      <c r="I26" s="5"/>
      <c r="J26" s="9"/>
    </row>
    <row r="27" spans="1:10" x14ac:dyDescent="0.3">
      <c r="A27" s="9"/>
      <c r="B27" s="4"/>
      <c r="C27" s="3"/>
      <c r="D27" s="3"/>
      <c r="E27" s="5"/>
      <c r="F27" s="5"/>
      <c r="G27" s="5"/>
      <c r="H27" s="6"/>
      <c r="I27" s="5"/>
      <c r="J27" s="9"/>
    </row>
    <row r="28" spans="1:10" x14ac:dyDescent="0.3">
      <c r="A28" s="9"/>
      <c r="B28" s="4"/>
      <c r="C28" s="3"/>
      <c r="D28" s="3"/>
      <c r="E28" s="5"/>
      <c r="F28" s="5"/>
      <c r="G28" s="5"/>
      <c r="H28" s="6"/>
      <c r="I28" s="5"/>
      <c r="J28" s="9"/>
    </row>
    <row r="29" spans="1:10" x14ac:dyDescent="0.3">
      <c r="A29" s="9"/>
      <c r="B29" s="4"/>
      <c r="C29" s="3"/>
      <c r="D29" s="3"/>
      <c r="E29" s="5"/>
      <c r="F29" s="5"/>
      <c r="G29" s="5"/>
      <c r="H29" s="6"/>
      <c r="I29" s="5"/>
      <c r="J29" s="9"/>
    </row>
    <row r="30" spans="1:10" x14ac:dyDescent="0.3">
      <c r="A30" s="9"/>
      <c r="B30" s="4"/>
      <c r="C30" s="3"/>
      <c r="D30" s="3"/>
      <c r="E30" s="3"/>
      <c r="F30" s="5"/>
      <c r="G30" s="5"/>
      <c r="H30" s="9"/>
      <c r="I30" s="9"/>
      <c r="J30" s="9"/>
    </row>
    <row r="31" spans="1:10" x14ac:dyDescent="0.3">
      <c r="A31" s="9"/>
      <c r="B31" s="8"/>
      <c r="C31" s="5"/>
      <c r="D31" s="5"/>
      <c r="E31" s="5"/>
      <c r="F31" s="5"/>
      <c r="G31" s="5"/>
      <c r="H31" s="9"/>
      <c r="I31" s="9"/>
      <c r="J31" s="9"/>
    </row>
    <row r="32" spans="1:10" x14ac:dyDescent="0.3">
      <c r="A32" s="12"/>
      <c r="B32" s="13"/>
      <c r="C32" s="14"/>
      <c r="D32" s="14"/>
      <c r="E32" s="11"/>
      <c r="F32" s="11"/>
      <c r="G32" s="11"/>
      <c r="H32" s="12"/>
      <c r="I32" s="12"/>
      <c r="J32" s="3"/>
    </row>
    <row r="33" spans="1:10" x14ac:dyDescent="0.3">
      <c r="A33" s="12"/>
      <c r="B33" s="13"/>
      <c r="C33" s="12"/>
      <c r="D33" s="12"/>
      <c r="E33" s="12"/>
      <c r="F33" s="12"/>
      <c r="G33" s="5"/>
      <c r="H33" s="12"/>
      <c r="I33" s="12"/>
      <c r="J33" s="3"/>
    </row>
    <row r="34" spans="1:10" x14ac:dyDescent="0.3">
      <c r="A34" s="12"/>
      <c r="B34" s="13"/>
      <c r="C34" s="12"/>
      <c r="D34" s="12"/>
      <c r="E34" s="12"/>
      <c r="F34" s="12"/>
      <c r="G34" s="11"/>
      <c r="H34" s="12"/>
      <c r="I34" s="12"/>
      <c r="J34" s="3"/>
    </row>
    <row r="35" spans="1:10" x14ac:dyDescent="0.3">
      <c r="A35" s="12"/>
      <c r="B35" s="13"/>
      <c r="C35" s="12"/>
      <c r="D35" s="12"/>
      <c r="E35" s="12"/>
      <c r="F35" s="12"/>
      <c r="G35" s="5"/>
      <c r="H35" s="12"/>
      <c r="I35" s="12"/>
      <c r="J35" s="3"/>
    </row>
    <row r="36" spans="1:10" x14ac:dyDescent="0.3">
      <c r="A36" s="12"/>
      <c r="B36" s="13"/>
      <c r="C36" s="12"/>
      <c r="D36" s="12"/>
      <c r="E36" s="12"/>
      <c r="F36" s="12"/>
      <c r="G36" s="11"/>
      <c r="H36" s="12"/>
      <c r="I36" s="12"/>
      <c r="J36" s="12"/>
    </row>
    <row r="37" spans="1:10" x14ac:dyDescent="0.3">
      <c r="A37" s="12"/>
      <c r="B37" s="13"/>
      <c r="C37" s="12"/>
      <c r="D37" s="12"/>
      <c r="E37" s="12"/>
      <c r="F37" s="12"/>
      <c r="G37" s="5"/>
      <c r="H37" s="12"/>
      <c r="I37" s="12"/>
      <c r="J37" s="12"/>
    </row>
    <row r="38" spans="1:10" x14ac:dyDescent="0.3">
      <c r="A38" s="12"/>
      <c r="B38" s="15"/>
      <c r="C38" s="16"/>
      <c r="D38" s="16"/>
      <c r="E38" s="16"/>
      <c r="F38" s="16"/>
      <c r="G38" s="11"/>
      <c r="H38" s="12"/>
      <c r="I38" s="12"/>
      <c r="J38" s="12"/>
    </row>
    <row r="39" spans="1:10" x14ac:dyDescent="0.3">
      <c r="A39" s="12"/>
      <c r="B39" s="15"/>
      <c r="C39" s="16"/>
      <c r="D39" s="16"/>
      <c r="E39" s="16"/>
      <c r="F39" s="16"/>
      <c r="G39" s="5"/>
      <c r="H39" s="12"/>
      <c r="I39" s="9"/>
      <c r="J39" s="9"/>
    </row>
    <row r="40" spans="1:10" x14ac:dyDescent="0.3">
      <c r="A40" s="12"/>
      <c r="B40" s="15"/>
      <c r="C40" s="16"/>
      <c r="D40" s="16"/>
      <c r="E40" s="16"/>
      <c r="F40" s="16"/>
      <c r="G40" s="11"/>
      <c r="H40" s="12"/>
      <c r="I40" s="9"/>
      <c r="J40" s="9"/>
    </row>
    <row r="41" spans="1:10" x14ac:dyDescent="0.3">
      <c r="A41" s="12"/>
      <c r="B41" s="15"/>
      <c r="C41" s="16"/>
      <c r="D41" s="16"/>
      <c r="E41" s="16"/>
      <c r="F41" s="16"/>
      <c r="G41" s="5"/>
      <c r="H41" s="12"/>
      <c r="I41" s="9"/>
      <c r="J41" s="9"/>
    </row>
    <row r="42" spans="1:10" x14ac:dyDescent="0.3">
      <c r="A42" s="12"/>
      <c r="B42" s="15"/>
      <c r="C42" s="16"/>
      <c r="D42" s="16"/>
      <c r="E42" s="16"/>
      <c r="F42" s="16"/>
      <c r="G42" s="11"/>
      <c r="H42" s="12"/>
      <c r="I42" s="9"/>
      <c r="J42" s="9"/>
    </row>
    <row r="43" spans="1:10" x14ac:dyDescent="0.3">
      <c r="A43" s="12"/>
      <c r="B43" s="15"/>
      <c r="C43" s="16"/>
      <c r="D43" s="16"/>
      <c r="E43" s="16"/>
      <c r="F43" s="16"/>
      <c r="G43" s="5"/>
      <c r="H43" s="12"/>
      <c r="I43" s="9"/>
      <c r="J43" s="9"/>
    </row>
    <row r="44" spans="1:10" x14ac:dyDescent="0.3">
      <c r="A44" s="12"/>
      <c r="B44" s="15"/>
      <c r="C44" s="16"/>
      <c r="D44" s="16"/>
      <c r="E44" s="16"/>
      <c r="F44" s="16"/>
      <c r="G44" s="11"/>
      <c r="H44" s="12"/>
      <c r="I44" s="9"/>
      <c r="J44" s="9"/>
    </row>
    <row r="45" spans="1:10" x14ac:dyDescent="0.3">
      <c r="A45" s="12"/>
      <c r="B45" s="12"/>
      <c r="C45" s="12"/>
      <c r="D45" s="12"/>
      <c r="E45" s="12"/>
      <c r="F45" s="12"/>
      <c r="G45" s="5"/>
      <c r="H45" s="12"/>
      <c r="I45" s="9"/>
      <c r="J45" s="9"/>
    </row>
    <row r="46" spans="1:10" x14ac:dyDescent="0.3">
      <c r="A46" s="12"/>
      <c r="B46" s="9"/>
      <c r="C46" s="9"/>
      <c r="D46" s="9"/>
      <c r="E46" s="9"/>
      <c r="F46" s="9"/>
      <c r="G46" s="11"/>
      <c r="H46" s="9"/>
      <c r="I46" s="9"/>
      <c r="J46" s="9"/>
    </row>
    <row r="47" spans="1:10" x14ac:dyDescent="0.3">
      <c r="A47" s="12"/>
      <c r="B47" s="9"/>
      <c r="C47" s="9"/>
      <c r="D47" s="9"/>
      <c r="E47" s="9"/>
      <c r="F47" s="9"/>
      <c r="G47" s="5"/>
      <c r="H47" s="9"/>
      <c r="I47" s="9"/>
      <c r="J47" s="9"/>
    </row>
    <row r="48" spans="1:10" x14ac:dyDescent="0.3">
      <c r="A48" s="12"/>
      <c r="B48" s="9"/>
      <c r="C48" s="9"/>
      <c r="D48" s="9"/>
      <c r="E48" s="9"/>
      <c r="F48" s="9"/>
      <c r="G48" s="11"/>
      <c r="H48" s="9"/>
      <c r="I48" s="9"/>
      <c r="J48" s="9"/>
    </row>
    <row r="49" spans="1:10" x14ac:dyDescent="0.3">
      <c r="A49" s="12"/>
      <c r="B49" s="9"/>
      <c r="C49" s="9"/>
      <c r="D49" s="9"/>
      <c r="E49" s="9"/>
      <c r="F49" s="9"/>
      <c r="G49" s="5"/>
      <c r="H49" s="9"/>
      <c r="I49" s="9"/>
      <c r="J49" s="9"/>
    </row>
    <row r="50" spans="1:10" x14ac:dyDescent="0.3">
      <c r="A50" s="12"/>
      <c r="B50" s="9"/>
      <c r="C50" s="9"/>
      <c r="D50" s="9"/>
      <c r="E50" s="9"/>
      <c r="F50" s="9"/>
      <c r="G50" s="11"/>
      <c r="H50" s="9"/>
      <c r="I50" s="9"/>
      <c r="J50" s="9"/>
    </row>
    <row r="51" spans="1:10" x14ac:dyDescent="0.3">
      <c r="A51" s="12"/>
      <c r="B51" s="9"/>
      <c r="C51" s="9"/>
      <c r="D51" s="9"/>
      <c r="E51" s="9"/>
      <c r="F51" s="9"/>
      <c r="G51" s="5"/>
      <c r="H51" s="9"/>
      <c r="I51" s="9"/>
      <c r="J51" s="9"/>
    </row>
    <row r="52" spans="1:10" x14ac:dyDescent="0.3">
      <c r="A52" s="12"/>
      <c r="B52" s="9"/>
      <c r="C52" s="9"/>
      <c r="D52" s="9"/>
      <c r="E52" s="9"/>
      <c r="F52" s="9"/>
      <c r="G52" s="11"/>
      <c r="H52" s="9"/>
      <c r="I52" s="9"/>
      <c r="J52" s="9"/>
    </row>
    <row r="53" spans="1:10" x14ac:dyDescent="0.3">
      <c r="A53" s="12"/>
      <c r="B53" s="9"/>
      <c r="C53" s="9"/>
      <c r="D53" s="9"/>
      <c r="E53" s="9"/>
      <c r="F53" s="9"/>
      <c r="G53" s="5"/>
      <c r="H53" s="9"/>
      <c r="I53" s="9"/>
      <c r="J53" s="9"/>
    </row>
    <row r="54" spans="1:10" x14ac:dyDescent="0.3">
      <c r="A54" s="9"/>
      <c r="B54" s="9"/>
      <c r="C54" s="9"/>
      <c r="D54" s="9"/>
      <c r="E54" s="9"/>
      <c r="F54" s="9"/>
      <c r="G54" s="9"/>
      <c r="H54" s="9"/>
      <c r="I54" s="9"/>
      <c r="J54" s="9"/>
    </row>
  </sheetData>
  <autoFilter ref="A4:J53" xr:uid="{00000000-0009-0000-0000-000000000000}"/>
  <mergeCells count="5">
    <mergeCell ref="A1:XFD1"/>
    <mergeCell ref="A2:B2"/>
    <mergeCell ref="C2:J2"/>
    <mergeCell ref="A3:B3"/>
    <mergeCell ref="C3:J3"/>
  </mergeCells>
  <dataValidations count="1">
    <dataValidation type="list" allowBlank="1" showInputMessage="1" showErrorMessage="1" sqref="J5:J35" xr:uid="{6B94E94A-8EC9-4335-A471-33E44BCC7B80}">
      <formula1>"Open, Closed"</formula1>
    </dataValidation>
  </dataValidations>
  <pageMargins left="0.70866141732283472" right="0.70866141732283472" top="0.74803149606299213" bottom="0.74803149606299213" header="0.31496062992125984" footer="0.31496062992125984"/>
  <pageSetup paperSize="9" scale="52" orientation="landscape" r:id="rId1"/>
  <headerFooter>
    <oddFooter>&amp;C_x000D_&amp;1#&amp;"Calibri"&amp;10&amp;K000000 OFFICIAL-InternalOnly</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FFCA20-0323-4F3B-BE3D-D9F56409E1AC}">
  <sheetPr>
    <tabColor theme="4"/>
    <pageSetUpPr fitToPage="1"/>
  </sheetPr>
  <dimension ref="A1:J53"/>
  <sheetViews>
    <sheetView zoomScale="90" zoomScaleNormal="90" workbookViewId="0">
      <selection activeCell="E10" sqref="E10"/>
    </sheetView>
  </sheetViews>
  <sheetFormatPr defaultColWidth="9.1796875" defaultRowHeight="13.5" x14ac:dyDescent="0.3"/>
  <cols>
    <col min="1" max="1" width="9.1796875" style="1"/>
    <col min="2" max="2" width="12.7265625" style="1" customWidth="1"/>
    <col min="3" max="4" width="9.1796875" style="1"/>
    <col min="5" max="6" width="27.453125" style="1" customWidth="1"/>
    <col min="7" max="8" width="9.1796875" style="1"/>
    <col min="9" max="9" width="34.54296875" style="1" customWidth="1"/>
    <col min="10" max="16384" width="9.1796875" style="1"/>
  </cols>
  <sheetData>
    <row r="1" spans="1:10" s="462" customFormat="1" ht="56.9" customHeight="1" x14ac:dyDescent="0.3">
      <c r="A1" s="462">
        <v>11</v>
      </c>
    </row>
    <row r="2" spans="1:10" x14ac:dyDescent="0.3">
      <c r="A2" s="458" t="s">
        <v>114</v>
      </c>
      <c r="B2" s="458"/>
      <c r="C2" s="459" t="s">
        <v>372</v>
      </c>
      <c r="D2" s="460"/>
      <c r="E2" s="460"/>
      <c r="F2" s="460"/>
      <c r="G2" s="460"/>
      <c r="H2" s="460"/>
      <c r="I2" s="460"/>
      <c r="J2" s="461"/>
    </row>
    <row r="3" spans="1:10" ht="54" x14ac:dyDescent="0.3">
      <c r="A3" s="2" t="s">
        <v>116</v>
      </c>
      <c r="B3" s="2" t="s">
        <v>117</v>
      </c>
      <c r="C3" s="2" t="s">
        <v>118</v>
      </c>
      <c r="D3" s="2" t="s">
        <v>119</v>
      </c>
      <c r="E3" s="2" t="s">
        <v>120</v>
      </c>
      <c r="F3" s="2" t="s">
        <v>121</v>
      </c>
      <c r="G3" s="2" t="s">
        <v>122</v>
      </c>
      <c r="H3" s="2" t="s">
        <v>123</v>
      </c>
      <c r="I3" s="2" t="s">
        <v>124</v>
      </c>
      <c r="J3" s="2" t="s">
        <v>125</v>
      </c>
    </row>
    <row r="4" spans="1:10" s="7" customFormat="1" ht="67.5" x14ac:dyDescent="0.35">
      <c r="A4" s="3">
        <v>1</v>
      </c>
      <c r="B4" s="4">
        <v>44769</v>
      </c>
      <c r="C4" s="5" t="s">
        <v>178</v>
      </c>
      <c r="D4" s="3">
        <v>11.2</v>
      </c>
      <c r="E4" s="5" t="s">
        <v>373</v>
      </c>
      <c r="F4" s="5"/>
      <c r="G4" s="5"/>
      <c r="H4" s="6"/>
      <c r="I4" s="5" t="s">
        <v>374</v>
      </c>
      <c r="J4" s="3" t="s">
        <v>146</v>
      </c>
    </row>
    <row r="5" spans="1:10" s="7" customFormat="1" ht="40.5" x14ac:dyDescent="0.35">
      <c r="A5" s="3">
        <v>2</v>
      </c>
      <c r="B5" s="4">
        <v>44769</v>
      </c>
      <c r="C5" s="5" t="s">
        <v>140</v>
      </c>
      <c r="D5" s="3" t="s">
        <v>375</v>
      </c>
      <c r="E5" s="5" t="s">
        <v>376</v>
      </c>
      <c r="F5" s="5"/>
      <c r="G5" s="5"/>
      <c r="H5" s="6"/>
      <c r="I5" s="5" t="s">
        <v>377</v>
      </c>
      <c r="J5" s="3" t="s">
        <v>146</v>
      </c>
    </row>
    <row r="6" spans="1:10" s="7" customFormat="1" x14ac:dyDescent="0.35">
      <c r="A6" s="3"/>
      <c r="B6" s="4"/>
      <c r="C6" s="5"/>
      <c r="D6" s="3"/>
      <c r="E6" s="5"/>
      <c r="F6" s="5"/>
      <c r="G6" s="5"/>
      <c r="H6" s="6"/>
      <c r="I6" s="5"/>
      <c r="J6" s="3"/>
    </row>
    <row r="7" spans="1:10" s="7" customFormat="1" x14ac:dyDescent="0.35">
      <c r="A7" s="5"/>
      <c r="B7" s="8"/>
      <c r="C7" s="5"/>
      <c r="D7" s="5"/>
      <c r="E7" s="5"/>
      <c r="F7" s="5"/>
      <c r="G7" s="5"/>
      <c r="H7" s="6"/>
      <c r="I7" s="5"/>
      <c r="J7" s="3"/>
    </row>
    <row r="8" spans="1:10" s="7" customFormat="1" x14ac:dyDescent="0.35">
      <c r="A8" s="5"/>
      <c r="B8" s="8"/>
      <c r="C8" s="5"/>
      <c r="D8" s="5"/>
      <c r="E8" s="5"/>
      <c r="F8" s="5"/>
      <c r="G8" s="5"/>
      <c r="H8" s="6"/>
      <c r="I8" s="5"/>
      <c r="J8" s="5"/>
    </row>
    <row r="9" spans="1:10" s="7" customFormat="1" x14ac:dyDescent="0.35">
      <c r="A9" s="5"/>
      <c r="B9" s="8"/>
      <c r="C9" s="5"/>
      <c r="D9" s="5"/>
      <c r="E9" s="5"/>
      <c r="F9" s="5"/>
      <c r="G9" s="5"/>
      <c r="H9" s="5"/>
      <c r="I9" s="5"/>
      <c r="J9" s="3"/>
    </row>
    <row r="10" spans="1:10" x14ac:dyDescent="0.3">
      <c r="A10" s="9"/>
      <c r="B10" s="8"/>
      <c r="C10" s="5"/>
      <c r="D10" s="9"/>
      <c r="E10" s="9"/>
      <c r="F10" s="9"/>
      <c r="G10" s="5"/>
      <c r="H10" s="9"/>
      <c r="I10" s="9"/>
      <c r="J10" s="9"/>
    </row>
    <row r="11" spans="1:10" x14ac:dyDescent="0.3">
      <c r="A11" s="9"/>
      <c r="B11" s="10"/>
      <c r="C11" s="11"/>
      <c r="D11" s="12"/>
      <c r="E11" s="12"/>
      <c r="F11" s="9"/>
      <c r="G11" s="5"/>
      <c r="H11" s="9"/>
      <c r="I11" s="9"/>
      <c r="J11" s="3"/>
    </row>
    <row r="12" spans="1:10" x14ac:dyDescent="0.3">
      <c r="A12" s="9"/>
      <c r="B12" s="10"/>
      <c r="C12" s="11"/>
      <c r="D12" s="12"/>
      <c r="E12" s="12"/>
      <c r="F12" s="9"/>
      <c r="G12" s="5"/>
      <c r="H12" s="9"/>
      <c r="I12" s="9"/>
      <c r="J12" s="3"/>
    </row>
    <row r="13" spans="1:10" x14ac:dyDescent="0.3">
      <c r="A13" s="9"/>
      <c r="B13" s="10"/>
      <c r="C13" s="11"/>
      <c r="D13" s="11"/>
      <c r="E13" s="11"/>
      <c r="F13" s="9"/>
      <c r="G13" s="5"/>
      <c r="H13" s="9"/>
      <c r="I13" s="9"/>
      <c r="J13" s="3"/>
    </row>
    <row r="14" spans="1:10" x14ac:dyDescent="0.3">
      <c r="A14" s="9"/>
      <c r="B14" s="10"/>
      <c r="C14" s="11"/>
      <c r="D14" s="11"/>
      <c r="E14" s="11"/>
      <c r="F14" s="9"/>
      <c r="G14" s="5"/>
      <c r="H14" s="9"/>
      <c r="I14" s="9"/>
      <c r="J14" s="9"/>
    </row>
    <row r="15" spans="1:10" x14ac:dyDescent="0.3">
      <c r="A15" s="9"/>
      <c r="B15" s="10"/>
      <c r="C15" s="11"/>
      <c r="D15" s="11"/>
      <c r="E15" s="12"/>
      <c r="F15" s="9"/>
      <c r="G15" s="5"/>
      <c r="H15" s="9"/>
      <c r="I15" s="9"/>
      <c r="J15" s="9"/>
    </row>
    <row r="16" spans="1:10" x14ac:dyDescent="0.3">
      <c r="A16" s="9"/>
      <c r="B16" s="10"/>
      <c r="C16" s="11"/>
      <c r="D16" s="11"/>
      <c r="E16" s="11"/>
      <c r="F16" s="9"/>
      <c r="G16" s="5"/>
      <c r="H16" s="9"/>
      <c r="I16" s="9"/>
      <c r="J16" s="3"/>
    </row>
    <row r="17" spans="1:10" x14ac:dyDescent="0.3">
      <c r="A17" s="9"/>
      <c r="B17" s="4"/>
      <c r="C17" s="3"/>
      <c r="D17" s="3"/>
      <c r="E17" s="5"/>
      <c r="F17" s="5"/>
      <c r="G17" s="5"/>
      <c r="H17" s="6"/>
      <c r="I17" s="5"/>
      <c r="J17" s="9"/>
    </row>
    <row r="18" spans="1:10" x14ac:dyDescent="0.3">
      <c r="A18" s="9"/>
      <c r="B18" s="4"/>
      <c r="C18" s="3"/>
      <c r="D18" s="3"/>
      <c r="E18" s="3"/>
      <c r="F18" s="5"/>
      <c r="G18" s="5"/>
      <c r="H18" s="6"/>
      <c r="I18" s="5"/>
      <c r="J18" s="9"/>
    </row>
    <row r="19" spans="1:10" x14ac:dyDescent="0.3">
      <c r="A19" s="9"/>
      <c r="B19" s="4"/>
      <c r="C19" s="3"/>
      <c r="D19" s="3"/>
      <c r="E19" s="3"/>
      <c r="F19" s="5"/>
      <c r="G19" s="5"/>
      <c r="H19" s="9"/>
      <c r="I19" s="9"/>
      <c r="J19" s="9"/>
    </row>
    <row r="20" spans="1:10" x14ac:dyDescent="0.3">
      <c r="A20" s="9"/>
      <c r="B20" s="4"/>
      <c r="C20" s="3"/>
      <c r="D20" s="3"/>
      <c r="E20" s="3"/>
      <c r="F20" s="5"/>
      <c r="G20" s="5"/>
      <c r="H20" s="9"/>
      <c r="I20" s="9"/>
      <c r="J20" s="3"/>
    </row>
    <row r="21" spans="1:10" x14ac:dyDescent="0.3">
      <c r="A21" s="9"/>
      <c r="B21" s="4"/>
      <c r="C21" s="3"/>
      <c r="D21" s="3"/>
      <c r="E21" s="5"/>
      <c r="F21" s="5"/>
      <c r="G21" s="5"/>
      <c r="H21" s="6"/>
      <c r="I21" s="5"/>
      <c r="J21" s="9"/>
    </row>
    <row r="22" spans="1:10" x14ac:dyDescent="0.3">
      <c r="A22" s="9"/>
      <c r="B22" s="4"/>
      <c r="C22" s="3"/>
      <c r="D22" s="3"/>
      <c r="E22" s="5"/>
      <c r="F22" s="5"/>
      <c r="G22" s="5"/>
      <c r="H22" s="6"/>
      <c r="I22" s="5"/>
      <c r="J22" s="9"/>
    </row>
    <row r="23" spans="1:10" x14ac:dyDescent="0.3">
      <c r="A23" s="9"/>
      <c r="B23" s="4"/>
      <c r="C23" s="3"/>
      <c r="D23" s="3"/>
      <c r="E23" s="3"/>
      <c r="F23" s="5"/>
      <c r="G23" s="5"/>
      <c r="H23" s="6"/>
      <c r="I23" s="5"/>
      <c r="J23" s="9"/>
    </row>
    <row r="24" spans="1:10" x14ac:dyDescent="0.3">
      <c r="A24" s="9"/>
      <c r="B24" s="4"/>
      <c r="C24" s="3"/>
      <c r="D24" s="3"/>
      <c r="E24" s="5"/>
      <c r="F24" s="5"/>
      <c r="G24" s="5"/>
      <c r="H24" s="6"/>
      <c r="I24" s="5"/>
      <c r="J24" s="9"/>
    </row>
    <row r="25" spans="1:10" x14ac:dyDescent="0.3">
      <c r="A25" s="9"/>
      <c r="B25" s="4"/>
      <c r="C25" s="3"/>
      <c r="D25" s="3"/>
      <c r="E25" s="5"/>
      <c r="F25" s="5"/>
      <c r="G25" s="5"/>
      <c r="H25" s="6"/>
      <c r="I25" s="5"/>
      <c r="J25" s="9"/>
    </row>
    <row r="26" spans="1:10" x14ac:dyDescent="0.3">
      <c r="A26" s="9"/>
      <c r="B26" s="4"/>
      <c r="C26" s="3"/>
      <c r="D26" s="3"/>
      <c r="E26" s="5"/>
      <c r="F26" s="5"/>
      <c r="G26" s="5"/>
      <c r="H26" s="6"/>
      <c r="I26" s="5"/>
      <c r="J26" s="9"/>
    </row>
    <row r="27" spans="1:10" x14ac:dyDescent="0.3">
      <c r="A27" s="9"/>
      <c r="B27" s="4"/>
      <c r="C27" s="3"/>
      <c r="D27" s="3"/>
      <c r="E27" s="5"/>
      <c r="F27" s="5"/>
      <c r="G27" s="5"/>
      <c r="H27" s="6"/>
      <c r="I27" s="5"/>
      <c r="J27" s="9"/>
    </row>
    <row r="28" spans="1:10" x14ac:dyDescent="0.3">
      <c r="A28" s="9"/>
      <c r="B28" s="4"/>
      <c r="C28" s="3"/>
      <c r="D28" s="3"/>
      <c r="E28" s="5"/>
      <c r="F28" s="5"/>
      <c r="G28" s="5"/>
      <c r="H28" s="6"/>
      <c r="I28" s="5"/>
      <c r="J28" s="9"/>
    </row>
    <row r="29" spans="1:10" x14ac:dyDescent="0.3">
      <c r="A29" s="9"/>
      <c r="B29" s="4"/>
      <c r="C29" s="3"/>
      <c r="D29" s="3"/>
      <c r="E29" s="3"/>
      <c r="F29" s="5"/>
      <c r="G29" s="5"/>
      <c r="H29" s="9"/>
      <c r="I29" s="9"/>
      <c r="J29" s="9"/>
    </row>
    <row r="30" spans="1:10" x14ac:dyDescent="0.3">
      <c r="A30" s="9"/>
      <c r="B30" s="8"/>
      <c r="C30" s="5"/>
      <c r="D30" s="5"/>
      <c r="E30" s="5"/>
      <c r="F30" s="5"/>
      <c r="G30" s="5"/>
      <c r="H30" s="9"/>
      <c r="I30" s="9"/>
      <c r="J30" s="9"/>
    </row>
    <row r="31" spans="1:10" x14ac:dyDescent="0.3">
      <c r="A31" s="12"/>
      <c r="B31" s="13"/>
      <c r="C31" s="14"/>
      <c r="D31" s="14"/>
      <c r="E31" s="11"/>
      <c r="F31" s="11"/>
      <c r="G31" s="11"/>
      <c r="H31" s="12"/>
      <c r="I31" s="12"/>
      <c r="J31" s="3"/>
    </row>
    <row r="32" spans="1:10" x14ac:dyDescent="0.3">
      <c r="A32" s="12"/>
      <c r="B32" s="13"/>
      <c r="C32" s="12"/>
      <c r="D32" s="12"/>
      <c r="E32" s="12"/>
      <c r="F32" s="12"/>
      <c r="G32" s="5"/>
      <c r="H32" s="12"/>
      <c r="I32" s="12"/>
      <c r="J32" s="3"/>
    </row>
    <row r="33" spans="1:10" x14ac:dyDescent="0.3">
      <c r="A33" s="12"/>
      <c r="B33" s="13"/>
      <c r="C33" s="12"/>
      <c r="D33" s="12"/>
      <c r="E33" s="12"/>
      <c r="F33" s="12"/>
      <c r="G33" s="11"/>
      <c r="H33" s="12"/>
      <c r="I33" s="12"/>
      <c r="J33" s="3"/>
    </row>
    <row r="34" spans="1:10" x14ac:dyDescent="0.3">
      <c r="A34" s="12"/>
      <c r="B34" s="13"/>
      <c r="C34" s="12"/>
      <c r="D34" s="12"/>
      <c r="E34" s="12"/>
      <c r="F34" s="12"/>
      <c r="G34" s="5"/>
      <c r="H34" s="12"/>
      <c r="I34" s="12"/>
      <c r="J34" s="3"/>
    </row>
    <row r="35" spans="1:10" x14ac:dyDescent="0.3">
      <c r="A35" s="12"/>
      <c r="B35" s="13"/>
      <c r="C35" s="12"/>
      <c r="D35" s="12"/>
      <c r="E35" s="12"/>
      <c r="F35" s="12"/>
      <c r="G35" s="11"/>
      <c r="H35" s="12"/>
      <c r="I35" s="12"/>
      <c r="J35" s="12"/>
    </row>
    <row r="36" spans="1:10" x14ac:dyDescent="0.3">
      <c r="A36" s="12"/>
      <c r="B36" s="13"/>
      <c r="C36" s="12"/>
      <c r="D36" s="12"/>
      <c r="E36" s="12"/>
      <c r="F36" s="12"/>
      <c r="G36" s="5"/>
      <c r="H36" s="12"/>
      <c r="I36" s="12"/>
      <c r="J36" s="12"/>
    </row>
    <row r="37" spans="1:10" x14ac:dyDescent="0.3">
      <c r="A37" s="12"/>
      <c r="B37" s="15"/>
      <c r="C37" s="16"/>
      <c r="D37" s="16"/>
      <c r="E37" s="16"/>
      <c r="F37" s="16"/>
      <c r="G37" s="11"/>
      <c r="H37" s="12"/>
      <c r="I37" s="12"/>
      <c r="J37" s="12"/>
    </row>
    <row r="38" spans="1:10" x14ac:dyDescent="0.3">
      <c r="A38" s="12"/>
      <c r="B38" s="15"/>
      <c r="C38" s="16"/>
      <c r="D38" s="16"/>
      <c r="E38" s="16"/>
      <c r="F38" s="16"/>
      <c r="G38" s="5"/>
      <c r="H38" s="12"/>
      <c r="I38" s="9"/>
      <c r="J38" s="9"/>
    </row>
    <row r="39" spans="1:10" x14ac:dyDescent="0.3">
      <c r="A39" s="12"/>
      <c r="B39" s="15"/>
      <c r="C39" s="16"/>
      <c r="D39" s="16"/>
      <c r="E39" s="16"/>
      <c r="F39" s="16"/>
      <c r="G39" s="11"/>
      <c r="H39" s="12"/>
      <c r="I39" s="9"/>
      <c r="J39" s="9"/>
    </row>
    <row r="40" spans="1:10" x14ac:dyDescent="0.3">
      <c r="A40" s="12"/>
      <c r="B40" s="15"/>
      <c r="C40" s="16"/>
      <c r="D40" s="16"/>
      <c r="E40" s="16"/>
      <c r="F40" s="16"/>
      <c r="G40" s="5"/>
      <c r="H40" s="12"/>
      <c r="I40" s="9"/>
      <c r="J40" s="9"/>
    </row>
    <row r="41" spans="1:10" x14ac:dyDescent="0.3">
      <c r="A41" s="12"/>
      <c r="B41" s="15"/>
      <c r="C41" s="16"/>
      <c r="D41" s="16"/>
      <c r="E41" s="16"/>
      <c r="F41" s="16"/>
      <c r="G41" s="11"/>
      <c r="H41" s="12"/>
      <c r="I41" s="9"/>
      <c r="J41" s="9"/>
    </row>
    <row r="42" spans="1:10" x14ac:dyDescent="0.3">
      <c r="A42" s="12"/>
      <c r="B42" s="15"/>
      <c r="C42" s="16"/>
      <c r="D42" s="16"/>
      <c r="E42" s="16"/>
      <c r="F42" s="16"/>
      <c r="G42" s="5"/>
      <c r="H42" s="12"/>
      <c r="I42" s="9"/>
      <c r="J42" s="9"/>
    </row>
    <row r="43" spans="1:10" x14ac:dyDescent="0.3">
      <c r="A43" s="12"/>
      <c r="B43" s="15"/>
      <c r="C43" s="16"/>
      <c r="D43" s="16"/>
      <c r="E43" s="16"/>
      <c r="F43" s="16"/>
      <c r="G43" s="11"/>
      <c r="H43" s="12"/>
      <c r="I43" s="9"/>
      <c r="J43" s="9"/>
    </row>
    <row r="44" spans="1:10" x14ac:dyDescent="0.3">
      <c r="A44" s="12"/>
      <c r="B44" s="12"/>
      <c r="C44" s="12"/>
      <c r="D44" s="12"/>
      <c r="E44" s="12"/>
      <c r="F44" s="12"/>
      <c r="G44" s="5"/>
      <c r="H44" s="12"/>
      <c r="I44" s="9"/>
      <c r="J44" s="9"/>
    </row>
    <row r="45" spans="1:10" x14ac:dyDescent="0.3">
      <c r="A45" s="12"/>
      <c r="B45" s="9"/>
      <c r="C45" s="9"/>
      <c r="D45" s="9"/>
      <c r="E45" s="9"/>
      <c r="F45" s="9"/>
      <c r="G45" s="11"/>
      <c r="H45" s="9"/>
      <c r="I45" s="9"/>
      <c r="J45" s="9"/>
    </row>
    <row r="46" spans="1:10" x14ac:dyDescent="0.3">
      <c r="A46" s="12"/>
      <c r="B46" s="9"/>
      <c r="C46" s="9"/>
      <c r="D46" s="9"/>
      <c r="E46" s="9"/>
      <c r="F46" s="9"/>
      <c r="G46" s="5"/>
      <c r="H46" s="9"/>
      <c r="I46" s="9"/>
      <c r="J46" s="9"/>
    </row>
    <row r="47" spans="1:10" x14ac:dyDescent="0.3">
      <c r="A47" s="12"/>
      <c r="B47" s="9"/>
      <c r="C47" s="9"/>
      <c r="D47" s="9"/>
      <c r="E47" s="9"/>
      <c r="F47" s="9"/>
      <c r="G47" s="11"/>
      <c r="H47" s="9"/>
      <c r="I47" s="9"/>
      <c r="J47" s="9"/>
    </row>
    <row r="48" spans="1:10" x14ac:dyDescent="0.3">
      <c r="A48" s="12"/>
      <c r="B48" s="9"/>
      <c r="C48" s="9"/>
      <c r="D48" s="9"/>
      <c r="E48" s="9"/>
      <c r="F48" s="9"/>
      <c r="G48" s="5"/>
      <c r="H48" s="9"/>
      <c r="I48" s="9"/>
      <c r="J48" s="9"/>
    </row>
    <row r="49" spans="1:10" x14ac:dyDescent="0.3">
      <c r="A49" s="12"/>
      <c r="B49" s="9"/>
      <c r="C49" s="9"/>
      <c r="D49" s="9"/>
      <c r="E49" s="9"/>
      <c r="F49" s="9"/>
      <c r="G49" s="11"/>
      <c r="H49" s="9"/>
      <c r="I49" s="9"/>
      <c r="J49" s="9"/>
    </row>
    <row r="50" spans="1:10" x14ac:dyDescent="0.3">
      <c r="A50" s="12"/>
      <c r="B50" s="9"/>
      <c r="C50" s="9"/>
      <c r="D50" s="9"/>
      <c r="E50" s="9"/>
      <c r="F50" s="9"/>
      <c r="G50" s="5"/>
      <c r="H50" s="9"/>
      <c r="I50" s="9"/>
      <c r="J50" s="9"/>
    </row>
    <row r="51" spans="1:10" x14ac:dyDescent="0.3">
      <c r="A51" s="12"/>
      <c r="B51" s="9"/>
      <c r="C51" s="9"/>
      <c r="D51" s="9"/>
      <c r="E51" s="9"/>
      <c r="F51" s="9"/>
      <c r="G51" s="11"/>
      <c r="H51" s="9"/>
      <c r="I51" s="9"/>
      <c r="J51" s="9"/>
    </row>
    <row r="52" spans="1:10" x14ac:dyDescent="0.3">
      <c r="A52" s="12"/>
      <c r="B52" s="9"/>
      <c r="C52" s="9"/>
      <c r="D52" s="9"/>
      <c r="E52" s="9"/>
      <c r="F52" s="9"/>
      <c r="G52" s="5"/>
      <c r="H52" s="9"/>
      <c r="I52" s="9"/>
      <c r="J52" s="9"/>
    </row>
    <row r="53" spans="1:10" x14ac:dyDescent="0.3">
      <c r="A53" s="9"/>
      <c r="B53" s="9"/>
      <c r="C53" s="9"/>
      <c r="D53" s="9"/>
      <c r="E53" s="9"/>
      <c r="F53" s="9"/>
      <c r="G53" s="9"/>
      <c r="H53" s="9"/>
      <c r="I53" s="9"/>
      <c r="J53" s="9"/>
    </row>
  </sheetData>
  <autoFilter ref="A3:J52" xr:uid="{00000000-0009-0000-0000-000000000000}"/>
  <mergeCells count="3">
    <mergeCell ref="A1:XFD1"/>
    <mergeCell ref="A2:B2"/>
    <mergeCell ref="C2:J2"/>
  </mergeCells>
  <dataValidations count="1">
    <dataValidation type="list" allowBlank="1" showInputMessage="1" showErrorMessage="1" sqref="J4:J34" xr:uid="{EBFA4E89-D438-4FFC-9CFD-D8F6BEA3D453}">
      <formula1>"Open, Closed"</formula1>
    </dataValidation>
  </dataValidations>
  <pageMargins left="0.70866141732283472" right="0.70866141732283472" top="0.74803149606299213" bottom="0.74803149606299213" header="0.31496062992125984" footer="0.31496062992125984"/>
  <pageSetup paperSize="9" scale="52" orientation="landscape" r:id="rId1"/>
  <headerFooter>
    <oddFooter>&amp;C_x000D_&amp;1#&amp;"Calibri"&amp;10&amp;K000000 OFFICIAL-InternalOnly</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D4EB52-10CB-4496-B568-FB04F834E31C}">
  <sheetPr>
    <tabColor theme="4"/>
    <pageSetUpPr fitToPage="1"/>
  </sheetPr>
  <dimension ref="A1:J54"/>
  <sheetViews>
    <sheetView zoomScale="80" zoomScaleNormal="80" workbookViewId="0">
      <selection activeCell="C3" sqref="C3:J3"/>
    </sheetView>
  </sheetViews>
  <sheetFormatPr defaultColWidth="10.26953125" defaultRowHeight="13.5" x14ac:dyDescent="0.3"/>
  <cols>
    <col min="1" max="1" width="10.26953125" style="1"/>
    <col min="2" max="2" width="23.7265625" style="1" customWidth="1"/>
    <col min="3" max="3" width="12.453125" style="1" customWidth="1"/>
    <col min="4" max="4" width="22" style="1" customWidth="1"/>
    <col min="5" max="6" width="35" style="1" customWidth="1"/>
    <col min="7" max="7" width="18.81640625" style="1" bestFit="1" customWidth="1"/>
    <col min="8" max="8" width="15.54296875" style="1" bestFit="1" customWidth="1"/>
    <col min="9" max="9" width="61.81640625" style="1" customWidth="1"/>
    <col min="10" max="10" width="15.1796875" style="1" customWidth="1"/>
    <col min="11" max="16384" width="10.26953125" style="1"/>
  </cols>
  <sheetData>
    <row r="1" spans="1:10" s="462" customFormat="1" ht="114.75" customHeight="1" x14ac:dyDescent="0.3"/>
    <row r="2" spans="1:10" x14ac:dyDescent="0.3">
      <c r="A2" s="458" t="s">
        <v>138</v>
      </c>
      <c r="B2" s="458"/>
      <c r="C2" s="463" t="s">
        <v>33</v>
      </c>
      <c r="D2" s="464"/>
      <c r="E2" s="464"/>
      <c r="F2" s="464"/>
      <c r="G2" s="464"/>
      <c r="H2" s="464"/>
      <c r="I2" s="464"/>
      <c r="J2" s="461"/>
    </row>
    <row r="3" spans="1:10" x14ac:dyDescent="0.3">
      <c r="A3" s="458" t="s">
        <v>378</v>
      </c>
      <c r="B3" s="458"/>
      <c r="C3" s="459"/>
      <c r="D3" s="460"/>
      <c r="E3" s="460"/>
      <c r="F3" s="460"/>
      <c r="G3" s="460"/>
      <c r="H3" s="460"/>
      <c r="I3" s="460"/>
      <c r="J3" s="461"/>
    </row>
    <row r="4" spans="1:10" ht="27" x14ac:dyDescent="0.3">
      <c r="A4" s="2" t="s">
        <v>116</v>
      </c>
      <c r="B4" s="2" t="s">
        <v>117</v>
      </c>
      <c r="C4" s="2" t="s">
        <v>118</v>
      </c>
      <c r="D4" s="2" t="s">
        <v>119</v>
      </c>
      <c r="E4" s="2" t="s">
        <v>120</v>
      </c>
      <c r="F4" s="2" t="s">
        <v>121</v>
      </c>
      <c r="G4" s="2" t="s">
        <v>122</v>
      </c>
      <c r="H4" s="2" t="s">
        <v>123</v>
      </c>
      <c r="I4" s="2" t="s">
        <v>124</v>
      </c>
      <c r="J4" s="2" t="s">
        <v>125</v>
      </c>
    </row>
    <row r="5" spans="1:10" s="7" customFormat="1" ht="58" x14ac:dyDescent="0.35">
      <c r="A5" s="3">
        <v>1</v>
      </c>
      <c r="B5" s="4">
        <v>44861</v>
      </c>
      <c r="C5" s="353" t="s">
        <v>126</v>
      </c>
      <c r="D5" s="356" t="s">
        <v>33</v>
      </c>
      <c r="E5" s="353" t="s">
        <v>379</v>
      </c>
      <c r="F5" s="353" t="s">
        <v>380</v>
      </c>
      <c r="G5" s="5"/>
      <c r="H5" s="6"/>
      <c r="I5" s="5"/>
      <c r="J5" s="3"/>
    </row>
    <row r="6" spans="1:10" s="7" customFormat="1" x14ac:dyDescent="0.35">
      <c r="A6" s="3"/>
      <c r="B6" s="4"/>
      <c r="C6" s="5"/>
      <c r="D6" s="3"/>
      <c r="E6" s="5"/>
      <c r="F6" s="5"/>
      <c r="G6" s="5"/>
      <c r="H6" s="6"/>
      <c r="I6" s="5"/>
      <c r="J6" s="3"/>
    </row>
    <row r="7" spans="1:10" s="7" customFormat="1" x14ac:dyDescent="0.35">
      <c r="A7" s="3"/>
      <c r="B7" s="4"/>
      <c r="C7" s="5"/>
      <c r="D7" s="3"/>
      <c r="E7" s="5"/>
      <c r="F7" s="5"/>
      <c r="G7" s="5"/>
      <c r="H7" s="6"/>
      <c r="I7" s="5"/>
      <c r="J7" s="3"/>
    </row>
    <row r="8" spans="1:10" s="7" customFormat="1" x14ac:dyDescent="0.35">
      <c r="A8" s="5"/>
      <c r="B8" s="8"/>
      <c r="C8" s="5"/>
      <c r="D8" s="5"/>
      <c r="E8" s="5"/>
      <c r="F8" s="5"/>
      <c r="G8" s="5"/>
      <c r="H8" s="6"/>
      <c r="I8" s="5"/>
      <c r="J8" s="3"/>
    </row>
    <row r="9" spans="1:10" s="7" customFormat="1" x14ac:dyDescent="0.35">
      <c r="A9" s="5"/>
      <c r="B9" s="8"/>
      <c r="C9" s="5"/>
      <c r="D9" s="5"/>
      <c r="E9" s="5"/>
      <c r="F9" s="5"/>
      <c r="G9" s="5"/>
      <c r="H9" s="6"/>
      <c r="I9" s="5"/>
      <c r="J9" s="5"/>
    </row>
    <row r="10" spans="1:10" s="7" customFormat="1" x14ac:dyDescent="0.35">
      <c r="A10" s="5"/>
      <c r="B10" s="8"/>
      <c r="C10" s="5"/>
      <c r="D10" s="5"/>
      <c r="E10" s="5"/>
      <c r="F10" s="5"/>
      <c r="G10" s="5"/>
      <c r="H10" s="5"/>
      <c r="I10" s="5"/>
      <c r="J10" s="3"/>
    </row>
    <row r="11" spans="1:10" x14ac:dyDescent="0.3">
      <c r="A11" s="9"/>
      <c r="B11" s="8"/>
      <c r="C11" s="5"/>
      <c r="D11" s="9"/>
      <c r="E11" s="9"/>
      <c r="F11" s="9"/>
      <c r="G11" s="5"/>
      <c r="H11" s="9"/>
      <c r="I11" s="9"/>
      <c r="J11" s="9"/>
    </row>
    <row r="12" spans="1:10" x14ac:dyDescent="0.3">
      <c r="A12" s="9"/>
      <c r="B12" s="10"/>
      <c r="C12" s="11"/>
      <c r="D12" s="12"/>
      <c r="E12" s="12"/>
      <c r="F12" s="9"/>
      <c r="G12" s="5"/>
      <c r="H12" s="9"/>
      <c r="I12" s="9"/>
      <c r="J12" s="3"/>
    </row>
    <row r="13" spans="1:10" x14ac:dyDescent="0.3">
      <c r="A13" s="9"/>
      <c r="B13" s="10"/>
      <c r="C13" s="11"/>
      <c r="D13" s="12"/>
      <c r="E13" s="12"/>
      <c r="F13" s="9"/>
      <c r="G13" s="5"/>
      <c r="H13" s="9"/>
      <c r="I13" s="9"/>
      <c r="J13" s="3"/>
    </row>
    <row r="14" spans="1:10" x14ac:dyDescent="0.3">
      <c r="A14" s="9"/>
      <c r="B14" s="10"/>
      <c r="C14" s="11"/>
      <c r="D14" s="11"/>
      <c r="E14" s="11"/>
      <c r="F14" s="9"/>
      <c r="G14" s="5"/>
      <c r="H14" s="9"/>
      <c r="I14" s="9"/>
      <c r="J14" s="3"/>
    </row>
    <row r="15" spans="1:10" x14ac:dyDescent="0.3">
      <c r="A15" s="9"/>
      <c r="B15" s="10"/>
      <c r="C15" s="11"/>
      <c r="D15" s="11"/>
      <c r="E15" s="11"/>
      <c r="F15" s="9"/>
      <c r="G15" s="5"/>
      <c r="H15" s="9"/>
      <c r="I15" s="9"/>
      <c r="J15" s="9"/>
    </row>
    <row r="16" spans="1:10" x14ac:dyDescent="0.3">
      <c r="A16" s="9"/>
      <c r="B16" s="10"/>
      <c r="C16" s="11"/>
      <c r="D16" s="11"/>
      <c r="E16" s="12"/>
      <c r="F16" s="9"/>
      <c r="G16" s="5"/>
      <c r="H16" s="9"/>
      <c r="I16" s="9"/>
      <c r="J16" s="9"/>
    </row>
    <row r="17" spans="1:10" x14ac:dyDescent="0.3">
      <c r="A17" s="9"/>
      <c r="B17" s="10"/>
      <c r="C17" s="11"/>
      <c r="D17" s="11"/>
      <c r="E17" s="11"/>
      <c r="F17" s="9"/>
      <c r="G17" s="5"/>
      <c r="H17" s="9"/>
      <c r="I17" s="9"/>
      <c r="J17" s="3"/>
    </row>
    <row r="18" spans="1:10" x14ac:dyDescent="0.3">
      <c r="A18" s="9"/>
      <c r="B18" s="4"/>
      <c r="C18" s="3"/>
      <c r="D18" s="3"/>
      <c r="E18" s="5"/>
      <c r="F18" s="5"/>
      <c r="G18" s="5"/>
      <c r="H18" s="6"/>
      <c r="I18" s="5"/>
      <c r="J18" s="9"/>
    </row>
    <row r="19" spans="1:10" x14ac:dyDescent="0.3">
      <c r="A19" s="9"/>
      <c r="B19" s="4"/>
      <c r="C19" s="3"/>
      <c r="D19" s="3"/>
      <c r="E19" s="3"/>
      <c r="F19" s="5"/>
      <c r="G19" s="5"/>
      <c r="H19" s="6"/>
      <c r="I19" s="5"/>
      <c r="J19" s="9"/>
    </row>
    <row r="20" spans="1:10" x14ac:dyDescent="0.3">
      <c r="A20" s="9"/>
      <c r="B20" s="4"/>
      <c r="C20" s="3"/>
      <c r="D20" s="3"/>
      <c r="E20" s="3"/>
      <c r="F20" s="5"/>
      <c r="G20" s="5"/>
      <c r="H20" s="9"/>
      <c r="I20" s="9"/>
      <c r="J20" s="9"/>
    </row>
    <row r="21" spans="1:10" x14ac:dyDescent="0.3">
      <c r="A21" s="9"/>
      <c r="B21" s="4"/>
      <c r="C21" s="3"/>
      <c r="D21" s="3"/>
      <c r="E21" s="3"/>
      <c r="F21" s="5"/>
      <c r="G21" s="5"/>
      <c r="H21" s="9"/>
      <c r="I21" s="9"/>
      <c r="J21" s="3"/>
    </row>
    <row r="22" spans="1:10" x14ac:dyDescent="0.3">
      <c r="A22" s="9"/>
      <c r="B22" s="4"/>
      <c r="C22" s="3"/>
      <c r="D22" s="3"/>
      <c r="E22" s="5"/>
      <c r="F22" s="5"/>
      <c r="G22" s="5"/>
      <c r="H22" s="6"/>
      <c r="I22" s="5"/>
      <c r="J22" s="9"/>
    </row>
    <row r="23" spans="1:10" x14ac:dyDescent="0.3">
      <c r="A23" s="9"/>
      <c r="B23" s="4"/>
      <c r="C23" s="3"/>
      <c r="D23" s="3"/>
      <c r="E23" s="5"/>
      <c r="F23" s="5"/>
      <c r="G23" s="5"/>
      <c r="H23" s="6"/>
      <c r="I23" s="5"/>
      <c r="J23" s="9"/>
    </row>
    <row r="24" spans="1:10" x14ac:dyDescent="0.3">
      <c r="A24" s="9"/>
      <c r="B24" s="4"/>
      <c r="C24" s="3"/>
      <c r="D24" s="3"/>
      <c r="E24" s="3"/>
      <c r="F24" s="5"/>
      <c r="G24" s="5"/>
      <c r="H24" s="6"/>
      <c r="I24" s="5"/>
      <c r="J24" s="9"/>
    </row>
    <row r="25" spans="1:10" x14ac:dyDescent="0.3">
      <c r="A25" s="9"/>
      <c r="B25" s="4"/>
      <c r="C25" s="3"/>
      <c r="D25" s="3"/>
      <c r="E25" s="5"/>
      <c r="F25" s="5"/>
      <c r="G25" s="5"/>
      <c r="H25" s="6"/>
      <c r="I25" s="5"/>
      <c r="J25" s="9"/>
    </row>
    <row r="26" spans="1:10" x14ac:dyDescent="0.3">
      <c r="A26" s="9"/>
      <c r="B26" s="4"/>
      <c r="C26" s="3"/>
      <c r="D26" s="3"/>
      <c r="E26" s="5"/>
      <c r="F26" s="5"/>
      <c r="G26" s="5"/>
      <c r="H26" s="6"/>
      <c r="I26" s="5"/>
      <c r="J26" s="9"/>
    </row>
    <row r="27" spans="1:10" x14ac:dyDescent="0.3">
      <c r="A27" s="9"/>
      <c r="B27" s="4"/>
      <c r="C27" s="3"/>
      <c r="D27" s="3"/>
      <c r="E27" s="5"/>
      <c r="F27" s="5"/>
      <c r="G27" s="5"/>
      <c r="H27" s="6"/>
      <c r="I27" s="5"/>
      <c r="J27" s="9"/>
    </row>
    <row r="28" spans="1:10" x14ac:dyDescent="0.3">
      <c r="A28" s="9"/>
      <c r="B28" s="4"/>
      <c r="C28" s="3"/>
      <c r="D28" s="3"/>
      <c r="E28" s="5"/>
      <c r="F28" s="5"/>
      <c r="G28" s="5"/>
      <c r="H28" s="6"/>
      <c r="I28" s="5"/>
      <c r="J28" s="9"/>
    </row>
    <row r="29" spans="1:10" x14ac:dyDescent="0.3">
      <c r="A29" s="9"/>
      <c r="B29" s="4"/>
      <c r="C29" s="3"/>
      <c r="D29" s="3"/>
      <c r="E29" s="5"/>
      <c r="F29" s="5"/>
      <c r="G29" s="5"/>
      <c r="H29" s="6"/>
      <c r="I29" s="5"/>
      <c r="J29" s="9"/>
    </row>
    <row r="30" spans="1:10" x14ac:dyDescent="0.3">
      <c r="A30" s="9"/>
      <c r="B30" s="4"/>
      <c r="C30" s="3"/>
      <c r="D30" s="3"/>
      <c r="E30" s="3"/>
      <c r="F30" s="5"/>
      <c r="G30" s="5"/>
      <c r="H30" s="9"/>
      <c r="I30" s="9"/>
      <c r="J30" s="9"/>
    </row>
    <row r="31" spans="1:10" x14ac:dyDescent="0.3">
      <c r="A31" s="9"/>
      <c r="B31" s="8"/>
      <c r="C31" s="5"/>
      <c r="D31" s="5"/>
      <c r="E31" s="5"/>
      <c r="F31" s="5"/>
      <c r="G31" s="5"/>
      <c r="H31" s="9"/>
      <c r="I31" s="9"/>
      <c r="J31" s="9"/>
    </row>
    <row r="32" spans="1:10" x14ac:dyDescent="0.3">
      <c r="A32" s="12"/>
      <c r="B32" s="13"/>
      <c r="C32" s="14"/>
      <c r="D32" s="14"/>
      <c r="E32" s="11"/>
      <c r="F32" s="11"/>
      <c r="G32" s="11"/>
      <c r="H32" s="12"/>
      <c r="I32" s="12"/>
      <c r="J32" s="3"/>
    </row>
    <row r="33" spans="1:10" x14ac:dyDescent="0.3">
      <c r="A33" s="12"/>
      <c r="B33" s="13"/>
      <c r="C33" s="12"/>
      <c r="D33" s="12"/>
      <c r="E33" s="12"/>
      <c r="F33" s="12"/>
      <c r="G33" s="5"/>
      <c r="H33" s="12"/>
      <c r="I33" s="12"/>
      <c r="J33" s="3"/>
    </row>
    <row r="34" spans="1:10" x14ac:dyDescent="0.3">
      <c r="A34" s="12"/>
      <c r="B34" s="13"/>
      <c r="C34" s="12"/>
      <c r="D34" s="12"/>
      <c r="E34" s="12"/>
      <c r="F34" s="12"/>
      <c r="G34" s="11"/>
      <c r="H34" s="12"/>
      <c r="I34" s="12"/>
      <c r="J34" s="3"/>
    </row>
    <row r="35" spans="1:10" x14ac:dyDescent="0.3">
      <c r="A35" s="12"/>
      <c r="B35" s="13"/>
      <c r="C35" s="12"/>
      <c r="D35" s="12"/>
      <c r="E35" s="12"/>
      <c r="F35" s="12"/>
      <c r="G35" s="5"/>
      <c r="H35" s="12"/>
      <c r="I35" s="12"/>
      <c r="J35" s="3"/>
    </row>
    <row r="36" spans="1:10" x14ac:dyDescent="0.3">
      <c r="A36" s="12"/>
      <c r="B36" s="13"/>
      <c r="C36" s="12"/>
      <c r="D36" s="12"/>
      <c r="E36" s="12"/>
      <c r="F36" s="12"/>
      <c r="G36" s="11"/>
      <c r="H36" s="12"/>
      <c r="I36" s="12"/>
      <c r="J36" s="12"/>
    </row>
    <row r="37" spans="1:10" x14ac:dyDescent="0.3">
      <c r="A37" s="12"/>
      <c r="B37" s="13"/>
      <c r="C37" s="12"/>
      <c r="D37" s="12"/>
      <c r="E37" s="12"/>
      <c r="F37" s="12"/>
      <c r="G37" s="5"/>
      <c r="H37" s="12"/>
      <c r="I37" s="12"/>
      <c r="J37" s="12"/>
    </row>
    <row r="38" spans="1:10" x14ac:dyDescent="0.3">
      <c r="A38" s="12"/>
      <c r="B38" s="15"/>
      <c r="C38" s="16"/>
      <c r="D38" s="16"/>
      <c r="E38" s="16"/>
      <c r="F38" s="16"/>
      <c r="G38" s="11"/>
      <c r="H38" s="12"/>
      <c r="I38" s="12"/>
      <c r="J38" s="12"/>
    </row>
    <row r="39" spans="1:10" x14ac:dyDescent="0.3">
      <c r="A39" s="12"/>
      <c r="B39" s="15"/>
      <c r="C39" s="16"/>
      <c r="D39" s="16"/>
      <c r="E39" s="16"/>
      <c r="F39" s="16"/>
      <c r="G39" s="5"/>
      <c r="H39" s="12"/>
      <c r="I39" s="9"/>
      <c r="J39" s="9"/>
    </row>
    <row r="40" spans="1:10" x14ac:dyDescent="0.3">
      <c r="A40" s="12"/>
      <c r="B40" s="15"/>
      <c r="C40" s="16"/>
      <c r="D40" s="16"/>
      <c r="E40" s="16"/>
      <c r="F40" s="16"/>
      <c r="G40" s="11"/>
      <c r="H40" s="12"/>
      <c r="I40" s="9"/>
      <c r="J40" s="9"/>
    </row>
    <row r="41" spans="1:10" x14ac:dyDescent="0.3">
      <c r="A41" s="12"/>
      <c r="B41" s="15"/>
      <c r="C41" s="16"/>
      <c r="D41" s="16"/>
      <c r="E41" s="16"/>
      <c r="F41" s="16"/>
      <c r="G41" s="5"/>
      <c r="H41" s="12"/>
      <c r="I41" s="9"/>
      <c r="J41" s="9"/>
    </row>
    <row r="42" spans="1:10" x14ac:dyDescent="0.3">
      <c r="A42" s="12"/>
      <c r="B42" s="15"/>
      <c r="C42" s="16"/>
      <c r="D42" s="16"/>
      <c r="E42" s="16"/>
      <c r="F42" s="16"/>
      <c r="G42" s="11"/>
      <c r="H42" s="12"/>
      <c r="I42" s="9"/>
      <c r="J42" s="9"/>
    </row>
    <row r="43" spans="1:10" x14ac:dyDescent="0.3">
      <c r="A43" s="12"/>
      <c r="B43" s="15"/>
      <c r="C43" s="16"/>
      <c r="D43" s="16"/>
      <c r="E43" s="16"/>
      <c r="F43" s="16"/>
      <c r="G43" s="5"/>
      <c r="H43" s="12"/>
      <c r="I43" s="9"/>
      <c r="J43" s="9"/>
    </row>
    <row r="44" spans="1:10" x14ac:dyDescent="0.3">
      <c r="A44" s="12"/>
      <c r="B44" s="15"/>
      <c r="C44" s="16"/>
      <c r="D44" s="16"/>
      <c r="E44" s="16"/>
      <c r="F44" s="16"/>
      <c r="G44" s="11"/>
      <c r="H44" s="12"/>
      <c r="I44" s="9"/>
      <c r="J44" s="9"/>
    </row>
    <row r="45" spans="1:10" x14ac:dyDescent="0.3">
      <c r="A45" s="12"/>
      <c r="B45" s="12"/>
      <c r="C45" s="12"/>
      <c r="D45" s="12"/>
      <c r="E45" s="12"/>
      <c r="F45" s="12"/>
      <c r="G45" s="5"/>
      <c r="H45" s="12"/>
      <c r="I45" s="9"/>
      <c r="J45" s="9"/>
    </row>
    <row r="46" spans="1:10" x14ac:dyDescent="0.3">
      <c r="A46" s="12"/>
      <c r="B46" s="9"/>
      <c r="C46" s="9"/>
      <c r="D46" s="9"/>
      <c r="E46" s="9"/>
      <c r="F46" s="9"/>
      <c r="G46" s="11"/>
      <c r="H46" s="9"/>
      <c r="I46" s="9"/>
      <c r="J46" s="9"/>
    </row>
    <row r="47" spans="1:10" x14ac:dyDescent="0.3">
      <c r="A47" s="12"/>
      <c r="B47" s="9"/>
      <c r="C47" s="9"/>
      <c r="D47" s="9"/>
      <c r="E47" s="9"/>
      <c r="F47" s="9"/>
      <c r="G47" s="5"/>
      <c r="H47" s="9"/>
      <c r="I47" s="9"/>
      <c r="J47" s="9"/>
    </row>
    <row r="48" spans="1:10" x14ac:dyDescent="0.3">
      <c r="A48" s="12"/>
      <c r="B48" s="9"/>
      <c r="C48" s="9"/>
      <c r="D48" s="9"/>
      <c r="E48" s="9"/>
      <c r="F48" s="9"/>
      <c r="G48" s="11"/>
      <c r="H48" s="9"/>
      <c r="I48" s="9"/>
      <c r="J48" s="9"/>
    </row>
    <row r="49" spans="1:10" x14ac:dyDescent="0.3">
      <c r="A49" s="12"/>
      <c r="B49" s="9"/>
      <c r="C49" s="9"/>
      <c r="D49" s="9"/>
      <c r="E49" s="9"/>
      <c r="F49" s="9"/>
      <c r="G49" s="5"/>
      <c r="H49" s="9"/>
      <c r="I49" s="9"/>
      <c r="J49" s="9"/>
    </row>
    <row r="50" spans="1:10" x14ac:dyDescent="0.3">
      <c r="A50" s="12"/>
      <c r="B50" s="9"/>
      <c r="C50" s="9"/>
      <c r="D50" s="9"/>
      <c r="E50" s="9"/>
      <c r="F50" s="9"/>
      <c r="G50" s="11"/>
      <c r="H50" s="9"/>
      <c r="I50" s="9"/>
      <c r="J50" s="9"/>
    </row>
    <row r="51" spans="1:10" x14ac:dyDescent="0.3">
      <c r="A51" s="12"/>
      <c r="B51" s="9"/>
      <c r="C51" s="9"/>
      <c r="D51" s="9"/>
      <c r="E51" s="9"/>
      <c r="F51" s="9"/>
      <c r="G51" s="5"/>
      <c r="H51" s="9"/>
      <c r="I51" s="9"/>
      <c r="J51" s="9"/>
    </row>
    <row r="52" spans="1:10" x14ac:dyDescent="0.3">
      <c r="A52" s="12"/>
      <c r="B52" s="9"/>
      <c r="C52" s="9"/>
      <c r="D52" s="9"/>
      <c r="E52" s="9"/>
      <c r="F52" s="9"/>
      <c r="G52" s="11"/>
      <c r="H52" s="9"/>
      <c r="I52" s="9"/>
      <c r="J52" s="9"/>
    </row>
    <row r="53" spans="1:10" x14ac:dyDescent="0.3">
      <c r="A53" s="12"/>
      <c r="B53" s="9"/>
      <c r="C53" s="9"/>
      <c r="D53" s="9"/>
      <c r="E53" s="9"/>
      <c r="F53" s="9"/>
      <c r="G53" s="5"/>
      <c r="H53" s="9"/>
      <c r="I53" s="9"/>
      <c r="J53" s="9"/>
    </row>
    <row r="54" spans="1:10" x14ac:dyDescent="0.3">
      <c r="A54" s="9"/>
      <c r="B54" s="9"/>
      <c r="C54" s="9"/>
      <c r="D54" s="9"/>
      <c r="E54" s="9"/>
      <c r="F54" s="9"/>
      <c r="G54" s="9"/>
      <c r="H54" s="9"/>
      <c r="I54" s="9"/>
      <c r="J54" s="9"/>
    </row>
  </sheetData>
  <autoFilter ref="A4:J53" xr:uid="{00000000-0009-0000-0000-000000000000}"/>
  <mergeCells count="5">
    <mergeCell ref="A1:XFD1"/>
    <mergeCell ref="A2:B2"/>
    <mergeCell ref="C2:J2"/>
    <mergeCell ref="A3:B3"/>
    <mergeCell ref="C3:J3"/>
  </mergeCells>
  <dataValidations count="1">
    <dataValidation type="list" allowBlank="1" showInputMessage="1" showErrorMessage="1" sqref="J5:J35" xr:uid="{D0B0D047-0FD0-424E-9239-9902B9E6865D}">
      <formula1>"Open, Closed"</formula1>
    </dataValidation>
  </dataValidations>
  <pageMargins left="0.70866141732283472" right="0.70866141732283472" top="0.74803149606299213" bottom="0.74803149606299213" header="0.31496062992125984" footer="0.31496062992125984"/>
  <pageSetup paperSize="9" scale="52" orientation="landscape" r:id="rId1"/>
  <headerFooter>
    <oddFooter>&amp;C_x000D_&amp;1#&amp;"Calibri"&amp;10&amp;K000000 OFFICIAL-InternalOnly</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FA339D-D29E-40D5-8927-B0F517B083A5}">
  <sheetPr>
    <tabColor theme="4"/>
    <pageSetUpPr fitToPage="1"/>
  </sheetPr>
  <dimension ref="A1:J54"/>
  <sheetViews>
    <sheetView zoomScale="80" zoomScaleNormal="80" workbookViewId="0">
      <selection activeCell="F30" sqref="F30"/>
    </sheetView>
  </sheetViews>
  <sheetFormatPr defaultColWidth="10.26953125" defaultRowHeight="13.5" x14ac:dyDescent="0.3"/>
  <cols>
    <col min="1" max="1" width="10.26953125" style="1"/>
    <col min="2" max="2" width="23.7265625" style="1" customWidth="1"/>
    <col min="3" max="3" width="12.453125" style="1" customWidth="1"/>
    <col min="4" max="4" width="22" style="1" customWidth="1"/>
    <col min="5" max="6" width="35" style="1" customWidth="1"/>
    <col min="7" max="7" width="18.81640625" style="1" bestFit="1" customWidth="1"/>
    <col min="8" max="8" width="15.54296875" style="1" bestFit="1" customWidth="1"/>
    <col min="9" max="9" width="61.81640625" style="1" customWidth="1"/>
    <col min="10" max="10" width="15.1796875" style="1" customWidth="1"/>
    <col min="11" max="16384" width="10.26953125" style="1"/>
  </cols>
  <sheetData>
    <row r="1" spans="1:10" s="462" customFormat="1" ht="111" customHeight="1" x14ac:dyDescent="0.3"/>
    <row r="2" spans="1:10" x14ac:dyDescent="0.3">
      <c r="A2" s="458" t="s">
        <v>138</v>
      </c>
      <c r="B2" s="458"/>
      <c r="C2" s="463" t="s">
        <v>381</v>
      </c>
      <c r="D2" s="464"/>
      <c r="E2" s="464"/>
      <c r="F2" s="464"/>
      <c r="G2" s="464"/>
      <c r="H2" s="464"/>
      <c r="I2" s="464"/>
      <c r="J2" s="461"/>
    </row>
    <row r="3" spans="1:10" x14ac:dyDescent="0.3">
      <c r="A3" s="458" t="s">
        <v>114</v>
      </c>
      <c r="B3" s="458"/>
      <c r="C3" s="459"/>
      <c r="D3" s="460"/>
      <c r="E3" s="460"/>
      <c r="F3" s="460"/>
      <c r="G3" s="460"/>
      <c r="H3" s="460"/>
      <c r="I3" s="460"/>
      <c r="J3" s="461"/>
    </row>
    <row r="4" spans="1:10" ht="27" x14ac:dyDescent="0.3">
      <c r="A4" s="2" t="s">
        <v>116</v>
      </c>
      <c r="B4" s="2" t="s">
        <v>117</v>
      </c>
      <c r="C4" s="2" t="s">
        <v>118</v>
      </c>
      <c r="D4" s="2" t="s">
        <v>119</v>
      </c>
      <c r="E4" s="2" t="s">
        <v>120</v>
      </c>
      <c r="F4" s="2" t="s">
        <v>121</v>
      </c>
      <c r="G4" s="2" t="s">
        <v>122</v>
      </c>
      <c r="H4" s="2" t="s">
        <v>123</v>
      </c>
      <c r="I4" s="2" t="s">
        <v>124</v>
      </c>
      <c r="J4" s="2" t="s">
        <v>125</v>
      </c>
    </row>
    <row r="5" spans="1:10" s="7" customFormat="1" ht="40.5" x14ac:dyDescent="0.35">
      <c r="A5" s="3">
        <v>1</v>
      </c>
      <c r="B5" s="4">
        <v>44769</v>
      </c>
      <c r="C5" s="5" t="s">
        <v>126</v>
      </c>
      <c r="D5" s="3" t="s">
        <v>382</v>
      </c>
      <c r="E5" s="5" t="s">
        <v>383</v>
      </c>
      <c r="F5" s="5"/>
      <c r="G5" s="5" t="s">
        <v>384</v>
      </c>
      <c r="H5" s="6"/>
      <c r="I5" s="5" t="s">
        <v>385</v>
      </c>
      <c r="J5" s="3" t="s">
        <v>146</v>
      </c>
    </row>
    <row r="6" spans="1:10" s="7" customFormat="1" ht="27" x14ac:dyDescent="0.35">
      <c r="A6" s="3">
        <v>2</v>
      </c>
      <c r="B6" s="4">
        <v>44769</v>
      </c>
      <c r="C6" s="5" t="s">
        <v>273</v>
      </c>
      <c r="D6" s="3" t="s">
        <v>386</v>
      </c>
      <c r="E6" s="5" t="s">
        <v>387</v>
      </c>
      <c r="F6" s="5"/>
      <c r="G6" s="5" t="s">
        <v>384</v>
      </c>
      <c r="H6" s="6"/>
      <c r="I6" s="5" t="s">
        <v>388</v>
      </c>
      <c r="J6" s="3" t="s">
        <v>146</v>
      </c>
    </row>
    <row r="7" spans="1:10" s="7" customFormat="1" ht="81" x14ac:dyDescent="0.35">
      <c r="A7" s="3">
        <v>3</v>
      </c>
      <c r="B7" s="4">
        <v>44861</v>
      </c>
      <c r="C7" s="5" t="s">
        <v>126</v>
      </c>
      <c r="D7" s="3" t="s">
        <v>389</v>
      </c>
      <c r="E7" s="5" t="s">
        <v>390</v>
      </c>
      <c r="F7" s="5" t="s">
        <v>176</v>
      </c>
      <c r="G7" s="5"/>
      <c r="H7" s="6"/>
      <c r="I7" s="5"/>
      <c r="J7" s="3"/>
    </row>
    <row r="8" spans="1:10" s="7" customFormat="1" x14ac:dyDescent="0.35">
      <c r="A8" s="5"/>
      <c r="B8" s="8"/>
      <c r="C8" s="5"/>
      <c r="D8" s="5"/>
      <c r="E8" s="5"/>
      <c r="F8" s="5"/>
      <c r="G8" s="5"/>
      <c r="H8" s="6"/>
      <c r="I8" s="5"/>
      <c r="J8" s="3"/>
    </row>
    <row r="9" spans="1:10" s="7" customFormat="1" x14ac:dyDescent="0.35">
      <c r="A9" s="5"/>
      <c r="B9" s="8"/>
      <c r="C9" s="5"/>
      <c r="D9" s="5"/>
      <c r="E9" s="5"/>
      <c r="F9" s="5"/>
      <c r="G9" s="5"/>
      <c r="H9" s="6"/>
      <c r="I9" s="5"/>
      <c r="J9" s="5"/>
    </row>
    <row r="10" spans="1:10" s="7" customFormat="1" x14ac:dyDescent="0.35">
      <c r="A10" s="5"/>
      <c r="B10" s="8"/>
      <c r="C10" s="5"/>
      <c r="D10" s="5"/>
      <c r="E10" s="5"/>
      <c r="F10" s="5"/>
      <c r="G10" s="5"/>
      <c r="H10" s="5"/>
      <c r="I10" s="5"/>
      <c r="J10" s="3"/>
    </row>
    <row r="11" spans="1:10" x14ac:dyDescent="0.3">
      <c r="A11" s="9"/>
      <c r="B11" s="8"/>
      <c r="C11" s="5"/>
      <c r="D11" s="9"/>
      <c r="E11" s="9"/>
      <c r="F11" s="9"/>
      <c r="G11" s="5"/>
      <c r="H11" s="9"/>
      <c r="I11" s="9"/>
      <c r="J11" s="9"/>
    </row>
    <row r="12" spans="1:10" x14ac:dyDescent="0.3">
      <c r="A12" s="9"/>
      <c r="B12" s="10"/>
      <c r="C12" s="11"/>
      <c r="D12" s="12"/>
      <c r="E12" s="12"/>
      <c r="F12" s="9"/>
      <c r="G12" s="5"/>
      <c r="H12" s="9"/>
      <c r="I12" s="9"/>
      <c r="J12" s="3"/>
    </row>
    <row r="13" spans="1:10" x14ac:dyDescent="0.3">
      <c r="A13" s="9"/>
      <c r="B13" s="10"/>
      <c r="C13" s="11"/>
      <c r="D13" s="12"/>
      <c r="E13" s="12"/>
      <c r="F13" s="9"/>
      <c r="G13" s="5"/>
      <c r="H13" s="9"/>
      <c r="I13" s="9"/>
      <c r="J13" s="3"/>
    </row>
    <row r="14" spans="1:10" x14ac:dyDescent="0.3">
      <c r="A14" s="9"/>
      <c r="B14" s="10"/>
      <c r="C14" s="11"/>
      <c r="D14" s="11"/>
      <c r="E14" s="11"/>
      <c r="F14" s="9"/>
      <c r="G14" s="5"/>
      <c r="H14" s="9"/>
      <c r="I14" s="9"/>
      <c r="J14" s="3"/>
    </row>
    <row r="15" spans="1:10" x14ac:dyDescent="0.3">
      <c r="A15" s="9"/>
      <c r="B15" s="10"/>
      <c r="C15" s="11"/>
      <c r="D15" s="11"/>
      <c r="E15" s="11"/>
      <c r="F15" s="9"/>
      <c r="G15" s="5"/>
      <c r="H15" s="9"/>
      <c r="I15" s="9"/>
      <c r="J15" s="9"/>
    </row>
    <row r="16" spans="1:10" x14ac:dyDescent="0.3">
      <c r="A16" s="9"/>
      <c r="B16" s="10"/>
      <c r="C16" s="11"/>
      <c r="D16" s="11"/>
      <c r="E16" s="12"/>
      <c r="F16" s="9"/>
      <c r="G16" s="5"/>
      <c r="H16" s="9"/>
      <c r="I16" s="9"/>
      <c r="J16" s="9"/>
    </row>
    <row r="17" spans="1:10" x14ac:dyDescent="0.3">
      <c r="A17" s="9"/>
      <c r="B17" s="10"/>
      <c r="C17" s="11"/>
      <c r="D17" s="11"/>
      <c r="E17" s="11"/>
      <c r="F17" s="9"/>
      <c r="G17" s="5"/>
      <c r="H17" s="9"/>
      <c r="I17" s="9"/>
      <c r="J17" s="3"/>
    </row>
    <row r="18" spans="1:10" x14ac:dyDescent="0.3">
      <c r="A18" s="9"/>
      <c r="B18" s="4"/>
      <c r="C18" s="3"/>
      <c r="D18" s="3"/>
      <c r="E18" s="5"/>
      <c r="F18" s="5"/>
      <c r="G18" s="5"/>
      <c r="H18" s="6"/>
      <c r="I18" s="5"/>
      <c r="J18" s="9"/>
    </row>
    <row r="19" spans="1:10" x14ac:dyDescent="0.3">
      <c r="A19" s="9"/>
      <c r="B19" s="4"/>
      <c r="C19" s="3"/>
      <c r="D19" s="3"/>
      <c r="E19" s="3"/>
      <c r="F19" s="5"/>
      <c r="G19" s="5"/>
      <c r="H19" s="6"/>
      <c r="I19" s="5"/>
      <c r="J19" s="9"/>
    </row>
    <row r="20" spans="1:10" x14ac:dyDescent="0.3">
      <c r="A20" s="9"/>
      <c r="B20" s="4"/>
      <c r="C20" s="3"/>
      <c r="D20" s="3"/>
      <c r="E20" s="3"/>
      <c r="F20" s="5"/>
      <c r="G20" s="5"/>
      <c r="H20" s="9"/>
      <c r="I20" s="9"/>
      <c r="J20" s="9"/>
    </row>
    <row r="21" spans="1:10" x14ac:dyDescent="0.3">
      <c r="A21" s="9"/>
      <c r="B21" s="4"/>
      <c r="C21" s="3"/>
      <c r="D21" s="3"/>
      <c r="E21" s="3"/>
      <c r="F21" s="5"/>
      <c r="G21" s="5"/>
      <c r="H21" s="9"/>
      <c r="I21" s="9"/>
      <c r="J21" s="3"/>
    </row>
    <row r="22" spans="1:10" x14ac:dyDescent="0.3">
      <c r="A22" s="9"/>
      <c r="B22" s="4"/>
      <c r="C22" s="3"/>
      <c r="D22" s="3"/>
      <c r="E22" s="5"/>
      <c r="F22" s="5"/>
      <c r="G22" s="5"/>
      <c r="H22" s="6"/>
      <c r="I22" s="5"/>
      <c r="J22" s="9"/>
    </row>
    <row r="23" spans="1:10" x14ac:dyDescent="0.3">
      <c r="A23" s="9"/>
      <c r="B23" s="4"/>
      <c r="C23" s="3"/>
      <c r="D23" s="3"/>
      <c r="E23" s="5"/>
      <c r="F23" s="5"/>
      <c r="G23" s="5"/>
      <c r="H23" s="6"/>
      <c r="I23" s="5"/>
      <c r="J23" s="9"/>
    </row>
    <row r="24" spans="1:10" x14ac:dyDescent="0.3">
      <c r="A24" s="9"/>
      <c r="B24" s="4"/>
      <c r="C24" s="3"/>
      <c r="D24" s="3"/>
      <c r="E24" s="3"/>
      <c r="F24" s="5"/>
      <c r="G24" s="5"/>
      <c r="H24" s="6"/>
      <c r="I24" s="5"/>
      <c r="J24" s="9"/>
    </row>
    <row r="25" spans="1:10" x14ac:dyDescent="0.3">
      <c r="A25" s="9"/>
      <c r="B25" s="4"/>
      <c r="C25" s="3"/>
      <c r="D25" s="3"/>
      <c r="E25" s="5"/>
      <c r="F25" s="5"/>
      <c r="G25" s="5"/>
      <c r="H25" s="6"/>
      <c r="I25" s="5"/>
      <c r="J25" s="9"/>
    </row>
    <row r="26" spans="1:10" x14ac:dyDescent="0.3">
      <c r="A26" s="9"/>
      <c r="B26" s="4"/>
      <c r="C26" s="3"/>
      <c r="D26" s="3"/>
      <c r="E26" s="5"/>
      <c r="F26" s="5"/>
      <c r="G26" s="5"/>
      <c r="H26" s="6"/>
      <c r="I26" s="5"/>
      <c r="J26" s="9"/>
    </row>
    <row r="27" spans="1:10" x14ac:dyDescent="0.3">
      <c r="A27" s="9"/>
      <c r="B27" s="4"/>
      <c r="C27" s="3"/>
      <c r="D27" s="3"/>
      <c r="E27" s="5"/>
      <c r="F27" s="5"/>
      <c r="G27" s="5"/>
      <c r="H27" s="6"/>
      <c r="I27" s="5"/>
      <c r="J27" s="9"/>
    </row>
    <row r="28" spans="1:10" x14ac:dyDescent="0.3">
      <c r="A28" s="9"/>
      <c r="B28" s="4"/>
      <c r="C28" s="3"/>
      <c r="D28" s="3"/>
      <c r="E28" s="5"/>
      <c r="F28" s="5"/>
      <c r="G28" s="5"/>
      <c r="H28" s="6"/>
      <c r="I28" s="5"/>
      <c r="J28" s="9"/>
    </row>
    <row r="29" spans="1:10" x14ac:dyDescent="0.3">
      <c r="A29" s="9"/>
      <c r="B29" s="4"/>
      <c r="C29" s="3"/>
      <c r="D29" s="3"/>
      <c r="E29" s="5"/>
      <c r="F29" s="5"/>
      <c r="G29" s="5"/>
      <c r="H29" s="6"/>
      <c r="I29" s="5"/>
      <c r="J29" s="9"/>
    </row>
    <row r="30" spans="1:10" x14ac:dyDescent="0.3">
      <c r="A30" s="9"/>
      <c r="B30" s="4"/>
      <c r="C30" s="3"/>
      <c r="D30" s="3"/>
      <c r="E30" s="3"/>
      <c r="F30" s="5"/>
      <c r="G30" s="5"/>
      <c r="H30" s="9"/>
      <c r="I30" s="9"/>
      <c r="J30" s="9"/>
    </row>
    <row r="31" spans="1:10" x14ac:dyDescent="0.3">
      <c r="A31" s="9"/>
      <c r="B31" s="8"/>
      <c r="C31" s="5"/>
      <c r="D31" s="5"/>
      <c r="E31" s="5"/>
      <c r="F31" s="5"/>
      <c r="G31" s="5"/>
      <c r="H31" s="9"/>
      <c r="I31" s="9"/>
      <c r="J31" s="9"/>
    </row>
    <row r="32" spans="1:10" x14ac:dyDescent="0.3">
      <c r="A32" s="12"/>
      <c r="B32" s="13"/>
      <c r="C32" s="14"/>
      <c r="D32" s="14"/>
      <c r="E32" s="11"/>
      <c r="F32" s="11"/>
      <c r="G32" s="11"/>
      <c r="H32" s="12"/>
      <c r="I32" s="12"/>
      <c r="J32" s="3"/>
    </row>
    <row r="33" spans="1:10" x14ac:dyDescent="0.3">
      <c r="A33" s="12"/>
      <c r="B33" s="13"/>
      <c r="C33" s="12"/>
      <c r="D33" s="12"/>
      <c r="E33" s="12"/>
      <c r="F33" s="12"/>
      <c r="G33" s="5"/>
      <c r="H33" s="12"/>
      <c r="I33" s="12"/>
      <c r="J33" s="3"/>
    </row>
    <row r="34" spans="1:10" x14ac:dyDescent="0.3">
      <c r="A34" s="12"/>
      <c r="B34" s="13"/>
      <c r="C34" s="12"/>
      <c r="D34" s="12"/>
      <c r="E34" s="12"/>
      <c r="F34" s="12"/>
      <c r="G34" s="11"/>
      <c r="H34" s="12"/>
      <c r="I34" s="12"/>
      <c r="J34" s="3"/>
    </row>
    <row r="35" spans="1:10" x14ac:dyDescent="0.3">
      <c r="A35" s="12"/>
      <c r="B35" s="13"/>
      <c r="C35" s="12"/>
      <c r="D35" s="12"/>
      <c r="E35" s="12"/>
      <c r="F35" s="12"/>
      <c r="G35" s="5"/>
      <c r="H35" s="12"/>
      <c r="I35" s="12"/>
      <c r="J35" s="3"/>
    </row>
    <row r="36" spans="1:10" x14ac:dyDescent="0.3">
      <c r="A36" s="12"/>
      <c r="B36" s="13"/>
      <c r="C36" s="12"/>
      <c r="D36" s="12"/>
      <c r="E36" s="12"/>
      <c r="F36" s="12"/>
      <c r="G36" s="11"/>
      <c r="H36" s="12"/>
      <c r="I36" s="12"/>
      <c r="J36" s="12"/>
    </row>
    <row r="37" spans="1:10" x14ac:dyDescent="0.3">
      <c r="A37" s="12"/>
      <c r="B37" s="13"/>
      <c r="C37" s="12"/>
      <c r="D37" s="12"/>
      <c r="E37" s="12"/>
      <c r="F37" s="12"/>
      <c r="G37" s="5"/>
      <c r="H37" s="12"/>
      <c r="I37" s="12"/>
      <c r="J37" s="12"/>
    </row>
    <row r="38" spans="1:10" x14ac:dyDescent="0.3">
      <c r="A38" s="12"/>
      <c r="B38" s="15"/>
      <c r="C38" s="16"/>
      <c r="D38" s="16"/>
      <c r="E38" s="16"/>
      <c r="F38" s="16"/>
      <c r="G38" s="11"/>
      <c r="H38" s="12"/>
      <c r="I38" s="12"/>
      <c r="J38" s="12"/>
    </row>
    <row r="39" spans="1:10" x14ac:dyDescent="0.3">
      <c r="A39" s="12"/>
      <c r="B39" s="15"/>
      <c r="C39" s="16"/>
      <c r="D39" s="16"/>
      <c r="E39" s="16"/>
      <c r="F39" s="16"/>
      <c r="G39" s="5"/>
      <c r="H39" s="12"/>
      <c r="I39" s="9"/>
      <c r="J39" s="9"/>
    </row>
    <row r="40" spans="1:10" x14ac:dyDescent="0.3">
      <c r="A40" s="12"/>
      <c r="B40" s="15"/>
      <c r="C40" s="16"/>
      <c r="D40" s="16"/>
      <c r="E40" s="16"/>
      <c r="F40" s="16"/>
      <c r="G40" s="11"/>
      <c r="H40" s="12"/>
      <c r="I40" s="9"/>
      <c r="J40" s="9"/>
    </row>
    <row r="41" spans="1:10" x14ac:dyDescent="0.3">
      <c r="A41" s="12"/>
      <c r="B41" s="15"/>
      <c r="C41" s="16"/>
      <c r="D41" s="16"/>
      <c r="E41" s="16"/>
      <c r="F41" s="16"/>
      <c r="G41" s="5"/>
      <c r="H41" s="12"/>
      <c r="I41" s="9"/>
      <c r="J41" s="9"/>
    </row>
    <row r="42" spans="1:10" x14ac:dyDescent="0.3">
      <c r="A42" s="12"/>
      <c r="B42" s="15"/>
      <c r="C42" s="16"/>
      <c r="D42" s="16"/>
      <c r="E42" s="16"/>
      <c r="F42" s="16"/>
      <c r="G42" s="11"/>
      <c r="H42" s="12"/>
      <c r="I42" s="9"/>
      <c r="J42" s="9"/>
    </row>
    <row r="43" spans="1:10" x14ac:dyDescent="0.3">
      <c r="A43" s="12"/>
      <c r="B43" s="15"/>
      <c r="C43" s="16"/>
      <c r="D43" s="16"/>
      <c r="E43" s="16"/>
      <c r="F43" s="16"/>
      <c r="G43" s="5"/>
      <c r="H43" s="12"/>
      <c r="I43" s="9"/>
      <c r="J43" s="9"/>
    </row>
    <row r="44" spans="1:10" x14ac:dyDescent="0.3">
      <c r="A44" s="12"/>
      <c r="B44" s="15"/>
      <c r="C44" s="16"/>
      <c r="D44" s="16"/>
      <c r="E44" s="16"/>
      <c r="F44" s="16"/>
      <c r="G44" s="11"/>
      <c r="H44" s="12"/>
      <c r="I44" s="9"/>
      <c r="J44" s="9"/>
    </row>
    <row r="45" spans="1:10" x14ac:dyDescent="0.3">
      <c r="A45" s="12"/>
      <c r="B45" s="12"/>
      <c r="C45" s="12"/>
      <c r="D45" s="12"/>
      <c r="E45" s="12"/>
      <c r="F45" s="12"/>
      <c r="G45" s="5"/>
      <c r="H45" s="12"/>
      <c r="I45" s="9"/>
      <c r="J45" s="9"/>
    </row>
    <row r="46" spans="1:10" x14ac:dyDescent="0.3">
      <c r="A46" s="12"/>
      <c r="B46" s="9"/>
      <c r="C46" s="9"/>
      <c r="D46" s="9"/>
      <c r="E46" s="9"/>
      <c r="F46" s="9"/>
      <c r="G46" s="11"/>
      <c r="H46" s="9"/>
      <c r="I46" s="9"/>
      <c r="J46" s="9"/>
    </row>
    <row r="47" spans="1:10" x14ac:dyDescent="0.3">
      <c r="A47" s="12"/>
      <c r="B47" s="9"/>
      <c r="C47" s="9"/>
      <c r="D47" s="9"/>
      <c r="E47" s="9"/>
      <c r="F47" s="9"/>
      <c r="G47" s="5"/>
      <c r="H47" s="9"/>
      <c r="I47" s="9"/>
      <c r="J47" s="9"/>
    </row>
    <row r="48" spans="1:10" x14ac:dyDescent="0.3">
      <c r="A48" s="12"/>
      <c r="B48" s="9"/>
      <c r="C48" s="9"/>
      <c r="D48" s="9"/>
      <c r="E48" s="9"/>
      <c r="F48" s="9"/>
      <c r="G48" s="11"/>
      <c r="H48" s="9"/>
      <c r="I48" s="9"/>
      <c r="J48" s="9"/>
    </row>
    <row r="49" spans="1:10" x14ac:dyDescent="0.3">
      <c r="A49" s="12"/>
      <c r="B49" s="9"/>
      <c r="C49" s="9"/>
      <c r="D49" s="9"/>
      <c r="E49" s="9"/>
      <c r="F49" s="9"/>
      <c r="G49" s="5"/>
      <c r="H49" s="9"/>
      <c r="I49" s="9"/>
      <c r="J49" s="9"/>
    </row>
    <row r="50" spans="1:10" x14ac:dyDescent="0.3">
      <c r="A50" s="12"/>
      <c r="B50" s="9"/>
      <c r="C50" s="9"/>
      <c r="D50" s="9"/>
      <c r="E50" s="9"/>
      <c r="F50" s="9"/>
      <c r="G50" s="11"/>
      <c r="H50" s="9"/>
      <c r="I50" s="9"/>
      <c r="J50" s="9"/>
    </row>
    <row r="51" spans="1:10" x14ac:dyDescent="0.3">
      <c r="A51" s="12"/>
      <c r="B51" s="9"/>
      <c r="C51" s="9"/>
      <c r="D51" s="9"/>
      <c r="E51" s="9"/>
      <c r="F51" s="9"/>
      <c r="G51" s="5"/>
      <c r="H51" s="9"/>
      <c r="I51" s="9"/>
      <c r="J51" s="9"/>
    </row>
    <row r="52" spans="1:10" x14ac:dyDescent="0.3">
      <c r="A52" s="12"/>
      <c r="B52" s="9"/>
      <c r="C52" s="9"/>
      <c r="D52" s="9"/>
      <c r="E52" s="9"/>
      <c r="F52" s="9"/>
      <c r="G52" s="11"/>
      <c r="H52" s="9"/>
      <c r="I52" s="9"/>
      <c r="J52" s="9"/>
    </row>
    <row r="53" spans="1:10" x14ac:dyDescent="0.3">
      <c r="A53" s="12"/>
      <c r="B53" s="9"/>
      <c r="C53" s="9"/>
      <c r="D53" s="9"/>
      <c r="E53" s="9"/>
      <c r="F53" s="9"/>
      <c r="G53" s="5"/>
      <c r="H53" s="9"/>
      <c r="I53" s="9"/>
      <c r="J53" s="9"/>
    </row>
    <row r="54" spans="1:10" x14ac:dyDescent="0.3">
      <c r="A54" s="9"/>
      <c r="B54" s="9"/>
      <c r="C54" s="9"/>
      <c r="D54" s="9"/>
      <c r="E54" s="9"/>
      <c r="F54" s="9"/>
      <c r="G54" s="9"/>
      <c r="H54" s="9"/>
      <c r="I54" s="9"/>
      <c r="J54" s="9"/>
    </row>
  </sheetData>
  <autoFilter ref="A4:J53" xr:uid="{00000000-0009-0000-0000-000000000000}"/>
  <mergeCells count="5">
    <mergeCell ref="A1:XFD1"/>
    <mergeCell ref="A2:B2"/>
    <mergeCell ref="C2:J2"/>
    <mergeCell ref="A3:B3"/>
    <mergeCell ref="C3:J3"/>
  </mergeCells>
  <dataValidations count="1">
    <dataValidation type="list" allowBlank="1" showInputMessage="1" showErrorMessage="1" sqref="J5:J35" xr:uid="{0AE4EC84-AEBB-4A18-96C4-8459A2FEAB56}">
      <formula1>"Open, Closed"</formula1>
    </dataValidation>
  </dataValidations>
  <pageMargins left="0.70866141732283472" right="0.70866141732283472" top="0.74803149606299213" bottom="0.74803149606299213" header="0.31496062992125984" footer="0.31496062992125984"/>
  <pageSetup paperSize="9" scale="52" orientation="landscape" r:id="rId1"/>
  <headerFooter>
    <oddFooter>&amp;C_x000D_&amp;1#&amp;"Calibri"&amp;10&amp;K000000 OFFICIAL-InternalOnly</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D03F86-2819-4F7D-9A02-6D46927CBCE4}">
  <sheetPr>
    <tabColor theme="4"/>
    <pageSetUpPr fitToPage="1"/>
  </sheetPr>
  <dimension ref="A1:J54"/>
  <sheetViews>
    <sheetView zoomScale="80" zoomScaleNormal="80" workbookViewId="0">
      <selection activeCell="E6" sqref="E6"/>
    </sheetView>
  </sheetViews>
  <sheetFormatPr defaultColWidth="10.26953125" defaultRowHeight="13.5" x14ac:dyDescent="0.3"/>
  <cols>
    <col min="1" max="1" width="10.26953125" style="1"/>
    <col min="2" max="2" width="23.7265625" style="1" customWidth="1"/>
    <col min="3" max="3" width="12.453125" style="1" customWidth="1"/>
    <col min="4" max="4" width="22" style="1" customWidth="1"/>
    <col min="5" max="5" width="46.7265625" style="1" customWidth="1"/>
    <col min="6" max="6" width="45.1796875" style="1" customWidth="1"/>
    <col min="7" max="7" width="18.81640625" style="1" bestFit="1" customWidth="1"/>
    <col min="8" max="8" width="15.54296875" style="1" bestFit="1" customWidth="1"/>
    <col min="9" max="9" width="61.81640625" style="1" customWidth="1"/>
    <col min="10" max="10" width="15.1796875" style="1" customWidth="1"/>
    <col min="11" max="16384" width="10.26953125" style="1"/>
  </cols>
  <sheetData>
    <row r="1" spans="1:10" s="462" customFormat="1" ht="114.75" customHeight="1" x14ac:dyDescent="0.3"/>
    <row r="2" spans="1:10" x14ac:dyDescent="0.3">
      <c r="A2" s="458" t="s">
        <v>138</v>
      </c>
      <c r="B2" s="458"/>
      <c r="C2" s="463" t="s">
        <v>39</v>
      </c>
      <c r="D2" s="464"/>
      <c r="E2" s="464"/>
      <c r="F2" s="464"/>
      <c r="G2" s="464"/>
      <c r="H2" s="464"/>
      <c r="I2" s="464"/>
      <c r="J2" s="461"/>
    </row>
    <row r="3" spans="1:10" x14ac:dyDescent="0.3">
      <c r="A3" s="458" t="s">
        <v>378</v>
      </c>
      <c r="B3" s="458"/>
      <c r="C3" s="459"/>
      <c r="D3" s="460"/>
      <c r="E3" s="460"/>
      <c r="F3" s="460"/>
      <c r="G3" s="460"/>
      <c r="H3" s="460"/>
      <c r="I3" s="460"/>
      <c r="J3" s="461"/>
    </row>
    <row r="4" spans="1:10" ht="27" x14ac:dyDescent="0.3">
      <c r="A4" s="2" t="s">
        <v>116</v>
      </c>
      <c r="B4" s="2" t="s">
        <v>117</v>
      </c>
      <c r="C4" s="2" t="s">
        <v>118</v>
      </c>
      <c r="D4" s="2" t="s">
        <v>119</v>
      </c>
      <c r="E4" s="2" t="s">
        <v>120</v>
      </c>
      <c r="F4" s="2" t="s">
        <v>121</v>
      </c>
      <c r="G4" s="2" t="s">
        <v>122</v>
      </c>
      <c r="H4" s="2" t="s">
        <v>123</v>
      </c>
      <c r="I4" s="2" t="s">
        <v>124</v>
      </c>
      <c r="J4" s="2" t="s">
        <v>125</v>
      </c>
    </row>
    <row r="5" spans="1:10" s="401" customFormat="1" ht="87" x14ac:dyDescent="0.35">
      <c r="A5" s="394">
        <v>1</v>
      </c>
      <c r="B5" s="408">
        <v>44861</v>
      </c>
      <c r="C5" s="387" t="s">
        <v>126</v>
      </c>
      <c r="D5" s="388" t="s">
        <v>391</v>
      </c>
      <c r="E5" s="353" t="s">
        <v>392</v>
      </c>
      <c r="F5" s="404"/>
      <c r="G5" s="307"/>
      <c r="H5" s="393"/>
      <c r="I5" s="307"/>
      <c r="J5" s="394"/>
    </row>
    <row r="6" spans="1:10" s="401" customFormat="1" ht="156" customHeight="1" x14ac:dyDescent="0.35">
      <c r="A6" s="394">
        <v>2</v>
      </c>
      <c r="B6" s="408">
        <v>44861</v>
      </c>
      <c r="C6" s="387" t="s">
        <v>126</v>
      </c>
      <c r="D6" s="394" t="s">
        <v>393</v>
      </c>
      <c r="E6" s="353" t="s">
        <v>394</v>
      </c>
      <c r="F6" s="409" t="s">
        <v>395</v>
      </c>
      <c r="G6" s="307"/>
      <c r="H6" s="393"/>
      <c r="I6" s="307"/>
      <c r="J6" s="394"/>
    </row>
    <row r="7" spans="1:10" s="401" customFormat="1" ht="14.5" x14ac:dyDescent="0.35">
      <c r="A7" s="394">
        <v>3</v>
      </c>
      <c r="B7" s="408">
        <v>44861</v>
      </c>
      <c r="C7" s="387" t="s">
        <v>126</v>
      </c>
      <c r="D7" s="394" t="s">
        <v>396</v>
      </c>
      <c r="E7" s="353" t="s">
        <v>397</v>
      </c>
      <c r="F7" s="307" t="s">
        <v>398</v>
      </c>
      <c r="G7" s="307"/>
      <c r="H7" s="393"/>
      <c r="I7" s="307"/>
      <c r="J7" s="394"/>
    </row>
    <row r="8" spans="1:10" s="401" customFormat="1" ht="14.5" x14ac:dyDescent="0.35">
      <c r="A8" s="394">
        <v>4</v>
      </c>
      <c r="B8" s="408">
        <v>44861</v>
      </c>
      <c r="C8" s="387" t="s">
        <v>126</v>
      </c>
      <c r="D8" s="307" t="s">
        <v>399</v>
      </c>
      <c r="E8" s="353" t="s">
        <v>400</v>
      </c>
      <c r="F8" s="307" t="s">
        <v>401</v>
      </c>
      <c r="G8" s="307"/>
      <c r="H8" s="393"/>
      <c r="I8" s="307"/>
      <c r="J8" s="394"/>
    </row>
    <row r="9" spans="1:10" s="401" customFormat="1" ht="145" x14ac:dyDescent="0.35">
      <c r="A9" s="394">
        <v>5</v>
      </c>
      <c r="B9" s="408">
        <v>44861</v>
      </c>
      <c r="C9" s="387" t="s">
        <v>126</v>
      </c>
      <c r="D9" s="394" t="s">
        <v>402</v>
      </c>
      <c r="E9" s="353" t="s">
        <v>403</v>
      </c>
      <c r="F9" s="410" t="s">
        <v>404</v>
      </c>
      <c r="G9" s="307"/>
      <c r="H9" s="393"/>
      <c r="I9" s="307"/>
      <c r="J9" s="307"/>
    </row>
    <row r="10" spans="1:10" s="7" customFormat="1" x14ac:dyDescent="0.35">
      <c r="A10" s="5"/>
      <c r="B10" s="8"/>
      <c r="C10" s="5"/>
      <c r="D10" s="5"/>
      <c r="E10" s="5"/>
      <c r="F10" s="5"/>
      <c r="G10" s="5"/>
      <c r="H10" s="5"/>
      <c r="I10" s="5"/>
      <c r="J10" s="3"/>
    </row>
    <row r="11" spans="1:10" x14ac:dyDescent="0.3">
      <c r="A11" s="9"/>
      <c r="B11" s="8"/>
      <c r="C11" s="5"/>
      <c r="D11" s="9"/>
      <c r="E11" s="9"/>
      <c r="F11" s="9"/>
      <c r="G11" s="5"/>
      <c r="H11" s="9"/>
      <c r="I11" s="9"/>
      <c r="J11" s="9"/>
    </row>
    <row r="12" spans="1:10" x14ac:dyDescent="0.3">
      <c r="A12" s="9"/>
      <c r="B12" s="10"/>
      <c r="C12" s="11"/>
      <c r="D12" s="12"/>
      <c r="E12" s="12"/>
      <c r="F12" s="9"/>
      <c r="G12" s="5"/>
      <c r="H12" s="9"/>
      <c r="I12" s="9"/>
      <c r="J12" s="3"/>
    </row>
    <row r="13" spans="1:10" x14ac:dyDescent="0.3">
      <c r="A13" s="9"/>
      <c r="B13" s="10"/>
      <c r="C13" s="11"/>
      <c r="D13" s="12"/>
      <c r="E13" s="12"/>
      <c r="F13" s="9"/>
      <c r="G13" s="5"/>
      <c r="H13" s="9"/>
      <c r="I13" s="9"/>
      <c r="J13" s="3"/>
    </row>
    <row r="14" spans="1:10" x14ac:dyDescent="0.3">
      <c r="A14" s="9"/>
      <c r="B14" s="10"/>
      <c r="C14" s="11"/>
      <c r="D14" s="11"/>
      <c r="E14" s="11"/>
      <c r="F14" s="9"/>
      <c r="G14" s="5"/>
      <c r="H14" s="9"/>
      <c r="I14" s="9"/>
      <c r="J14" s="3"/>
    </row>
    <row r="15" spans="1:10" x14ac:dyDescent="0.3">
      <c r="A15" s="9"/>
      <c r="B15" s="10"/>
      <c r="C15" s="11"/>
      <c r="D15" s="11"/>
      <c r="E15" s="11"/>
      <c r="F15" s="9"/>
      <c r="G15" s="5"/>
      <c r="H15" s="9"/>
      <c r="I15" s="9"/>
      <c r="J15" s="9"/>
    </row>
    <row r="16" spans="1:10" x14ac:dyDescent="0.3">
      <c r="A16" s="9"/>
      <c r="B16" s="10"/>
      <c r="C16" s="11"/>
      <c r="D16" s="11"/>
      <c r="E16" s="12"/>
      <c r="F16" s="9"/>
      <c r="G16" s="5"/>
      <c r="H16" s="9"/>
      <c r="I16" s="9"/>
      <c r="J16" s="9"/>
    </row>
    <row r="17" spans="1:10" x14ac:dyDescent="0.3">
      <c r="A17" s="9"/>
      <c r="B17" s="10"/>
      <c r="C17" s="11"/>
      <c r="D17" s="11"/>
      <c r="E17" s="11"/>
      <c r="F17" s="9"/>
      <c r="G17" s="5"/>
      <c r="H17" s="9"/>
      <c r="I17" s="9"/>
      <c r="J17" s="3"/>
    </row>
    <row r="18" spans="1:10" x14ac:dyDescent="0.3">
      <c r="A18" s="9"/>
      <c r="B18" s="4"/>
      <c r="C18" s="3"/>
      <c r="D18" s="3"/>
      <c r="E18" s="5"/>
      <c r="F18" s="5"/>
      <c r="G18" s="5"/>
      <c r="H18" s="6"/>
      <c r="I18" s="5"/>
      <c r="J18" s="9"/>
    </row>
    <row r="19" spans="1:10" x14ac:dyDescent="0.3">
      <c r="A19" s="9"/>
      <c r="B19" s="4"/>
      <c r="C19" s="3"/>
      <c r="D19" s="3"/>
      <c r="E19" s="3"/>
      <c r="F19" s="5"/>
      <c r="G19" s="5"/>
      <c r="H19" s="6"/>
      <c r="I19" s="5"/>
      <c r="J19" s="9"/>
    </row>
    <row r="20" spans="1:10" x14ac:dyDescent="0.3">
      <c r="A20" s="9"/>
      <c r="B20" s="4"/>
      <c r="C20" s="3"/>
      <c r="D20" s="3"/>
      <c r="E20" s="3"/>
      <c r="F20" s="5"/>
      <c r="G20" s="5"/>
      <c r="H20" s="9"/>
      <c r="I20" s="9"/>
      <c r="J20" s="9"/>
    </row>
    <row r="21" spans="1:10" x14ac:dyDescent="0.3">
      <c r="A21" s="9"/>
      <c r="B21" s="4"/>
      <c r="C21" s="3"/>
      <c r="D21" s="3"/>
      <c r="E21" s="3"/>
      <c r="F21" s="5"/>
      <c r="G21" s="5"/>
      <c r="H21" s="9"/>
      <c r="I21" s="9"/>
      <c r="J21" s="3"/>
    </row>
    <row r="22" spans="1:10" x14ac:dyDescent="0.3">
      <c r="A22" s="9"/>
      <c r="B22" s="4"/>
      <c r="C22" s="3"/>
      <c r="D22" s="3"/>
      <c r="E22" s="5"/>
      <c r="F22" s="5"/>
      <c r="G22" s="5"/>
      <c r="H22" s="6"/>
      <c r="I22" s="5"/>
      <c r="J22" s="9"/>
    </row>
    <row r="23" spans="1:10" x14ac:dyDescent="0.3">
      <c r="A23" s="9"/>
      <c r="B23" s="4"/>
      <c r="C23" s="3"/>
      <c r="D23" s="3"/>
      <c r="E23" s="5"/>
      <c r="F23" s="5"/>
      <c r="G23" s="5"/>
      <c r="H23" s="6"/>
      <c r="I23" s="5"/>
      <c r="J23" s="9"/>
    </row>
    <row r="24" spans="1:10" x14ac:dyDescent="0.3">
      <c r="A24" s="9"/>
      <c r="B24" s="4"/>
      <c r="C24" s="3"/>
      <c r="D24" s="3"/>
      <c r="E24" s="3"/>
      <c r="F24" s="5"/>
      <c r="G24" s="5"/>
      <c r="H24" s="6"/>
      <c r="I24" s="5"/>
      <c r="J24" s="9"/>
    </row>
    <row r="25" spans="1:10" x14ac:dyDescent="0.3">
      <c r="A25" s="9"/>
      <c r="B25" s="4"/>
      <c r="C25" s="3"/>
      <c r="D25" s="3"/>
      <c r="E25" s="5"/>
      <c r="F25" s="5"/>
      <c r="G25" s="5"/>
      <c r="H25" s="6"/>
      <c r="I25" s="5"/>
      <c r="J25" s="9"/>
    </row>
    <row r="26" spans="1:10" x14ac:dyDescent="0.3">
      <c r="A26" s="9"/>
      <c r="B26" s="4"/>
      <c r="C26" s="3"/>
      <c r="D26" s="3"/>
      <c r="E26" s="5"/>
      <c r="F26" s="5"/>
      <c r="G26" s="5"/>
      <c r="H26" s="6"/>
      <c r="I26" s="5"/>
      <c r="J26" s="9"/>
    </row>
    <row r="27" spans="1:10" x14ac:dyDescent="0.3">
      <c r="A27" s="9"/>
      <c r="B27" s="4"/>
      <c r="C27" s="3"/>
      <c r="D27" s="3"/>
      <c r="E27" s="5"/>
      <c r="F27" s="5"/>
      <c r="G27" s="5"/>
      <c r="H27" s="6"/>
      <c r="I27" s="5"/>
      <c r="J27" s="9"/>
    </row>
    <row r="28" spans="1:10" x14ac:dyDescent="0.3">
      <c r="A28" s="9"/>
      <c r="B28" s="4"/>
      <c r="C28" s="3"/>
      <c r="D28" s="3"/>
      <c r="E28" s="5"/>
      <c r="F28" s="5"/>
      <c r="G28" s="5"/>
      <c r="H28" s="6"/>
      <c r="I28" s="5"/>
      <c r="J28" s="9"/>
    </row>
    <row r="29" spans="1:10" x14ac:dyDescent="0.3">
      <c r="A29" s="9"/>
      <c r="B29" s="4"/>
      <c r="C29" s="3"/>
      <c r="D29" s="3"/>
      <c r="E29" s="5"/>
      <c r="F29" s="5"/>
      <c r="G29" s="5"/>
      <c r="H29" s="6"/>
      <c r="I29" s="5"/>
      <c r="J29" s="9"/>
    </row>
    <row r="30" spans="1:10" x14ac:dyDescent="0.3">
      <c r="A30" s="9"/>
      <c r="B30" s="4"/>
      <c r="C30" s="3"/>
      <c r="D30" s="3"/>
      <c r="E30" s="3"/>
      <c r="F30" s="5"/>
      <c r="G30" s="5"/>
      <c r="H30" s="9"/>
      <c r="I30" s="9"/>
      <c r="J30" s="9"/>
    </row>
    <row r="31" spans="1:10" x14ac:dyDescent="0.3">
      <c r="A31" s="9"/>
      <c r="B31" s="8"/>
      <c r="C31" s="5"/>
      <c r="D31" s="5"/>
      <c r="E31" s="5"/>
      <c r="F31" s="5"/>
      <c r="G31" s="5"/>
      <c r="H31" s="9"/>
      <c r="I31" s="9"/>
      <c r="J31" s="9"/>
    </row>
    <row r="32" spans="1:10" x14ac:dyDescent="0.3">
      <c r="A32" s="12"/>
      <c r="B32" s="13"/>
      <c r="C32" s="14"/>
      <c r="D32" s="14"/>
      <c r="E32" s="11"/>
      <c r="F32" s="11"/>
      <c r="G32" s="11"/>
      <c r="H32" s="12"/>
      <c r="I32" s="12"/>
      <c r="J32" s="3"/>
    </row>
    <row r="33" spans="1:10" x14ac:dyDescent="0.3">
      <c r="A33" s="12"/>
      <c r="B33" s="13"/>
      <c r="C33" s="12"/>
      <c r="D33" s="12"/>
      <c r="E33" s="12"/>
      <c r="F33" s="12"/>
      <c r="G33" s="5"/>
      <c r="H33" s="12"/>
      <c r="I33" s="12"/>
      <c r="J33" s="3"/>
    </row>
    <row r="34" spans="1:10" x14ac:dyDescent="0.3">
      <c r="A34" s="12"/>
      <c r="B34" s="13"/>
      <c r="C34" s="12"/>
      <c r="D34" s="12"/>
      <c r="E34" s="12"/>
      <c r="F34" s="12"/>
      <c r="G34" s="11"/>
      <c r="H34" s="12"/>
      <c r="I34" s="12"/>
      <c r="J34" s="3"/>
    </row>
    <row r="35" spans="1:10" x14ac:dyDescent="0.3">
      <c r="A35" s="12"/>
      <c r="B35" s="13"/>
      <c r="C35" s="12"/>
      <c r="D35" s="12"/>
      <c r="E35" s="12"/>
      <c r="F35" s="12"/>
      <c r="G35" s="5"/>
      <c r="H35" s="12"/>
      <c r="I35" s="12"/>
      <c r="J35" s="3"/>
    </row>
    <row r="36" spans="1:10" x14ac:dyDescent="0.3">
      <c r="A36" s="12"/>
      <c r="B36" s="13"/>
      <c r="C36" s="12"/>
      <c r="D36" s="12"/>
      <c r="E36" s="12"/>
      <c r="F36" s="12"/>
      <c r="G36" s="11"/>
      <c r="H36" s="12"/>
      <c r="I36" s="12"/>
      <c r="J36" s="12"/>
    </row>
    <row r="37" spans="1:10" x14ac:dyDescent="0.3">
      <c r="A37" s="12"/>
      <c r="B37" s="13"/>
      <c r="C37" s="12"/>
      <c r="D37" s="12"/>
      <c r="E37" s="12"/>
      <c r="F37" s="12"/>
      <c r="G37" s="5"/>
      <c r="H37" s="12"/>
      <c r="I37" s="12"/>
      <c r="J37" s="12"/>
    </row>
    <row r="38" spans="1:10" x14ac:dyDescent="0.3">
      <c r="A38" s="12"/>
      <c r="B38" s="15"/>
      <c r="C38" s="16"/>
      <c r="D38" s="16"/>
      <c r="E38" s="16"/>
      <c r="F38" s="16"/>
      <c r="G38" s="11"/>
      <c r="H38" s="12"/>
      <c r="I38" s="12"/>
      <c r="J38" s="12"/>
    </row>
    <row r="39" spans="1:10" x14ac:dyDescent="0.3">
      <c r="A39" s="12"/>
      <c r="B39" s="15"/>
      <c r="C39" s="16"/>
      <c r="D39" s="16"/>
      <c r="E39" s="16"/>
      <c r="F39" s="16"/>
      <c r="G39" s="5"/>
      <c r="H39" s="12"/>
      <c r="I39" s="9"/>
      <c r="J39" s="9"/>
    </row>
    <row r="40" spans="1:10" x14ac:dyDescent="0.3">
      <c r="A40" s="12"/>
      <c r="B40" s="15"/>
      <c r="C40" s="16"/>
      <c r="D40" s="16"/>
      <c r="E40" s="16"/>
      <c r="F40" s="16"/>
      <c r="G40" s="11"/>
      <c r="H40" s="12"/>
      <c r="I40" s="9"/>
      <c r="J40" s="9"/>
    </row>
    <row r="41" spans="1:10" x14ac:dyDescent="0.3">
      <c r="A41" s="12"/>
      <c r="B41" s="15"/>
      <c r="C41" s="16"/>
      <c r="D41" s="16"/>
      <c r="E41" s="16"/>
      <c r="F41" s="16"/>
      <c r="G41" s="5"/>
      <c r="H41" s="12"/>
      <c r="I41" s="9"/>
      <c r="J41" s="9"/>
    </row>
    <row r="42" spans="1:10" x14ac:dyDescent="0.3">
      <c r="A42" s="12"/>
      <c r="B42" s="15"/>
      <c r="C42" s="16"/>
      <c r="D42" s="16"/>
      <c r="E42" s="16"/>
      <c r="F42" s="16"/>
      <c r="G42" s="11"/>
      <c r="H42" s="12"/>
      <c r="I42" s="9"/>
      <c r="J42" s="9"/>
    </row>
    <row r="43" spans="1:10" x14ac:dyDescent="0.3">
      <c r="A43" s="12"/>
      <c r="B43" s="15"/>
      <c r="C43" s="16"/>
      <c r="D43" s="16"/>
      <c r="E43" s="16"/>
      <c r="F43" s="16"/>
      <c r="G43" s="5"/>
      <c r="H43" s="12"/>
      <c r="I43" s="9"/>
      <c r="J43" s="9"/>
    </row>
    <row r="44" spans="1:10" x14ac:dyDescent="0.3">
      <c r="A44" s="12"/>
      <c r="B44" s="15"/>
      <c r="C44" s="16"/>
      <c r="D44" s="16"/>
      <c r="E44" s="16"/>
      <c r="F44" s="16"/>
      <c r="G44" s="11"/>
      <c r="H44" s="12"/>
      <c r="I44" s="9"/>
      <c r="J44" s="9"/>
    </row>
    <row r="45" spans="1:10" x14ac:dyDescent="0.3">
      <c r="A45" s="12"/>
      <c r="B45" s="12"/>
      <c r="C45" s="12"/>
      <c r="D45" s="12"/>
      <c r="E45" s="12"/>
      <c r="F45" s="12"/>
      <c r="G45" s="5"/>
      <c r="H45" s="12"/>
      <c r="I45" s="9"/>
      <c r="J45" s="9"/>
    </row>
    <row r="46" spans="1:10" x14ac:dyDescent="0.3">
      <c r="A46" s="12"/>
      <c r="B46" s="9"/>
      <c r="C46" s="9"/>
      <c r="D46" s="9"/>
      <c r="E46" s="9"/>
      <c r="F46" s="9"/>
      <c r="G46" s="11"/>
      <c r="H46" s="9"/>
      <c r="I46" s="9"/>
      <c r="J46" s="9"/>
    </row>
    <row r="47" spans="1:10" x14ac:dyDescent="0.3">
      <c r="A47" s="12"/>
      <c r="B47" s="9"/>
      <c r="C47" s="9"/>
      <c r="D47" s="9"/>
      <c r="E47" s="9"/>
      <c r="F47" s="9"/>
      <c r="G47" s="5"/>
      <c r="H47" s="9"/>
      <c r="I47" s="9"/>
      <c r="J47" s="9"/>
    </row>
    <row r="48" spans="1:10" x14ac:dyDescent="0.3">
      <c r="A48" s="12"/>
      <c r="B48" s="9"/>
      <c r="C48" s="9"/>
      <c r="D48" s="9"/>
      <c r="E48" s="9"/>
      <c r="F48" s="9"/>
      <c r="G48" s="11"/>
      <c r="H48" s="9"/>
      <c r="I48" s="9"/>
      <c r="J48" s="9"/>
    </row>
    <row r="49" spans="1:10" x14ac:dyDescent="0.3">
      <c r="A49" s="12"/>
      <c r="B49" s="9"/>
      <c r="C49" s="9"/>
      <c r="D49" s="9"/>
      <c r="E49" s="9"/>
      <c r="F49" s="9"/>
      <c r="G49" s="5"/>
      <c r="H49" s="9"/>
      <c r="I49" s="9"/>
      <c r="J49" s="9"/>
    </row>
    <row r="50" spans="1:10" x14ac:dyDescent="0.3">
      <c r="A50" s="12"/>
      <c r="B50" s="9"/>
      <c r="C50" s="9"/>
      <c r="D50" s="9"/>
      <c r="E50" s="9"/>
      <c r="F50" s="9"/>
      <c r="G50" s="11"/>
      <c r="H50" s="9"/>
      <c r="I50" s="9"/>
      <c r="J50" s="9"/>
    </row>
    <row r="51" spans="1:10" x14ac:dyDescent="0.3">
      <c r="A51" s="12"/>
      <c r="B51" s="9"/>
      <c r="C51" s="9"/>
      <c r="D51" s="9"/>
      <c r="E51" s="9"/>
      <c r="F51" s="9"/>
      <c r="G51" s="5"/>
      <c r="H51" s="9"/>
      <c r="I51" s="9"/>
      <c r="J51" s="9"/>
    </row>
    <row r="52" spans="1:10" x14ac:dyDescent="0.3">
      <c r="A52" s="12"/>
      <c r="B52" s="9"/>
      <c r="C52" s="9"/>
      <c r="D52" s="9"/>
      <c r="E52" s="9"/>
      <c r="F52" s="9"/>
      <c r="G52" s="11"/>
      <c r="H52" s="9"/>
      <c r="I52" s="9"/>
      <c r="J52" s="9"/>
    </row>
    <row r="53" spans="1:10" x14ac:dyDescent="0.3">
      <c r="A53" s="12"/>
      <c r="B53" s="9"/>
      <c r="C53" s="9"/>
      <c r="D53" s="9"/>
      <c r="E53" s="9"/>
      <c r="F53" s="9"/>
      <c r="G53" s="5"/>
      <c r="H53" s="9"/>
      <c r="I53" s="9"/>
      <c r="J53" s="9"/>
    </row>
    <row r="54" spans="1:10" x14ac:dyDescent="0.3">
      <c r="A54" s="9"/>
      <c r="B54" s="9"/>
      <c r="C54" s="9"/>
      <c r="D54" s="9"/>
      <c r="E54" s="9"/>
      <c r="F54" s="9"/>
      <c r="G54" s="9"/>
      <c r="H54" s="9"/>
      <c r="I54" s="9"/>
      <c r="J54" s="9"/>
    </row>
  </sheetData>
  <autoFilter ref="A4:J53" xr:uid="{00000000-0009-0000-0000-000000000000}"/>
  <mergeCells count="5">
    <mergeCell ref="A1:XFD1"/>
    <mergeCell ref="A2:B2"/>
    <mergeCell ref="C2:J2"/>
    <mergeCell ref="A3:B3"/>
    <mergeCell ref="C3:J3"/>
  </mergeCells>
  <dataValidations count="1">
    <dataValidation type="list" allowBlank="1" showInputMessage="1" showErrorMessage="1" sqref="J5:J35" xr:uid="{53CF2286-8F32-47D3-9A12-31F8C2B7DD4D}">
      <formula1>"Open, Closed"</formula1>
    </dataValidation>
  </dataValidations>
  <pageMargins left="0.70866141732283472" right="0.70866141732283472" top="0.74803149606299213" bottom="0.74803149606299213" header="0.31496062992125984" footer="0.31496062992125984"/>
  <pageSetup paperSize="9" scale="52" orientation="landscape" r:id="rId1"/>
  <headerFooter>
    <oddFooter>&amp;C_x000D_&amp;1#&amp;"Calibri"&amp;10&amp;K000000 OFFICIAL-InternalOnly</oddFoot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6F60DF-EAE3-4A7D-9451-2F1B0453144B}">
  <sheetPr>
    <tabColor theme="4"/>
    <pageSetUpPr fitToPage="1"/>
  </sheetPr>
  <dimension ref="A1:J54"/>
  <sheetViews>
    <sheetView topLeftCell="A2" zoomScale="80" zoomScaleNormal="80" workbookViewId="0">
      <selection activeCell="E7" sqref="E7"/>
    </sheetView>
  </sheetViews>
  <sheetFormatPr defaultColWidth="10.26953125" defaultRowHeight="13.5" x14ac:dyDescent="0.3"/>
  <cols>
    <col min="1" max="1" width="10.26953125" style="1"/>
    <col min="2" max="2" width="23.7265625" style="1" customWidth="1"/>
    <col min="3" max="3" width="12.453125" style="1" customWidth="1"/>
    <col min="4" max="4" width="22" style="1" customWidth="1"/>
    <col min="5" max="6" width="35" style="1" customWidth="1"/>
    <col min="7" max="7" width="18.81640625" style="1" bestFit="1" customWidth="1"/>
    <col min="8" max="8" width="15.54296875" style="1" bestFit="1" customWidth="1"/>
    <col min="9" max="9" width="61.81640625" style="1" customWidth="1"/>
    <col min="10" max="10" width="15.1796875" style="1" customWidth="1"/>
    <col min="11" max="16384" width="10.26953125" style="1"/>
  </cols>
  <sheetData>
    <row r="1" spans="1:10" s="462" customFormat="1" ht="114" customHeight="1" x14ac:dyDescent="0.3"/>
    <row r="2" spans="1:10" ht="56.9" customHeight="1" x14ac:dyDescent="0.3">
      <c r="A2" s="465" t="s">
        <v>138</v>
      </c>
      <c r="B2" s="466"/>
      <c r="C2" s="463" t="s">
        <v>405</v>
      </c>
      <c r="D2" s="464"/>
      <c r="E2" s="464"/>
      <c r="F2" s="464"/>
      <c r="G2" s="464"/>
      <c r="H2" s="464"/>
      <c r="I2" s="464"/>
      <c r="J2" s="467"/>
    </row>
    <row r="3" spans="1:10" x14ac:dyDescent="0.3">
      <c r="A3" s="458" t="s">
        <v>114</v>
      </c>
      <c r="B3" s="458"/>
      <c r="C3" s="459" t="s">
        <v>406</v>
      </c>
      <c r="D3" s="460"/>
      <c r="E3" s="460"/>
      <c r="F3" s="460"/>
      <c r="G3" s="460"/>
      <c r="H3" s="460"/>
      <c r="I3" s="460"/>
      <c r="J3" s="461"/>
    </row>
    <row r="4" spans="1:10" ht="27" x14ac:dyDescent="0.3">
      <c r="A4" s="2" t="s">
        <v>116</v>
      </c>
      <c r="B4" s="2" t="s">
        <v>117</v>
      </c>
      <c r="C4" s="2" t="s">
        <v>118</v>
      </c>
      <c r="D4" s="2" t="s">
        <v>119</v>
      </c>
      <c r="E4" s="2" t="s">
        <v>120</v>
      </c>
      <c r="F4" s="2" t="s">
        <v>121</v>
      </c>
      <c r="G4" s="2" t="s">
        <v>122</v>
      </c>
      <c r="H4" s="2" t="s">
        <v>123</v>
      </c>
      <c r="I4" s="2" t="s">
        <v>124</v>
      </c>
      <c r="J4" s="2" t="s">
        <v>125</v>
      </c>
    </row>
    <row r="5" spans="1:10" s="7" customFormat="1" ht="54" x14ac:dyDescent="0.35">
      <c r="A5" s="3">
        <v>1</v>
      </c>
      <c r="B5" s="4">
        <v>44825</v>
      </c>
      <c r="C5" s="5" t="s">
        <v>178</v>
      </c>
      <c r="D5" s="3"/>
      <c r="E5" s="5" t="s">
        <v>407</v>
      </c>
      <c r="G5" s="5"/>
      <c r="H5" s="6"/>
      <c r="I5" s="5" t="s">
        <v>408</v>
      </c>
      <c r="J5" s="3" t="s">
        <v>151</v>
      </c>
    </row>
    <row r="6" spans="1:10" s="407" customFormat="1" ht="87" x14ac:dyDescent="0.35">
      <c r="A6" s="402">
        <v>2</v>
      </c>
      <c r="B6" s="403">
        <v>44861</v>
      </c>
      <c r="C6" s="387" t="s">
        <v>126</v>
      </c>
      <c r="D6" s="388" t="s">
        <v>41</v>
      </c>
      <c r="E6" s="353" t="s">
        <v>409</v>
      </c>
      <c r="F6" s="387" t="s">
        <v>410</v>
      </c>
      <c r="G6" s="405"/>
      <c r="H6" s="406"/>
      <c r="I6" s="405"/>
      <c r="J6" s="402"/>
    </row>
    <row r="7" spans="1:10" s="407" customFormat="1" ht="43.5" x14ac:dyDescent="0.35">
      <c r="A7" s="402">
        <v>3</v>
      </c>
      <c r="B7" s="403">
        <v>44861</v>
      </c>
      <c r="C7" s="387" t="s">
        <v>126</v>
      </c>
      <c r="D7" s="388" t="s">
        <v>41</v>
      </c>
      <c r="E7" s="387" t="s">
        <v>411</v>
      </c>
      <c r="F7" s="387" t="s">
        <v>412</v>
      </c>
      <c r="G7" s="405"/>
      <c r="H7" s="406"/>
      <c r="I7" s="405"/>
      <c r="J7" s="402"/>
    </row>
    <row r="8" spans="1:10" s="7" customFormat="1" x14ac:dyDescent="0.35">
      <c r="A8" s="5"/>
      <c r="B8" s="8"/>
      <c r="C8" s="5"/>
      <c r="D8" s="5"/>
      <c r="E8" s="5"/>
      <c r="F8" s="5"/>
      <c r="G8" s="5"/>
      <c r="H8" s="6"/>
      <c r="I8" s="5"/>
      <c r="J8" s="3"/>
    </row>
    <row r="9" spans="1:10" s="7" customFormat="1" x14ac:dyDescent="0.35">
      <c r="A9" s="5"/>
      <c r="B9" s="8"/>
      <c r="C9" s="5"/>
      <c r="D9" s="5"/>
      <c r="E9" s="5"/>
      <c r="F9" s="5"/>
      <c r="G9" s="5"/>
      <c r="H9" s="6"/>
      <c r="I9" s="5"/>
      <c r="J9" s="5"/>
    </row>
    <row r="10" spans="1:10" s="7" customFormat="1" x14ac:dyDescent="0.35">
      <c r="A10" s="5"/>
      <c r="B10" s="8"/>
      <c r="C10" s="5"/>
      <c r="D10" s="5"/>
      <c r="E10" s="5"/>
      <c r="F10" s="5"/>
      <c r="G10" s="5"/>
      <c r="H10" s="5"/>
      <c r="I10" s="5"/>
      <c r="J10" s="3"/>
    </row>
    <row r="11" spans="1:10" x14ac:dyDescent="0.3">
      <c r="A11" s="9"/>
      <c r="B11" s="8"/>
      <c r="C11" s="5"/>
      <c r="D11" s="9"/>
      <c r="E11" s="9"/>
      <c r="F11" s="9"/>
      <c r="G11" s="5"/>
      <c r="H11" s="9"/>
      <c r="I11" s="9"/>
      <c r="J11" s="9"/>
    </row>
    <row r="12" spans="1:10" x14ac:dyDescent="0.3">
      <c r="A12" s="9"/>
      <c r="B12" s="10"/>
      <c r="C12" s="11"/>
      <c r="D12" s="12"/>
      <c r="E12" s="12"/>
      <c r="F12" s="9"/>
      <c r="G12" s="5"/>
      <c r="H12" s="9"/>
      <c r="I12" s="9"/>
      <c r="J12" s="3"/>
    </row>
    <row r="13" spans="1:10" x14ac:dyDescent="0.3">
      <c r="A13" s="9"/>
      <c r="B13" s="10"/>
      <c r="C13" s="11"/>
      <c r="D13" s="12"/>
      <c r="E13" s="12"/>
      <c r="F13" s="9"/>
      <c r="G13" s="5"/>
      <c r="H13" s="9"/>
      <c r="I13" s="9"/>
      <c r="J13" s="3"/>
    </row>
    <row r="14" spans="1:10" x14ac:dyDescent="0.3">
      <c r="A14" s="9"/>
      <c r="B14" s="10"/>
      <c r="C14" s="11"/>
      <c r="D14" s="11"/>
      <c r="E14" s="11"/>
      <c r="F14" s="9"/>
      <c r="G14" s="5"/>
      <c r="H14" s="9"/>
      <c r="I14" s="9"/>
      <c r="J14" s="3"/>
    </row>
    <row r="15" spans="1:10" x14ac:dyDescent="0.3">
      <c r="A15" s="9"/>
      <c r="B15" s="10"/>
      <c r="C15" s="11"/>
      <c r="D15" s="11"/>
      <c r="E15" s="11"/>
      <c r="F15" s="9"/>
      <c r="G15" s="5"/>
      <c r="H15" s="9"/>
      <c r="I15" s="9"/>
      <c r="J15" s="9"/>
    </row>
    <row r="16" spans="1:10" x14ac:dyDescent="0.3">
      <c r="A16" s="9"/>
      <c r="B16" s="10"/>
      <c r="C16" s="11"/>
      <c r="D16" s="11"/>
      <c r="E16" s="12"/>
      <c r="F16" s="9"/>
      <c r="G16" s="5"/>
      <c r="H16" s="9"/>
      <c r="I16" s="9"/>
      <c r="J16" s="9"/>
    </row>
    <row r="17" spans="1:10" x14ac:dyDescent="0.3">
      <c r="A17" s="9"/>
      <c r="B17" s="10"/>
      <c r="C17" s="11"/>
      <c r="D17" s="11"/>
      <c r="E17" s="11"/>
      <c r="F17" s="9"/>
      <c r="G17" s="5"/>
      <c r="H17" s="9"/>
      <c r="I17" s="9"/>
      <c r="J17" s="3"/>
    </row>
    <row r="18" spans="1:10" x14ac:dyDescent="0.3">
      <c r="A18" s="9"/>
      <c r="B18" s="4"/>
      <c r="C18" s="3"/>
      <c r="D18" s="3"/>
      <c r="E18" s="5"/>
      <c r="F18" s="5"/>
      <c r="G18" s="5"/>
      <c r="H18" s="6"/>
      <c r="I18" s="5"/>
      <c r="J18" s="9"/>
    </row>
    <row r="19" spans="1:10" x14ac:dyDescent="0.3">
      <c r="A19" s="9"/>
      <c r="B19" s="4"/>
      <c r="C19" s="3"/>
      <c r="D19" s="3"/>
      <c r="E19" s="3"/>
      <c r="F19" s="5"/>
      <c r="G19" s="5"/>
      <c r="H19" s="6"/>
      <c r="I19" s="5"/>
      <c r="J19" s="9"/>
    </row>
    <row r="20" spans="1:10" x14ac:dyDescent="0.3">
      <c r="A20" s="9"/>
      <c r="B20" s="4"/>
      <c r="C20" s="3"/>
      <c r="D20" s="3"/>
      <c r="E20" s="3"/>
      <c r="F20" s="5"/>
      <c r="G20" s="5"/>
      <c r="H20" s="9"/>
      <c r="I20" s="9"/>
      <c r="J20" s="9"/>
    </row>
    <row r="21" spans="1:10" x14ac:dyDescent="0.3">
      <c r="A21" s="9"/>
      <c r="B21" s="4"/>
      <c r="C21" s="3"/>
      <c r="D21" s="3"/>
      <c r="E21" s="3"/>
      <c r="F21" s="5"/>
      <c r="G21" s="5"/>
      <c r="H21" s="9"/>
      <c r="I21" s="9"/>
      <c r="J21" s="3"/>
    </row>
    <row r="22" spans="1:10" x14ac:dyDescent="0.3">
      <c r="A22" s="9"/>
      <c r="B22" s="4"/>
      <c r="C22" s="3"/>
      <c r="D22" s="3"/>
      <c r="E22" s="5"/>
      <c r="F22" s="5"/>
      <c r="G22" s="5"/>
      <c r="H22" s="6"/>
      <c r="I22" s="5"/>
      <c r="J22" s="9"/>
    </row>
    <row r="23" spans="1:10" x14ac:dyDescent="0.3">
      <c r="A23" s="9"/>
      <c r="B23" s="4"/>
      <c r="C23" s="3"/>
      <c r="D23" s="3"/>
      <c r="E23" s="5"/>
      <c r="F23" s="5"/>
      <c r="G23" s="5"/>
      <c r="H23" s="6"/>
      <c r="I23" s="5"/>
      <c r="J23" s="9"/>
    </row>
    <row r="24" spans="1:10" x14ac:dyDescent="0.3">
      <c r="A24" s="9"/>
      <c r="B24" s="4"/>
      <c r="C24" s="3"/>
      <c r="D24" s="3"/>
      <c r="E24" s="3"/>
      <c r="F24" s="5"/>
      <c r="G24" s="5"/>
      <c r="H24" s="6"/>
      <c r="I24" s="5"/>
      <c r="J24" s="9"/>
    </row>
    <row r="25" spans="1:10" x14ac:dyDescent="0.3">
      <c r="A25" s="9"/>
      <c r="B25" s="4"/>
      <c r="C25" s="3"/>
      <c r="D25" s="3"/>
      <c r="E25" s="5"/>
      <c r="F25" s="5"/>
      <c r="G25" s="5"/>
      <c r="H25" s="6"/>
      <c r="I25" s="5"/>
      <c r="J25" s="9"/>
    </row>
    <row r="26" spans="1:10" x14ac:dyDescent="0.3">
      <c r="A26" s="9"/>
      <c r="B26" s="4"/>
      <c r="C26" s="3"/>
      <c r="D26" s="3"/>
      <c r="E26" s="5"/>
      <c r="F26" s="5"/>
      <c r="G26" s="5"/>
      <c r="H26" s="6"/>
      <c r="I26" s="5"/>
      <c r="J26" s="9"/>
    </row>
    <row r="27" spans="1:10" x14ac:dyDescent="0.3">
      <c r="A27" s="9"/>
      <c r="B27" s="4"/>
      <c r="C27" s="3"/>
      <c r="D27" s="3"/>
      <c r="E27" s="5"/>
      <c r="F27" s="5"/>
      <c r="G27" s="5"/>
      <c r="H27" s="6"/>
      <c r="I27" s="5"/>
      <c r="J27" s="9"/>
    </row>
    <row r="28" spans="1:10" x14ac:dyDescent="0.3">
      <c r="A28" s="9"/>
      <c r="B28" s="4"/>
      <c r="C28" s="3"/>
      <c r="D28" s="3"/>
      <c r="E28" s="5"/>
      <c r="F28" s="5"/>
      <c r="G28" s="5"/>
      <c r="H28" s="6"/>
      <c r="I28" s="5"/>
      <c r="J28" s="9"/>
    </row>
    <row r="29" spans="1:10" x14ac:dyDescent="0.3">
      <c r="A29" s="9"/>
      <c r="B29" s="4"/>
      <c r="C29" s="3"/>
      <c r="D29" s="3"/>
      <c r="E29" s="5"/>
      <c r="F29" s="5"/>
      <c r="G29" s="5"/>
      <c r="H29" s="6"/>
      <c r="I29" s="5"/>
      <c r="J29" s="9"/>
    </row>
    <row r="30" spans="1:10" x14ac:dyDescent="0.3">
      <c r="A30" s="9"/>
      <c r="B30" s="4"/>
      <c r="C30" s="3"/>
      <c r="D30" s="3"/>
      <c r="E30" s="3"/>
      <c r="F30" s="5"/>
      <c r="G30" s="5"/>
      <c r="H30" s="9"/>
      <c r="I30" s="9"/>
      <c r="J30" s="9"/>
    </row>
    <row r="31" spans="1:10" x14ac:dyDescent="0.3">
      <c r="A31" s="9"/>
      <c r="B31" s="8"/>
      <c r="C31" s="5"/>
      <c r="D31" s="5"/>
      <c r="E31" s="5"/>
      <c r="F31" s="5"/>
      <c r="G31" s="5"/>
      <c r="H31" s="9"/>
      <c r="I31" s="9"/>
      <c r="J31" s="9"/>
    </row>
    <row r="32" spans="1:10" x14ac:dyDescent="0.3">
      <c r="A32" s="12"/>
      <c r="B32" s="13"/>
      <c r="C32" s="14"/>
      <c r="D32" s="14"/>
      <c r="E32" s="11"/>
      <c r="F32" s="11"/>
      <c r="G32" s="11"/>
      <c r="H32" s="12"/>
      <c r="I32" s="12"/>
      <c r="J32" s="3"/>
    </row>
    <row r="33" spans="1:10" x14ac:dyDescent="0.3">
      <c r="A33" s="12"/>
      <c r="B33" s="13"/>
      <c r="C33" s="12"/>
      <c r="D33" s="12"/>
      <c r="E33" s="12"/>
      <c r="F33" s="12"/>
      <c r="G33" s="5"/>
      <c r="H33" s="12"/>
      <c r="I33" s="12"/>
      <c r="J33" s="3"/>
    </row>
    <row r="34" spans="1:10" x14ac:dyDescent="0.3">
      <c r="A34" s="12"/>
      <c r="B34" s="13"/>
      <c r="C34" s="12"/>
      <c r="D34" s="12"/>
      <c r="E34" s="12"/>
      <c r="F34" s="12"/>
      <c r="G34" s="11"/>
      <c r="H34" s="12"/>
      <c r="I34" s="12"/>
      <c r="J34" s="3"/>
    </row>
    <row r="35" spans="1:10" x14ac:dyDescent="0.3">
      <c r="A35" s="12"/>
      <c r="B35" s="13"/>
      <c r="C35" s="12"/>
      <c r="D35" s="12"/>
      <c r="E35" s="12"/>
      <c r="F35" s="12"/>
      <c r="G35" s="5"/>
      <c r="H35" s="12"/>
      <c r="I35" s="12"/>
      <c r="J35" s="3"/>
    </row>
    <row r="36" spans="1:10" x14ac:dyDescent="0.3">
      <c r="A36" s="12"/>
      <c r="B36" s="13"/>
      <c r="C36" s="12"/>
      <c r="D36" s="12"/>
      <c r="E36" s="12"/>
      <c r="F36" s="12"/>
      <c r="G36" s="11"/>
      <c r="H36" s="12"/>
      <c r="I36" s="12"/>
      <c r="J36" s="12"/>
    </row>
    <row r="37" spans="1:10" x14ac:dyDescent="0.3">
      <c r="A37" s="12"/>
      <c r="B37" s="13"/>
      <c r="C37" s="12"/>
      <c r="D37" s="12"/>
      <c r="E37" s="12"/>
      <c r="F37" s="12"/>
      <c r="G37" s="5"/>
      <c r="H37" s="12"/>
      <c r="I37" s="12"/>
      <c r="J37" s="12"/>
    </row>
    <row r="38" spans="1:10" x14ac:dyDescent="0.3">
      <c r="A38" s="12"/>
      <c r="B38" s="15"/>
      <c r="C38" s="16"/>
      <c r="D38" s="16"/>
      <c r="E38" s="16"/>
      <c r="F38" s="16"/>
      <c r="G38" s="11"/>
      <c r="H38" s="12"/>
      <c r="I38" s="12"/>
      <c r="J38" s="12"/>
    </row>
    <row r="39" spans="1:10" x14ac:dyDescent="0.3">
      <c r="A39" s="12"/>
      <c r="B39" s="15"/>
      <c r="C39" s="16"/>
      <c r="D39" s="16"/>
      <c r="E39" s="16"/>
      <c r="F39" s="16"/>
      <c r="G39" s="5"/>
      <c r="H39" s="12"/>
      <c r="I39" s="9"/>
      <c r="J39" s="9"/>
    </row>
    <row r="40" spans="1:10" x14ac:dyDescent="0.3">
      <c r="A40" s="12"/>
      <c r="B40" s="15"/>
      <c r="C40" s="16"/>
      <c r="D40" s="16"/>
      <c r="E40" s="16"/>
      <c r="F40" s="16"/>
      <c r="G40" s="11"/>
      <c r="H40" s="12"/>
      <c r="I40" s="9"/>
      <c r="J40" s="9"/>
    </row>
    <row r="41" spans="1:10" x14ac:dyDescent="0.3">
      <c r="A41" s="12"/>
      <c r="B41" s="15"/>
      <c r="C41" s="16"/>
      <c r="D41" s="16"/>
      <c r="E41" s="16"/>
      <c r="F41" s="16"/>
      <c r="G41" s="5"/>
      <c r="H41" s="12"/>
      <c r="I41" s="9"/>
      <c r="J41" s="9"/>
    </row>
    <row r="42" spans="1:10" x14ac:dyDescent="0.3">
      <c r="A42" s="12"/>
      <c r="B42" s="15"/>
      <c r="C42" s="16"/>
      <c r="D42" s="16"/>
      <c r="E42" s="16"/>
      <c r="F42" s="16"/>
      <c r="G42" s="11"/>
      <c r="H42" s="12"/>
      <c r="I42" s="9"/>
      <c r="J42" s="9"/>
    </row>
    <row r="43" spans="1:10" x14ac:dyDescent="0.3">
      <c r="A43" s="12"/>
      <c r="B43" s="15"/>
      <c r="C43" s="16"/>
      <c r="D43" s="16"/>
      <c r="E43" s="16"/>
      <c r="F43" s="16"/>
      <c r="G43" s="5"/>
      <c r="H43" s="12"/>
      <c r="I43" s="9"/>
      <c r="J43" s="9"/>
    </row>
    <row r="44" spans="1:10" x14ac:dyDescent="0.3">
      <c r="A44" s="12"/>
      <c r="B44" s="15"/>
      <c r="C44" s="16"/>
      <c r="D44" s="16"/>
      <c r="E44" s="16"/>
      <c r="F44" s="16"/>
      <c r="G44" s="11"/>
      <c r="H44" s="12"/>
      <c r="I44" s="9"/>
      <c r="J44" s="9"/>
    </row>
    <row r="45" spans="1:10" x14ac:dyDescent="0.3">
      <c r="A45" s="12"/>
      <c r="B45" s="12"/>
      <c r="C45" s="12"/>
      <c r="D45" s="12"/>
      <c r="E45" s="12"/>
      <c r="F45" s="12"/>
      <c r="G45" s="5"/>
      <c r="H45" s="12"/>
      <c r="I45" s="9"/>
      <c r="J45" s="9"/>
    </row>
    <row r="46" spans="1:10" x14ac:dyDescent="0.3">
      <c r="A46" s="12"/>
      <c r="B46" s="9"/>
      <c r="C46" s="9"/>
      <c r="D46" s="9"/>
      <c r="E46" s="9"/>
      <c r="F46" s="9"/>
      <c r="G46" s="11"/>
      <c r="H46" s="9"/>
      <c r="I46" s="9"/>
      <c r="J46" s="9"/>
    </row>
    <row r="47" spans="1:10" x14ac:dyDescent="0.3">
      <c r="A47" s="12"/>
      <c r="B47" s="9"/>
      <c r="C47" s="9"/>
      <c r="D47" s="9"/>
      <c r="E47" s="9"/>
      <c r="F47" s="9"/>
      <c r="G47" s="5"/>
      <c r="H47" s="9"/>
      <c r="I47" s="9"/>
      <c r="J47" s="9"/>
    </row>
    <row r="48" spans="1:10" x14ac:dyDescent="0.3">
      <c r="A48" s="12"/>
      <c r="B48" s="9"/>
      <c r="C48" s="9"/>
      <c r="D48" s="9"/>
      <c r="E48" s="9"/>
      <c r="F48" s="9"/>
      <c r="G48" s="11"/>
      <c r="H48" s="9"/>
      <c r="I48" s="9"/>
      <c r="J48" s="9"/>
    </row>
    <row r="49" spans="1:10" x14ac:dyDescent="0.3">
      <c r="A49" s="12"/>
      <c r="B49" s="9"/>
      <c r="C49" s="9"/>
      <c r="D49" s="9"/>
      <c r="E49" s="9"/>
      <c r="F49" s="9"/>
      <c r="G49" s="5"/>
      <c r="H49" s="9"/>
      <c r="I49" s="9"/>
      <c r="J49" s="9"/>
    </row>
    <row r="50" spans="1:10" x14ac:dyDescent="0.3">
      <c r="A50" s="12"/>
      <c r="B50" s="9"/>
      <c r="C50" s="9"/>
      <c r="D50" s="9"/>
      <c r="E50" s="9"/>
      <c r="F50" s="9"/>
      <c r="G50" s="11"/>
      <c r="H50" s="9"/>
      <c r="I50" s="9"/>
      <c r="J50" s="9"/>
    </row>
    <row r="51" spans="1:10" x14ac:dyDescent="0.3">
      <c r="A51" s="12"/>
      <c r="B51" s="9"/>
      <c r="C51" s="9"/>
      <c r="D51" s="9"/>
      <c r="E51" s="9"/>
      <c r="F51" s="9"/>
      <c r="G51" s="5"/>
      <c r="H51" s="9"/>
      <c r="I51" s="9"/>
      <c r="J51" s="9"/>
    </row>
    <row r="52" spans="1:10" x14ac:dyDescent="0.3">
      <c r="A52" s="12"/>
      <c r="B52" s="9"/>
      <c r="C52" s="9"/>
      <c r="D52" s="9"/>
      <c r="E52" s="9"/>
      <c r="F52" s="9"/>
      <c r="G52" s="11"/>
      <c r="H52" s="9"/>
      <c r="I52" s="9"/>
      <c r="J52" s="9"/>
    </row>
    <row r="53" spans="1:10" x14ac:dyDescent="0.3">
      <c r="A53" s="12"/>
      <c r="B53" s="9"/>
      <c r="C53" s="9"/>
      <c r="D53" s="9"/>
      <c r="E53" s="9"/>
      <c r="F53" s="9"/>
      <c r="G53" s="5"/>
      <c r="H53" s="9"/>
      <c r="I53" s="9"/>
      <c r="J53" s="9"/>
    </row>
    <row r="54" spans="1:10" x14ac:dyDescent="0.3">
      <c r="A54" s="9"/>
      <c r="B54" s="9"/>
      <c r="C54" s="9"/>
      <c r="D54" s="9"/>
      <c r="E54" s="9"/>
      <c r="F54" s="9"/>
      <c r="G54" s="9"/>
      <c r="H54" s="9"/>
      <c r="I54" s="9"/>
      <c r="J54" s="9"/>
    </row>
  </sheetData>
  <autoFilter ref="A4:J53" xr:uid="{00000000-0009-0000-0000-000000000000}"/>
  <mergeCells count="5">
    <mergeCell ref="A1:XFD1"/>
    <mergeCell ref="A2:B2"/>
    <mergeCell ref="C2:J2"/>
    <mergeCell ref="A3:B3"/>
    <mergeCell ref="C3:J3"/>
  </mergeCells>
  <dataValidations count="1">
    <dataValidation type="list" allowBlank="1" showInputMessage="1" showErrorMessage="1" sqref="J5:J35" xr:uid="{A25C4178-3E7E-4ADD-8633-DE1EDE0DA4C2}">
      <formula1>"Open, Closed"</formula1>
    </dataValidation>
  </dataValidations>
  <pageMargins left="0.70866141732283472" right="0.70866141732283472" top="0.74803149606299213" bottom="0.74803149606299213" header="0.31496062992125984" footer="0.31496062992125984"/>
  <pageSetup paperSize="9" scale="52" orientation="landscape" r:id="rId1"/>
  <headerFooter>
    <oddFooter>&amp;C_x000D_&amp;1#&amp;"Calibri"&amp;10&amp;K000000 OFFICIAL-InternalOnly</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BF0FA3-C033-4331-B4C0-16476A8FEFCD}">
  <sheetPr>
    <tabColor theme="4"/>
    <pageSetUpPr fitToPage="1"/>
  </sheetPr>
  <dimension ref="A1:J55"/>
  <sheetViews>
    <sheetView zoomScale="74" zoomScaleNormal="80" workbookViewId="0">
      <selection activeCell="E8" sqref="E8"/>
    </sheetView>
  </sheetViews>
  <sheetFormatPr defaultColWidth="10.26953125" defaultRowHeight="13.5" x14ac:dyDescent="0.3"/>
  <cols>
    <col min="1" max="1" width="10.26953125" style="1"/>
    <col min="2" max="2" width="23.7265625" style="1" customWidth="1"/>
    <col min="3" max="3" width="12.453125" style="1" customWidth="1"/>
    <col min="4" max="4" width="22" style="1" customWidth="1"/>
    <col min="5" max="6" width="35" style="1" customWidth="1"/>
    <col min="7" max="7" width="18.81640625" style="1" bestFit="1" customWidth="1"/>
    <col min="8" max="8" width="15.54296875" style="1" bestFit="1" customWidth="1"/>
    <col min="9" max="9" width="61.81640625" style="1" customWidth="1"/>
    <col min="10" max="10" width="15.1796875" style="1" customWidth="1"/>
    <col min="11" max="16384" width="10.26953125" style="1"/>
  </cols>
  <sheetData>
    <row r="1" spans="1:10" s="462" customFormat="1" ht="111.75" customHeight="1" x14ac:dyDescent="0.3"/>
    <row r="2" spans="1:10" ht="12.75" customHeight="1" x14ac:dyDescent="0.3">
      <c r="A2" s="465" t="s">
        <v>138</v>
      </c>
      <c r="B2" s="466"/>
      <c r="C2" s="463" t="s">
        <v>413</v>
      </c>
      <c r="D2" s="464"/>
      <c r="E2" s="464"/>
      <c r="F2" s="464"/>
      <c r="G2" s="464"/>
      <c r="H2" s="464"/>
      <c r="I2" s="464"/>
      <c r="J2" s="467"/>
    </row>
    <row r="3" spans="1:10" x14ac:dyDescent="0.3">
      <c r="A3" s="458" t="s">
        <v>114</v>
      </c>
      <c r="B3" s="458"/>
      <c r="C3" s="459" t="s">
        <v>372</v>
      </c>
      <c r="D3" s="460"/>
      <c r="E3" s="460"/>
      <c r="F3" s="460"/>
      <c r="G3" s="460"/>
      <c r="H3" s="460"/>
      <c r="I3" s="460"/>
      <c r="J3" s="461"/>
    </row>
    <row r="4" spans="1:10" ht="27" x14ac:dyDescent="0.3">
      <c r="A4" s="2" t="s">
        <v>116</v>
      </c>
      <c r="B4" s="2" t="s">
        <v>117</v>
      </c>
      <c r="C4" s="2" t="s">
        <v>118</v>
      </c>
      <c r="D4" s="2" t="s">
        <v>119</v>
      </c>
      <c r="E4" s="2" t="s">
        <v>120</v>
      </c>
      <c r="F4" s="2" t="s">
        <v>121</v>
      </c>
      <c r="G4" s="2" t="s">
        <v>122</v>
      </c>
      <c r="H4" s="2" t="s">
        <v>123</v>
      </c>
      <c r="I4" s="2" t="s">
        <v>124</v>
      </c>
      <c r="J4" s="2" t="s">
        <v>125</v>
      </c>
    </row>
    <row r="5" spans="1:10" s="7" customFormat="1" ht="153" customHeight="1" x14ac:dyDescent="0.35">
      <c r="A5" s="3">
        <v>1</v>
      </c>
      <c r="B5" s="4" t="s">
        <v>414</v>
      </c>
      <c r="C5" s="4" t="s">
        <v>126</v>
      </c>
      <c r="D5" s="70" t="s">
        <v>415</v>
      </c>
      <c r="E5" s="5" t="s">
        <v>416</v>
      </c>
      <c r="F5" s="5"/>
      <c r="G5" s="17" t="s">
        <v>417</v>
      </c>
      <c r="H5" s="6"/>
      <c r="I5" s="5" t="s">
        <v>418</v>
      </c>
      <c r="J5" s="3" t="s">
        <v>146</v>
      </c>
    </row>
    <row r="6" spans="1:10" s="7" customFormat="1" ht="95.5" customHeight="1" x14ac:dyDescent="0.35">
      <c r="A6" s="3">
        <v>2</v>
      </c>
      <c r="B6" s="4" t="s">
        <v>414</v>
      </c>
      <c r="C6" s="4" t="s">
        <v>126</v>
      </c>
      <c r="D6" s="70" t="s">
        <v>419</v>
      </c>
      <c r="E6" s="5" t="s">
        <v>420</v>
      </c>
      <c r="F6" s="5"/>
      <c r="G6" s="17" t="s">
        <v>417</v>
      </c>
      <c r="H6" s="6"/>
      <c r="I6" s="5" t="s">
        <v>421</v>
      </c>
      <c r="J6" s="3" t="s">
        <v>151</v>
      </c>
    </row>
    <row r="7" spans="1:10" s="7" customFormat="1" ht="72.650000000000006" customHeight="1" x14ac:dyDescent="0.35">
      <c r="A7" s="3">
        <v>3</v>
      </c>
      <c r="B7" s="4" t="s">
        <v>414</v>
      </c>
      <c r="C7" s="4" t="s">
        <v>237</v>
      </c>
      <c r="D7" s="70" t="s">
        <v>419</v>
      </c>
      <c r="E7" s="5" t="s">
        <v>422</v>
      </c>
      <c r="F7" s="5"/>
      <c r="G7" s="17" t="s">
        <v>417</v>
      </c>
      <c r="H7" s="6"/>
      <c r="I7" s="5" t="s">
        <v>421</v>
      </c>
      <c r="J7" s="3" t="s">
        <v>151</v>
      </c>
    </row>
    <row r="8" spans="1:10" s="7" customFormat="1" ht="86.15" customHeight="1" x14ac:dyDescent="0.35">
      <c r="A8" s="3"/>
      <c r="B8" s="4"/>
      <c r="C8" s="4"/>
      <c r="D8" s="70"/>
      <c r="E8" s="5"/>
      <c r="F8" s="5"/>
      <c r="G8" s="5"/>
      <c r="H8" s="6"/>
      <c r="I8" s="5"/>
      <c r="J8" s="3"/>
    </row>
    <row r="9" spans="1:10" s="7" customFormat="1" ht="85" customHeight="1" x14ac:dyDescent="0.35">
      <c r="A9" s="5"/>
      <c r="B9" s="4"/>
      <c r="C9" s="4"/>
      <c r="D9" s="70"/>
      <c r="E9" s="5"/>
      <c r="F9" s="5"/>
      <c r="G9" s="5"/>
      <c r="H9" s="6"/>
      <c r="I9" s="5"/>
      <c r="J9" s="3"/>
    </row>
    <row r="10" spans="1:10" s="7" customFormat="1" ht="73.5" customHeight="1" x14ac:dyDescent="0.35">
      <c r="A10" s="5"/>
      <c r="B10" s="4"/>
      <c r="C10" s="4"/>
      <c r="D10" s="17"/>
      <c r="E10" s="5"/>
      <c r="F10" s="5"/>
      <c r="G10" s="5"/>
      <c r="H10" s="6"/>
      <c r="I10" s="5"/>
      <c r="J10" s="5"/>
    </row>
    <row r="11" spans="1:10" s="7" customFormat="1" ht="46.5" customHeight="1" x14ac:dyDescent="0.3">
      <c r="A11" s="5"/>
      <c r="B11" s="4"/>
      <c r="C11" s="9"/>
      <c r="D11" s="17"/>
      <c r="E11" s="5"/>
      <c r="F11" s="5"/>
      <c r="G11" s="5"/>
      <c r="H11" s="5"/>
      <c r="I11" s="5"/>
      <c r="J11" s="3"/>
    </row>
    <row r="12" spans="1:10" x14ac:dyDescent="0.3">
      <c r="A12" s="9"/>
      <c r="B12" s="4"/>
      <c r="C12" s="5"/>
      <c r="D12" s="67"/>
      <c r="E12" s="5"/>
      <c r="F12" s="9"/>
      <c r="G12" s="5"/>
      <c r="H12" s="9"/>
      <c r="I12" s="9"/>
      <c r="J12" s="9"/>
    </row>
    <row r="13" spans="1:10" ht="40.5" customHeight="1" x14ac:dyDescent="0.3">
      <c r="A13" s="9"/>
      <c r="B13" s="4"/>
      <c r="C13" s="9"/>
      <c r="D13" s="100"/>
      <c r="E13" s="12"/>
      <c r="F13" s="9"/>
      <c r="G13" s="5"/>
      <c r="H13" s="9"/>
      <c r="I13" s="9"/>
      <c r="J13" s="3"/>
    </row>
    <row r="14" spans="1:10" x14ac:dyDescent="0.3">
      <c r="A14" s="9"/>
      <c r="B14" s="10"/>
      <c r="C14" s="11"/>
      <c r="D14" s="12"/>
      <c r="E14" s="12"/>
      <c r="F14" s="9"/>
      <c r="G14" s="5"/>
      <c r="H14" s="9"/>
      <c r="I14" s="9"/>
      <c r="J14" s="3"/>
    </row>
    <row r="15" spans="1:10" x14ac:dyDescent="0.3">
      <c r="A15" s="9"/>
      <c r="B15" s="10"/>
      <c r="C15" s="11"/>
      <c r="D15" s="11"/>
      <c r="E15" s="11"/>
      <c r="F15" s="9"/>
      <c r="G15" s="5"/>
      <c r="H15" s="9"/>
      <c r="I15" s="9"/>
      <c r="J15" s="3"/>
    </row>
    <row r="16" spans="1:10" x14ac:dyDescent="0.3">
      <c r="A16" s="9"/>
      <c r="B16" s="10"/>
      <c r="C16" s="11"/>
      <c r="D16" s="11"/>
      <c r="E16" s="11"/>
      <c r="F16" s="9"/>
      <c r="G16" s="5"/>
      <c r="H16" s="9"/>
      <c r="I16" s="9"/>
      <c r="J16" s="9"/>
    </row>
    <row r="17" spans="1:10" x14ac:dyDescent="0.3">
      <c r="A17" s="9"/>
      <c r="B17" s="10"/>
      <c r="C17" s="11"/>
      <c r="D17" s="11"/>
      <c r="E17" s="12"/>
      <c r="F17" s="9"/>
      <c r="G17" s="5"/>
      <c r="H17" s="9"/>
      <c r="I17" s="9"/>
      <c r="J17" s="9"/>
    </row>
    <row r="18" spans="1:10" x14ac:dyDescent="0.3">
      <c r="A18" s="9"/>
      <c r="B18" s="10"/>
      <c r="C18" s="11"/>
      <c r="D18" s="11"/>
      <c r="E18" s="11"/>
      <c r="F18" s="9"/>
      <c r="G18" s="5"/>
      <c r="H18" s="9"/>
      <c r="I18" s="9"/>
      <c r="J18" s="3"/>
    </row>
    <row r="19" spans="1:10" x14ac:dyDescent="0.3">
      <c r="A19" s="9"/>
      <c r="B19" s="4"/>
      <c r="C19" s="3"/>
      <c r="D19" s="3"/>
      <c r="E19" s="5"/>
      <c r="F19" s="5"/>
      <c r="G19" s="5"/>
      <c r="H19" s="6"/>
      <c r="I19" s="5"/>
      <c r="J19" s="9"/>
    </row>
    <row r="20" spans="1:10" x14ac:dyDescent="0.3">
      <c r="A20" s="9"/>
      <c r="B20" s="4"/>
      <c r="C20" s="3"/>
      <c r="D20" s="3"/>
      <c r="E20" s="3"/>
      <c r="F20" s="5"/>
      <c r="G20" s="5"/>
      <c r="H20" s="6"/>
      <c r="I20" s="5"/>
      <c r="J20" s="9"/>
    </row>
    <row r="21" spans="1:10" x14ac:dyDescent="0.3">
      <c r="A21" s="9"/>
      <c r="B21" s="4"/>
      <c r="C21" s="3"/>
      <c r="D21" s="3"/>
      <c r="E21" s="3"/>
      <c r="F21" s="5"/>
      <c r="G21" s="5"/>
      <c r="H21" s="9"/>
      <c r="I21" s="9"/>
      <c r="J21" s="9"/>
    </row>
    <row r="22" spans="1:10" x14ac:dyDescent="0.3">
      <c r="A22" s="9"/>
      <c r="B22" s="4"/>
      <c r="C22" s="3"/>
      <c r="D22" s="3"/>
      <c r="E22" s="3"/>
      <c r="F22" s="5"/>
      <c r="G22" s="5"/>
      <c r="H22" s="9"/>
      <c r="I22" s="9"/>
      <c r="J22" s="3"/>
    </row>
    <row r="23" spans="1:10" x14ac:dyDescent="0.3">
      <c r="A23" s="9"/>
      <c r="B23" s="4"/>
      <c r="C23" s="3"/>
      <c r="D23" s="3"/>
      <c r="E23" s="5"/>
      <c r="F23" s="5"/>
      <c r="G23" s="5"/>
      <c r="H23" s="6"/>
      <c r="I23" s="5"/>
      <c r="J23" s="9"/>
    </row>
    <row r="24" spans="1:10" x14ac:dyDescent="0.3">
      <c r="A24" s="9"/>
      <c r="B24" s="4"/>
      <c r="C24" s="3"/>
      <c r="D24" s="3"/>
      <c r="E24" s="5"/>
      <c r="F24" s="5"/>
      <c r="G24" s="5"/>
      <c r="H24" s="6"/>
      <c r="I24" s="5"/>
      <c r="J24" s="9"/>
    </row>
    <row r="25" spans="1:10" x14ac:dyDescent="0.3">
      <c r="A25" s="9"/>
      <c r="B25" s="4"/>
      <c r="C25" s="3"/>
      <c r="D25" s="3"/>
      <c r="E25" s="3"/>
      <c r="F25" s="5"/>
      <c r="G25" s="5"/>
      <c r="H25" s="6"/>
      <c r="I25" s="5"/>
      <c r="J25" s="9"/>
    </row>
    <row r="26" spans="1:10" x14ac:dyDescent="0.3">
      <c r="A26" s="9"/>
      <c r="B26" s="4"/>
      <c r="C26" s="3"/>
      <c r="D26" s="3"/>
      <c r="E26" s="5"/>
      <c r="F26" s="5"/>
      <c r="G26" s="5"/>
      <c r="H26" s="6"/>
      <c r="I26" s="5"/>
      <c r="J26" s="9"/>
    </row>
    <row r="27" spans="1:10" x14ac:dyDescent="0.3">
      <c r="A27" s="9"/>
      <c r="B27" s="4"/>
      <c r="C27" s="3"/>
      <c r="D27" s="3"/>
      <c r="E27" s="5"/>
      <c r="F27" s="5"/>
      <c r="G27" s="5"/>
      <c r="H27" s="6"/>
      <c r="I27" s="5"/>
      <c r="J27" s="9"/>
    </row>
    <row r="28" spans="1:10" x14ac:dyDescent="0.3">
      <c r="A28" s="9"/>
      <c r="B28" s="4"/>
      <c r="C28" s="3"/>
      <c r="D28" s="3"/>
      <c r="E28" s="5"/>
      <c r="F28" s="5"/>
      <c r="G28" s="5"/>
      <c r="H28" s="6"/>
      <c r="I28" s="5"/>
      <c r="J28" s="9"/>
    </row>
    <row r="29" spans="1:10" x14ac:dyDescent="0.3">
      <c r="A29" s="9"/>
      <c r="B29" s="4"/>
      <c r="C29" s="3"/>
      <c r="D29" s="3"/>
      <c r="E29" s="5"/>
      <c r="F29" s="5"/>
      <c r="G29" s="5"/>
      <c r="H29" s="6"/>
      <c r="I29" s="5"/>
      <c r="J29" s="9"/>
    </row>
    <row r="30" spans="1:10" x14ac:dyDescent="0.3">
      <c r="A30" s="9"/>
      <c r="B30" s="4"/>
      <c r="C30" s="3"/>
      <c r="D30" s="3"/>
      <c r="E30" s="5"/>
      <c r="F30" s="5"/>
      <c r="G30" s="5"/>
      <c r="H30" s="6"/>
      <c r="I30" s="5"/>
      <c r="J30" s="9"/>
    </row>
    <row r="31" spans="1:10" x14ac:dyDescent="0.3">
      <c r="A31" s="9"/>
      <c r="B31" s="4"/>
      <c r="C31" s="3"/>
      <c r="D31" s="3"/>
      <c r="E31" s="3"/>
      <c r="F31" s="5"/>
      <c r="G31" s="5"/>
      <c r="H31" s="9"/>
      <c r="I31" s="9"/>
      <c r="J31" s="9"/>
    </row>
    <row r="32" spans="1:10" x14ac:dyDescent="0.3">
      <c r="A32" s="9"/>
      <c r="B32" s="8"/>
      <c r="C32" s="5"/>
      <c r="D32" s="5"/>
      <c r="E32" s="5"/>
      <c r="F32" s="5"/>
      <c r="G32" s="5"/>
      <c r="H32" s="9"/>
      <c r="I32" s="9"/>
      <c r="J32" s="9"/>
    </row>
    <row r="33" spans="1:10" x14ac:dyDescent="0.3">
      <c r="A33" s="12"/>
      <c r="B33" s="13"/>
      <c r="C33" s="14"/>
      <c r="D33" s="14"/>
      <c r="E33" s="11"/>
      <c r="F33" s="11"/>
      <c r="G33" s="11"/>
      <c r="H33" s="12"/>
      <c r="I33" s="12"/>
      <c r="J33" s="3"/>
    </row>
    <row r="34" spans="1:10" x14ac:dyDescent="0.3">
      <c r="A34" s="12"/>
      <c r="B34" s="13"/>
      <c r="C34" s="12"/>
      <c r="D34" s="12"/>
      <c r="E34" s="12"/>
      <c r="F34" s="12"/>
      <c r="G34" s="5"/>
      <c r="H34" s="12"/>
      <c r="I34" s="12"/>
      <c r="J34" s="3"/>
    </row>
    <row r="35" spans="1:10" x14ac:dyDescent="0.3">
      <c r="A35" s="12"/>
      <c r="B35" s="13"/>
      <c r="C35" s="12"/>
      <c r="D35" s="12"/>
      <c r="E35" s="12"/>
      <c r="F35" s="12"/>
      <c r="G35" s="11"/>
      <c r="H35" s="12"/>
      <c r="I35" s="12"/>
      <c r="J35" s="3"/>
    </row>
    <row r="36" spans="1:10" x14ac:dyDescent="0.3">
      <c r="A36" s="12"/>
      <c r="B36" s="13"/>
      <c r="C36" s="12"/>
      <c r="D36" s="12"/>
      <c r="E36" s="12"/>
      <c r="F36" s="12"/>
      <c r="G36" s="5"/>
      <c r="H36" s="12"/>
      <c r="I36" s="12"/>
      <c r="J36" s="3"/>
    </row>
    <row r="37" spans="1:10" x14ac:dyDescent="0.3">
      <c r="A37" s="12"/>
      <c r="B37" s="13"/>
      <c r="C37" s="12"/>
      <c r="D37" s="12"/>
      <c r="E37" s="12"/>
      <c r="F37" s="12"/>
      <c r="G37" s="11"/>
      <c r="H37" s="12"/>
      <c r="I37" s="12"/>
      <c r="J37" s="12"/>
    </row>
    <row r="38" spans="1:10" x14ac:dyDescent="0.3">
      <c r="A38" s="12"/>
      <c r="B38" s="13"/>
      <c r="C38" s="12"/>
      <c r="D38" s="12"/>
      <c r="E38" s="12"/>
      <c r="F38" s="12"/>
      <c r="G38" s="5"/>
      <c r="H38" s="12"/>
      <c r="I38" s="12"/>
      <c r="J38" s="12"/>
    </row>
    <row r="39" spans="1:10" x14ac:dyDescent="0.3">
      <c r="A39" s="12"/>
      <c r="B39" s="15"/>
      <c r="C39" s="16"/>
      <c r="D39" s="16"/>
      <c r="E39" s="16"/>
      <c r="F39" s="16"/>
      <c r="G39" s="11"/>
      <c r="H39" s="12"/>
      <c r="I39" s="12"/>
      <c r="J39" s="12"/>
    </row>
    <row r="40" spans="1:10" x14ac:dyDescent="0.3">
      <c r="A40" s="12"/>
      <c r="B40" s="15"/>
      <c r="C40" s="16"/>
      <c r="D40" s="16"/>
      <c r="E40" s="16"/>
      <c r="F40" s="16"/>
      <c r="G40" s="5"/>
      <c r="H40" s="12"/>
      <c r="I40" s="9"/>
      <c r="J40" s="9"/>
    </row>
    <row r="41" spans="1:10" x14ac:dyDescent="0.3">
      <c r="A41" s="12"/>
      <c r="B41" s="15"/>
      <c r="C41" s="16"/>
      <c r="D41" s="16"/>
      <c r="E41" s="16"/>
      <c r="F41" s="16"/>
      <c r="G41" s="11"/>
      <c r="H41" s="12"/>
      <c r="I41" s="9"/>
      <c r="J41" s="9"/>
    </row>
    <row r="42" spans="1:10" x14ac:dyDescent="0.3">
      <c r="A42" s="12"/>
      <c r="B42" s="15"/>
      <c r="C42" s="16"/>
      <c r="D42" s="16"/>
      <c r="E42" s="16"/>
      <c r="F42" s="16"/>
      <c r="G42" s="5"/>
      <c r="H42" s="12"/>
      <c r="I42" s="9"/>
      <c r="J42" s="9"/>
    </row>
    <row r="43" spans="1:10" x14ac:dyDescent="0.3">
      <c r="A43" s="12"/>
      <c r="B43" s="15"/>
      <c r="C43" s="16"/>
      <c r="D43" s="16"/>
      <c r="E43" s="16"/>
      <c r="F43" s="16"/>
      <c r="G43" s="11"/>
      <c r="H43" s="12"/>
      <c r="I43" s="9"/>
      <c r="J43" s="9"/>
    </row>
    <row r="44" spans="1:10" x14ac:dyDescent="0.3">
      <c r="A44" s="12"/>
      <c r="B44" s="15"/>
      <c r="C44" s="16"/>
      <c r="D44" s="16"/>
      <c r="E44" s="16"/>
      <c r="F44" s="16"/>
      <c r="G44" s="5"/>
      <c r="H44" s="12"/>
      <c r="I44" s="9"/>
      <c r="J44" s="9"/>
    </row>
    <row r="45" spans="1:10" x14ac:dyDescent="0.3">
      <c r="A45" s="12"/>
      <c r="B45" s="15"/>
      <c r="C45" s="16"/>
      <c r="D45" s="16"/>
      <c r="E45" s="16"/>
      <c r="F45" s="16"/>
      <c r="G45" s="11"/>
      <c r="H45" s="12"/>
      <c r="I45" s="9"/>
      <c r="J45" s="9"/>
    </row>
    <row r="46" spans="1:10" x14ac:dyDescent="0.3">
      <c r="A46" s="12"/>
      <c r="B46" s="12"/>
      <c r="C46" s="12"/>
      <c r="D46" s="12"/>
      <c r="E46" s="12"/>
      <c r="F46" s="12"/>
      <c r="G46" s="5"/>
      <c r="H46" s="12"/>
      <c r="I46" s="9"/>
      <c r="J46" s="9"/>
    </row>
    <row r="47" spans="1:10" x14ac:dyDescent="0.3">
      <c r="A47" s="12"/>
      <c r="B47" s="9"/>
      <c r="C47" s="9"/>
      <c r="D47" s="9"/>
      <c r="E47" s="9"/>
      <c r="F47" s="9"/>
      <c r="G47" s="11"/>
      <c r="H47" s="9"/>
      <c r="I47" s="9"/>
      <c r="J47" s="9"/>
    </row>
    <row r="48" spans="1:10" x14ac:dyDescent="0.3">
      <c r="A48" s="12"/>
      <c r="B48" s="9"/>
      <c r="C48" s="9"/>
      <c r="D48" s="9"/>
      <c r="E48" s="9"/>
      <c r="F48" s="9"/>
      <c r="G48" s="5"/>
      <c r="H48" s="9"/>
      <c r="I48" s="9"/>
      <c r="J48" s="9"/>
    </row>
    <row r="49" spans="1:10" x14ac:dyDescent="0.3">
      <c r="A49" s="12"/>
      <c r="B49" s="9"/>
      <c r="C49" s="9"/>
      <c r="D49" s="9"/>
      <c r="E49" s="9"/>
      <c r="F49" s="9"/>
      <c r="G49" s="11"/>
      <c r="H49" s="9"/>
      <c r="I49" s="9"/>
      <c r="J49" s="9"/>
    </row>
    <row r="50" spans="1:10" x14ac:dyDescent="0.3">
      <c r="A50" s="12"/>
      <c r="B50" s="9"/>
      <c r="C50" s="9"/>
      <c r="D50" s="9"/>
      <c r="E50" s="9"/>
      <c r="F50" s="9"/>
      <c r="G50" s="5"/>
      <c r="H50" s="9"/>
      <c r="I50" s="9"/>
      <c r="J50" s="9"/>
    </row>
    <row r="51" spans="1:10" x14ac:dyDescent="0.3">
      <c r="A51" s="12"/>
      <c r="B51" s="9"/>
      <c r="C51" s="9"/>
      <c r="D51" s="9"/>
      <c r="E51" s="9"/>
      <c r="F51" s="9"/>
      <c r="G51" s="11"/>
      <c r="H51" s="9"/>
      <c r="I51" s="9"/>
      <c r="J51" s="9"/>
    </row>
    <row r="52" spans="1:10" x14ac:dyDescent="0.3">
      <c r="A52" s="12"/>
      <c r="B52" s="9"/>
      <c r="C52" s="9"/>
      <c r="D52" s="9"/>
      <c r="E52" s="9"/>
      <c r="F52" s="9"/>
      <c r="G52" s="5"/>
      <c r="H52" s="9"/>
      <c r="I52" s="9"/>
      <c r="J52" s="9"/>
    </row>
    <row r="53" spans="1:10" x14ac:dyDescent="0.3">
      <c r="A53" s="12"/>
      <c r="B53" s="9"/>
      <c r="C53" s="9"/>
      <c r="D53" s="9"/>
      <c r="E53" s="9"/>
      <c r="F53" s="9"/>
      <c r="G53" s="11"/>
      <c r="H53" s="9"/>
      <c r="I53" s="9"/>
      <c r="J53" s="9"/>
    </row>
    <row r="54" spans="1:10" x14ac:dyDescent="0.3">
      <c r="A54" s="12"/>
      <c r="B54" s="9"/>
      <c r="C54" s="9"/>
      <c r="D54" s="9"/>
      <c r="E54" s="9"/>
      <c r="F54" s="9"/>
      <c r="G54" s="5"/>
      <c r="H54" s="9"/>
      <c r="I54" s="9"/>
      <c r="J54" s="9"/>
    </row>
    <row r="55" spans="1:10" x14ac:dyDescent="0.3">
      <c r="A55" s="9"/>
      <c r="B55" s="9"/>
      <c r="C55" s="9"/>
      <c r="D55" s="9"/>
      <c r="E55" s="9"/>
      <c r="F55" s="9"/>
      <c r="G55" s="9"/>
      <c r="H55" s="9"/>
      <c r="I55" s="9"/>
      <c r="J55" s="9"/>
    </row>
  </sheetData>
  <autoFilter ref="A4:J54" xr:uid="{00000000-0009-0000-0000-000000000000}"/>
  <mergeCells count="5">
    <mergeCell ref="A1:XFD1"/>
    <mergeCell ref="A2:B2"/>
    <mergeCell ref="C2:J2"/>
    <mergeCell ref="A3:B3"/>
    <mergeCell ref="C3:J3"/>
  </mergeCells>
  <dataValidations count="1">
    <dataValidation type="list" allowBlank="1" showInputMessage="1" showErrorMessage="1" sqref="J5:J36" xr:uid="{B0FFBBA6-5516-4E4C-BD6E-9A3751B81755}">
      <formula1>"Open, Closed"</formula1>
    </dataValidation>
  </dataValidations>
  <pageMargins left="0.70866141732283472" right="0.70866141732283472" top="0.74803149606299213" bottom="0.74803149606299213" header="0.31496062992125984" footer="0.31496062992125984"/>
  <pageSetup paperSize="9" scale="52" orientation="landscape" r:id="rId1"/>
  <headerFooter>
    <oddFooter>&amp;C_x000D_&amp;1#&amp;"Calibri"&amp;10&amp;K000000 OFFICIAL-InternalOnly</oddFoot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803327-5F20-4B0E-94EB-2FA5CCBFFCB3}">
  <sheetPr>
    <tabColor theme="4"/>
    <pageSetUpPr fitToPage="1"/>
  </sheetPr>
  <dimension ref="A1:J52"/>
  <sheetViews>
    <sheetView zoomScale="80" zoomScaleNormal="80" workbookViewId="0">
      <selection activeCell="G19" sqref="G19"/>
    </sheetView>
  </sheetViews>
  <sheetFormatPr defaultColWidth="10.26953125" defaultRowHeight="13.5" x14ac:dyDescent="0.3"/>
  <cols>
    <col min="1" max="1" width="10.26953125" style="1"/>
    <col min="2" max="2" width="23.7265625" style="1" customWidth="1"/>
    <col min="3" max="3" width="12.453125" style="1" customWidth="1"/>
    <col min="4" max="4" width="22" style="1" customWidth="1"/>
    <col min="5" max="6" width="35" style="1" customWidth="1"/>
    <col min="7" max="7" width="18.81640625" style="1" bestFit="1" customWidth="1"/>
    <col min="8" max="8" width="15.54296875" style="1" bestFit="1" customWidth="1"/>
    <col min="9" max="9" width="61.81640625" style="1" customWidth="1"/>
    <col min="10" max="10" width="15.1796875" style="1" customWidth="1"/>
    <col min="11" max="16384" width="10.26953125" style="1"/>
  </cols>
  <sheetData>
    <row r="1" spans="1:10" s="462" customFormat="1" ht="111" customHeight="1" x14ac:dyDescent="0.3"/>
    <row r="2" spans="1:10" x14ac:dyDescent="0.3">
      <c r="A2" s="458" t="s">
        <v>138</v>
      </c>
      <c r="B2" s="458"/>
      <c r="C2" s="463" t="s">
        <v>423</v>
      </c>
      <c r="D2" s="464"/>
      <c r="E2" s="464"/>
      <c r="F2" s="464"/>
      <c r="G2" s="464"/>
      <c r="H2" s="464"/>
      <c r="I2" s="464"/>
      <c r="J2" s="461"/>
    </row>
    <row r="3" spans="1:10" x14ac:dyDescent="0.3">
      <c r="A3" s="458" t="s">
        <v>114</v>
      </c>
      <c r="B3" s="458"/>
      <c r="C3" s="459"/>
      <c r="D3" s="460"/>
      <c r="E3" s="460"/>
      <c r="F3" s="460"/>
      <c r="G3" s="460"/>
      <c r="H3" s="460"/>
      <c r="I3" s="460"/>
      <c r="J3" s="461"/>
    </row>
    <row r="4" spans="1:10" ht="27" x14ac:dyDescent="0.3">
      <c r="A4" s="2" t="s">
        <v>116</v>
      </c>
      <c r="B4" s="2" t="s">
        <v>117</v>
      </c>
      <c r="C4" s="2" t="s">
        <v>118</v>
      </c>
      <c r="D4" s="2" t="s">
        <v>119</v>
      </c>
      <c r="E4" s="2" t="s">
        <v>120</v>
      </c>
      <c r="F4" s="2" t="s">
        <v>121</v>
      </c>
      <c r="G4" s="2" t="s">
        <v>122</v>
      </c>
      <c r="H4" s="2" t="s">
        <v>123</v>
      </c>
      <c r="I4" s="2" t="s">
        <v>124</v>
      </c>
      <c r="J4" s="2" t="s">
        <v>125</v>
      </c>
    </row>
    <row r="5" spans="1:10" s="7" customFormat="1" ht="81" x14ac:dyDescent="0.35">
      <c r="A5" s="3">
        <v>1</v>
      </c>
      <c r="B5" s="4">
        <v>44861</v>
      </c>
      <c r="C5" s="5" t="s">
        <v>126</v>
      </c>
      <c r="D5" s="3" t="s">
        <v>424</v>
      </c>
      <c r="E5" s="5" t="s">
        <v>390</v>
      </c>
      <c r="F5" s="5" t="s">
        <v>176</v>
      </c>
      <c r="G5" s="5"/>
      <c r="H5" s="6"/>
      <c r="I5" s="5"/>
      <c r="J5" s="3"/>
    </row>
    <row r="6" spans="1:10" s="7" customFormat="1" x14ac:dyDescent="0.35">
      <c r="A6" s="5"/>
      <c r="B6" s="8"/>
      <c r="C6" s="5"/>
      <c r="D6" s="5"/>
      <c r="E6" s="5"/>
      <c r="F6" s="5"/>
      <c r="G6" s="5"/>
      <c r="H6" s="6"/>
      <c r="I6" s="5"/>
      <c r="J6" s="3"/>
    </row>
    <row r="7" spans="1:10" s="7" customFormat="1" x14ac:dyDescent="0.35">
      <c r="A7" s="5"/>
      <c r="B7" s="8"/>
      <c r="C7" s="5"/>
      <c r="D7" s="5"/>
      <c r="E7" s="5"/>
      <c r="F7" s="5"/>
      <c r="G7" s="5"/>
      <c r="H7" s="6"/>
      <c r="I7" s="5"/>
      <c r="J7" s="5"/>
    </row>
    <row r="8" spans="1:10" s="7" customFormat="1" x14ac:dyDescent="0.35">
      <c r="A8" s="5"/>
      <c r="B8" s="8"/>
      <c r="C8" s="5"/>
      <c r="D8" s="5"/>
      <c r="E8" s="5"/>
      <c r="F8" s="5"/>
      <c r="G8" s="5"/>
      <c r="H8" s="5"/>
      <c r="I8" s="5"/>
      <c r="J8" s="3"/>
    </row>
    <row r="9" spans="1:10" x14ac:dyDescent="0.3">
      <c r="A9" s="9"/>
      <c r="B9" s="8"/>
      <c r="C9" s="5"/>
      <c r="D9" s="9"/>
      <c r="E9" s="9"/>
      <c r="F9" s="9"/>
      <c r="G9" s="5"/>
      <c r="H9" s="9"/>
      <c r="I9" s="9"/>
      <c r="J9" s="9"/>
    </row>
    <row r="10" spans="1:10" x14ac:dyDescent="0.3">
      <c r="A10" s="9"/>
      <c r="B10" s="10"/>
      <c r="C10" s="11"/>
      <c r="D10" s="12"/>
      <c r="E10" s="12"/>
      <c r="F10" s="9"/>
      <c r="G10" s="5"/>
      <c r="H10" s="9"/>
      <c r="I10" s="9"/>
      <c r="J10" s="3"/>
    </row>
    <row r="11" spans="1:10" x14ac:dyDescent="0.3">
      <c r="A11" s="9"/>
      <c r="B11" s="10"/>
      <c r="C11" s="11"/>
      <c r="D11" s="12"/>
      <c r="E11" s="12"/>
      <c r="F11" s="9"/>
      <c r="G11" s="5"/>
      <c r="H11" s="9"/>
      <c r="I11" s="9"/>
      <c r="J11" s="3"/>
    </row>
    <row r="12" spans="1:10" x14ac:dyDescent="0.3">
      <c r="A12" s="9"/>
      <c r="B12" s="10"/>
      <c r="C12" s="11"/>
      <c r="D12" s="11"/>
      <c r="E12" s="11"/>
      <c r="F12" s="9"/>
      <c r="G12" s="5"/>
      <c r="H12" s="9"/>
      <c r="I12" s="9"/>
      <c r="J12" s="3"/>
    </row>
    <row r="13" spans="1:10" x14ac:dyDescent="0.3">
      <c r="A13" s="9"/>
      <c r="B13" s="10"/>
      <c r="C13" s="11"/>
      <c r="D13" s="11"/>
      <c r="E13" s="11"/>
      <c r="F13" s="9"/>
      <c r="G13" s="5"/>
      <c r="H13" s="9"/>
      <c r="I13" s="9"/>
      <c r="J13" s="9"/>
    </row>
    <row r="14" spans="1:10" x14ac:dyDescent="0.3">
      <c r="A14" s="9"/>
      <c r="B14" s="10"/>
      <c r="C14" s="11"/>
      <c r="D14" s="11"/>
      <c r="E14" s="12"/>
      <c r="F14" s="9"/>
      <c r="G14" s="5"/>
      <c r="H14" s="9"/>
      <c r="I14" s="9"/>
      <c r="J14" s="9"/>
    </row>
    <row r="15" spans="1:10" x14ac:dyDescent="0.3">
      <c r="A15" s="9"/>
      <c r="B15" s="10"/>
      <c r="C15" s="11"/>
      <c r="D15" s="11"/>
      <c r="E15" s="11"/>
      <c r="F15" s="9"/>
      <c r="G15" s="5"/>
      <c r="H15" s="9"/>
      <c r="I15" s="9"/>
      <c r="J15" s="3"/>
    </row>
    <row r="16" spans="1:10" x14ac:dyDescent="0.3">
      <c r="A16" s="9"/>
      <c r="B16" s="4"/>
      <c r="C16" s="3"/>
      <c r="D16" s="3"/>
      <c r="E16" s="5"/>
      <c r="F16" s="5"/>
      <c r="G16" s="5"/>
      <c r="H16" s="6"/>
      <c r="I16" s="5"/>
      <c r="J16" s="9"/>
    </row>
    <row r="17" spans="1:10" x14ac:dyDescent="0.3">
      <c r="A17" s="9"/>
      <c r="B17" s="4"/>
      <c r="C17" s="3"/>
      <c r="D17" s="3"/>
      <c r="E17" s="3"/>
      <c r="F17" s="5"/>
      <c r="G17" s="5"/>
      <c r="H17" s="6"/>
      <c r="I17" s="5"/>
      <c r="J17" s="9"/>
    </row>
    <row r="18" spans="1:10" x14ac:dyDescent="0.3">
      <c r="A18" s="9"/>
      <c r="B18" s="4"/>
      <c r="C18" s="3"/>
      <c r="D18" s="3"/>
      <c r="E18" s="3"/>
      <c r="F18" s="5"/>
      <c r="G18" s="5"/>
      <c r="H18" s="9"/>
      <c r="I18" s="9"/>
      <c r="J18" s="9"/>
    </row>
    <row r="19" spans="1:10" x14ac:dyDescent="0.3">
      <c r="A19" s="9"/>
      <c r="B19" s="4"/>
      <c r="C19" s="3"/>
      <c r="D19" s="3"/>
      <c r="E19" s="3"/>
      <c r="F19" s="5"/>
      <c r="G19" s="5"/>
      <c r="H19" s="9"/>
      <c r="I19" s="9"/>
      <c r="J19" s="3"/>
    </row>
    <row r="20" spans="1:10" x14ac:dyDescent="0.3">
      <c r="A20" s="9"/>
      <c r="B20" s="4"/>
      <c r="C20" s="3"/>
      <c r="D20" s="3"/>
      <c r="E20" s="5"/>
      <c r="F20" s="5"/>
      <c r="G20" s="5"/>
      <c r="H20" s="6"/>
      <c r="I20" s="5"/>
      <c r="J20" s="9"/>
    </row>
    <row r="21" spans="1:10" x14ac:dyDescent="0.3">
      <c r="A21" s="9"/>
      <c r="B21" s="4"/>
      <c r="C21" s="3"/>
      <c r="D21" s="3"/>
      <c r="E21" s="5"/>
      <c r="F21" s="5"/>
      <c r="G21" s="5"/>
      <c r="H21" s="6"/>
      <c r="I21" s="5"/>
      <c r="J21" s="9"/>
    </row>
    <row r="22" spans="1:10" x14ac:dyDescent="0.3">
      <c r="A22" s="9"/>
      <c r="B22" s="4"/>
      <c r="C22" s="3"/>
      <c r="D22" s="3"/>
      <c r="E22" s="3"/>
      <c r="F22" s="5"/>
      <c r="G22" s="5"/>
      <c r="H22" s="6"/>
      <c r="I22" s="5"/>
      <c r="J22" s="9"/>
    </row>
    <row r="23" spans="1:10" x14ac:dyDescent="0.3">
      <c r="A23" s="9"/>
      <c r="B23" s="4"/>
      <c r="C23" s="3"/>
      <c r="D23" s="3"/>
      <c r="E23" s="5"/>
      <c r="F23" s="5"/>
      <c r="G23" s="5"/>
      <c r="H23" s="6"/>
      <c r="I23" s="5"/>
      <c r="J23" s="9"/>
    </row>
    <row r="24" spans="1:10" x14ac:dyDescent="0.3">
      <c r="A24" s="9"/>
      <c r="B24" s="4"/>
      <c r="C24" s="3"/>
      <c r="D24" s="3"/>
      <c r="E24" s="5"/>
      <c r="F24" s="5"/>
      <c r="G24" s="5"/>
      <c r="H24" s="6"/>
      <c r="I24" s="5"/>
      <c r="J24" s="9"/>
    </row>
    <row r="25" spans="1:10" x14ac:dyDescent="0.3">
      <c r="A25" s="9"/>
      <c r="B25" s="4"/>
      <c r="C25" s="3"/>
      <c r="D25" s="3"/>
      <c r="E25" s="5"/>
      <c r="F25" s="5"/>
      <c r="G25" s="5"/>
      <c r="H25" s="6"/>
      <c r="I25" s="5"/>
      <c r="J25" s="9"/>
    </row>
    <row r="26" spans="1:10" x14ac:dyDescent="0.3">
      <c r="A26" s="9"/>
      <c r="B26" s="4"/>
      <c r="C26" s="3"/>
      <c r="D26" s="3"/>
      <c r="E26" s="5"/>
      <c r="F26" s="5"/>
      <c r="G26" s="5"/>
      <c r="H26" s="6"/>
      <c r="I26" s="5"/>
      <c r="J26" s="9"/>
    </row>
    <row r="27" spans="1:10" x14ac:dyDescent="0.3">
      <c r="A27" s="9"/>
      <c r="B27" s="4"/>
      <c r="C27" s="3"/>
      <c r="D27" s="3"/>
      <c r="E27" s="5"/>
      <c r="F27" s="5"/>
      <c r="G27" s="5"/>
      <c r="H27" s="6"/>
      <c r="I27" s="5"/>
      <c r="J27" s="9"/>
    </row>
    <row r="28" spans="1:10" x14ac:dyDescent="0.3">
      <c r="A28" s="9"/>
      <c r="B28" s="4"/>
      <c r="C28" s="3"/>
      <c r="D28" s="3"/>
      <c r="E28" s="3"/>
      <c r="F28" s="5"/>
      <c r="G28" s="5"/>
      <c r="H28" s="9"/>
      <c r="I28" s="9"/>
      <c r="J28" s="9"/>
    </row>
    <row r="29" spans="1:10" x14ac:dyDescent="0.3">
      <c r="A29" s="9"/>
      <c r="B29" s="8"/>
      <c r="C29" s="5"/>
      <c r="D29" s="5"/>
      <c r="E29" s="5"/>
      <c r="F29" s="5"/>
      <c r="G29" s="5"/>
      <c r="H29" s="9"/>
      <c r="I29" s="9"/>
      <c r="J29" s="9"/>
    </row>
    <row r="30" spans="1:10" x14ac:dyDescent="0.3">
      <c r="A30" s="12"/>
      <c r="B30" s="13"/>
      <c r="C30" s="14"/>
      <c r="D30" s="14"/>
      <c r="E30" s="11"/>
      <c r="F30" s="11"/>
      <c r="G30" s="11"/>
      <c r="H30" s="12"/>
      <c r="I30" s="12"/>
      <c r="J30" s="3"/>
    </row>
    <row r="31" spans="1:10" x14ac:dyDescent="0.3">
      <c r="A31" s="12"/>
      <c r="B31" s="13"/>
      <c r="C31" s="12"/>
      <c r="D31" s="12"/>
      <c r="E31" s="12"/>
      <c r="F31" s="12"/>
      <c r="G31" s="5"/>
      <c r="H31" s="12"/>
      <c r="I31" s="12"/>
      <c r="J31" s="3"/>
    </row>
    <row r="32" spans="1:10" x14ac:dyDescent="0.3">
      <c r="A32" s="12"/>
      <c r="B32" s="13"/>
      <c r="C32" s="12"/>
      <c r="D32" s="12"/>
      <c r="E32" s="12"/>
      <c r="F32" s="12"/>
      <c r="G32" s="11"/>
      <c r="H32" s="12"/>
      <c r="I32" s="12"/>
      <c r="J32" s="3"/>
    </row>
    <row r="33" spans="1:10" x14ac:dyDescent="0.3">
      <c r="A33" s="12"/>
      <c r="B33" s="13"/>
      <c r="C33" s="12"/>
      <c r="D33" s="12"/>
      <c r="E33" s="12"/>
      <c r="F33" s="12"/>
      <c r="G33" s="5"/>
      <c r="H33" s="12"/>
      <c r="I33" s="12"/>
      <c r="J33" s="3"/>
    </row>
    <row r="34" spans="1:10" x14ac:dyDescent="0.3">
      <c r="A34" s="12"/>
      <c r="B34" s="13"/>
      <c r="C34" s="12"/>
      <c r="D34" s="12"/>
      <c r="E34" s="12"/>
      <c r="F34" s="12"/>
      <c r="G34" s="11"/>
      <c r="H34" s="12"/>
      <c r="I34" s="12"/>
      <c r="J34" s="12"/>
    </row>
    <row r="35" spans="1:10" x14ac:dyDescent="0.3">
      <c r="A35" s="12"/>
      <c r="B35" s="13"/>
      <c r="C35" s="12"/>
      <c r="D35" s="12"/>
      <c r="E35" s="12"/>
      <c r="F35" s="12"/>
      <c r="G35" s="5"/>
      <c r="H35" s="12"/>
      <c r="I35" s="12"/>
      <c r="J35" s="12"/>
    </row>
    <row r="36" spans="1:10" x14ac:dyDescent="0.3">
      <c r="A36" s="12"/>
      <c r="B36" s="15"/>
      <c r="C36" s="16"/>
      <c r="D36" s="16"/>
      <c r="E36" s="16"/>
      <c r="F36" s="16"/>
      <c r="G36" s="11"/>
      <c r="H36" s="12"/>
      <c r="I36" s="12"/>
      <c r="J36" s="12"/>
    </row>
    <row r="37" spans="1:10" x14ac:dyDescent="0.3">
      <c r="A37" s="12"/>
      <c r="B37" s="15"/>
      <c r="C37" s="16"/>
      <c r="D37" s="16"/>
      <c r="E37" s="16"/>
      <c r="F37" s="16"/>
      <c r="G37" s="5"/>
      <c r="H37" s="12"/>
      <c r="I37" s="9"/>
      <c r="J37" s="9"/>
    </row>
    <row r="38" spans="1:10" x14ac:dyDescent="0.3">
      <c r="A38" s="12"/>
      <c r="B38" s="15"/>
      <c r="C38" s="16"/>
      <c r="D38" s="16"/>
      <c r="E38" s="16"/>
      <c r="F38" s="16"/>
      <c r="G38" s="11"/>
      <c r="H38" s="12"/>
      <c r="I38" s="9"/>
      <c r="J38" s="9"/>
    </row>
    <row r="39" spans="1:10" x14ac:dyDescent="0.3">
      <c r="A39" s="12"/>
      <c r="B39" s="15"/>
      <c r="C39" s="16"/>
      <c r="D39" s="16"/>
      <c r="E39" s="16"/>
      <c r="F39" s="16"/>
      <c r="G39" s="5"/>
      <c r="H39" s="12"/>
      <c r="I39" s="9"/>
      <c r="J39" s="9"/>
    </row>
    <row r="40" spans="1:10" x14ac:dyDescent="0.3">
      <c r="A40" s="12"/>
      <c r="B40" s="15"/>
      <c r="C40" s="16"/>
      <c r="D40" s="16"/>
      <c r="E40" s="16"/>
      <c r="F40" s="16"/>
      <c r="G40" s="11"/>
      <c r="H40" s="12"/>
      <c r="I40" s="9"/>
      <c r="J40" s="9"/>
    </row>
    <row r="41" spans="1:10" x14ac:dyDescent="0.3">
      <c r="A41" s="12"/>
      <c r="B41" s="15"/>
      <c r="C41" s="16"/>
      <c r="D41" s="16"/>
      <c r="E41" s="16"/>
      <c r="F41" s="16"/>
      <c r="G41" s="5"/>
      <c r="H41" s="12"/>
      <c r="I41" s="9"/>
      <c r="J41" s="9"/>
    </row>
    <row r="42" spans="1:10" x14ac:dyDescent="0.3">
      <c r="A42" s="12"/>
      <c r="B42" s="15"/>
      <c r="C42" s="16"/>
      <c r="D42" s="16"/>
      <c r="E42" s="16"/>
      <c r="F42" s="16"/>
      <c r="G42" s="11"/>
      <c r="H42" s="12"/>
      <c r="I42" s="9"/>
      <c r="J42" s="9"/>
    </row>
    <row r="43" spans="1:10" x14ac:dyDescent="0.3">
      <c r="A43" s="12"/>
      <c r="B43" s="12"/>
      <c r="C43" s="12"/>
      <c r="D43" s="12"/>
      <c r="E43" s="12"/>
      <c r="F43" s="12"/>
      <c r="G43" s="5"/>
      <c r="H43" s="12"/>
      <c r="I43" s="9"/>
      <c r="J43" s="9"/>
    </row>
    <row r="44" spans="1:10" x14ac:dyDescent="0.3">
      <c r="A44" s="12"/>
      <c r="B44" s="9"/>
      <c r="C44" s="9"/>
      <c r="D44" s="9"/>
      <c r="E44" s="9"/>
      <c r="F44" s="9"/>
      <c r="G44" s="11"/>
      <c r="H44" s="9"/>
      <c r="I44" s="9"/>
      <c r="J44" s="9"/>
    </row>
    <row r="45" spans="1:10" x14ac:dyDescent="0.3">
      <c r="A45" s="12"/>
      <c r="B45" s="9"/>
      <c r="C45" s="9"/>
      <c r="D45" s="9"/>
      <c r="E45" s="9"/>
      <c r="F45" s="9"/>
      <c r="G45" s="5"/>
      <c r="H45" s="9"/>
      <c r="I45" s="9"/>
      <c r="J45" s="9"/>
    </row>
    <row r="46" spans="1:10" x14ac:dyDescent="0.3">
      <c r="A46" s="12"/>
      <c r="B46" s="9"/>
      <c r="C46" s="9"/>
      <c r="D46" s="9"/>
      <c r="E46" s="9"/>
      <c r="F46" s="9"/>
      <c r="G46" s="11"/>
      <c r="H46" s="9"/>
      <c r="I46" s="9"/>
      <c r="J46" s="9"/>
    </row>
    <row r="47" spans="1:10" x14ac:dyDescent="0.3">
      <c r="A47" s="12"/>
      <c r="B47" s="9"/>
      <c r="C47" s="9"/>
      <c r="D47" s="9"/>
      <c r="E47" s="9"/>
      <c r="F47" s="9"/>
      <c r="G47" s="5"/>
      <c r="H47" s="9"/>
      <c r="I47" s="9"/>
      <c r="J47" s="9"/>
    </row>
    <row r="48" spans="1:10" x14ac:dyDescent="0.3">
      <c r="A48" s="12"/>
      <c r="B48" s="9"/>
      <c r="C48" s="9"/>
      <c r="D48" s="9"/>
      <c r="E48" s="9"/>
      <c r="F48" s="9"/>
      <c r="G48" s="11"/>
      <c r="H48" s="9"/>
      <c r="I48" s="9"/>
      <c r="J48" s="9"/>
    </row>
    <row r="49" spans="1:10" x14ac:dyDescent="0.3">
      <c r="A49" s="12"/>
      <c r="B49" s="9"/>
      <c r="C49" s="9"/>
      <c r="D49" s="9"/>
      <c r="E49" s="9"/>
      <c r="F49" s="9"/>
      <c r="G49" s="5"/>
      <c r="H49" s="9"/>
      <c r="I49" s="9"/>
      <c r="J49" s="9"/>
    </row>
    <row r="50" spans="1:10" x14ac:dyDescent="0.3">
      <c r="A50" s="12"/>
      <c r="B50" s="9"/>
      <c r="C50" s="9"/>
      <c r="D50" s="9"/>
      <c r="E50" s="9"/>
      <c r="F50" s="9"/>
      <c r="G50" s="11"/>
      <c r="H50" s="9"/>
      <c r="I50" s="9"/>
      <c r="J50" s="9"/>
    </row>
    <row r="51" spans="1:10" x14ac:dyDescent="0.3">
      <c r="A51" s="12"/>
      <c r="B51" s="9"/>
      <c r="C51" s="9"/>
      <c r="D51" s="9"/>
      <c r="E51" s="9"/>
      <c r="F51" s="9"/>
      <c r="G51" s="5"/>
      <c r="H51" s="9"/>
      <c r="I51" s="9"/>
      <c r="J51" s="9"/>
    </row>
    <row r="52" spans="1:10" x14ac:dyDescent="0.3">
      <c r="A52" s="9"/>
      <c r="B52" s="9"/>
      <c r="C52" s="9"/>
      <c r="D52" s="9"/>
      <c r="E52" s="9"/>
      <c r="F52" s="9"/>
      <c r="G52" s="9"/>
      <c r="H52" s="9"/>
      <c r="I52" s="9"/>
      <c r="J52" s="9"/>
    </row>
  </sheetData>
  <autoFilter ref="A4:J52" xr:uid="{00000000-0009-0000-0000-000000000000}"/>
  <mergeCells count="5">
    <mergeCell ref="A1:XFD1"/>
    <mergeCell ref="A2:B2"/>
    <mergeCell ref="C2:J2"/>
    <mergeCell ref="A3:B3"/>
    <mergeCell ref="C3:J3"/>
  </mergeCells>
  <dataValidations count="1">
    <dataValidation type="list" allowBlank="1" showInputMessage="1" showErrorMessage="1" sqref="J5:J33" xr:uid="{A8F90069-0FF6-4DFA-92BE-0A481AA3DF3C}">
      <formula1>"Open, Closed"</formula1>
    </dataValidation>
  </dataValidations>
  <pageMargins left="0.70866141732283472" right="0.70866141732283472" top="0.74803149606299213" bottom="0.74803149606299213" header="0.31496062992125984" footer="0.31496062992125984"/>
  <pageSetup paperSize="9" scale="52" orientation="landscape" r:id="rId1"/>
  <headerFooter>
    <oddFooter>&amp;C_x000D_&amp;1#&amp;"Calibri"&amp;10&amp;K000000 OFFICIAL-InternalOnly</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A57B1D-C7F3-47D5-A663-0A89FA4A3D8B}">
  <sheetPr>
    <tabColor theme="4"/>
    <pageSetUpPr fitToPage="1"/>
  </sheetPr>
  <dimension ref="A1:J53"/>
  <sheetViews>
    <sheetView zoomScaleNormal="100" workbookViewId="0">
      <selection activeCell="E6" sqref="E6"/>
    </sheetView>
  </sheetViews>
  <sheetFormatPr defaultColWidth="10.26953125" defaultRowHeight="13.5" x14ac:dyDescent="0.3"/>
  <cols>
    <col min="1" max="1" width="10.26953125" style="1"/>
    <col min="2" max="2" width="23.7265625" style="1" customWidth="1"/>
    <col min="3" max="3" width="12.453125" style="1" customWidth="1"/>
    <col min="4" max="4" width="22" style="1" customWidth="1"/>
    <col min="5" max="5" width="48.81640625" style="1" customWidth="1"/>
    <col min="6" max="6" width="56.453125" style="1" customWidth="1"/>
    <col min="7" max="7" width="18.81640625" style="1" bestFit="1" customWidth="1"/>
    <col min="8" max="8" width="15.54296875" style="1" bestFit="1" customWidth="1"/>
    <col min="9" max="9" width="61.81640625" style="1" customWidth="1"/>
    <col min="10" max="10" width="15.1796875" style="1" customWidth="1"/>
    <col min="11" max="16384" width="10.26953125" style="1"/>
  </cols>
  <sheetData>
    <row r="1" spans="1:10" s="462" customFormat="1" ht="120.75" customHeight="1" x14ac:dyDescent="0.3"/>
    <row r="2" spans="1:10" x14ac:dyDescent="0.3">
      <c r="A2" s="458" t="s">
        <v>138</v>
      </c>
      <c r="B2" s="458"/>
      <c r="C2" s="463" t="s">
        <v>425</v>
      </c>
      <c r="D2" s="464"/>
      <c r="E2" s="464"/>
      <c r="F2" s="464"/>
      <c r="G2" s="464"/>
      <c r="H2" s="464"/>
      <c r="I2" s="464"/>
      <c r="J2" s="461"/>
    </row>
    <row r="3" spans="1:10" x14ac:dyDescent="0.3">
      <c r="A3" s="458" t="s">
        <v>114</v>
      </c>
      <c r="B3" s="458"/>
      <c r="C3" s="459"/>
      <c r="D3" s="460"/>
      <c r="E3" s="460"/>
      <c r="F3" s="460"/>
      <c r="G3" s="460"/>
      <c r="H3" s="460"/>
      <c r="I3" s="460"/>
      <c r="J3" s="461"/>
    </row>
    <row r="4" spans="1:10" ht="27" x14ac:dyDescent="0.3">
      <c r="A4" s="2" t="s">
        <v>116</v>
      </c>
      <c r="B4" s="2" t="s">
        <v>117</v>
      </c>
      <c r="C4" s="2" t="s">
        <v>118</v>
      </c>
      <c r="D4" s="2" t="s">
        <v>119</v>
      </c>
      <c r="E4" s="2" t="s">
        <v>120</v>
      </c>
      <c r="F4" s="2" t="s">
        <v>121</v>
      </c>
      <c r="G4" s="2" t="s">
        <v>122</v>
      </c>
      <c r="H4" s="2" t="s">
        <v>123</v>
      </c>
      <c r="I4" s="2" t="s">
        <v>124</v>
      </c>
      <c r="J4" s="2" t="s">
        <v>125</v>
      </c>
    </row>
    <row r="5" spans="1:10" ht="27" x14ac:dyDescent="0.3">
      <c r="A5" s="3"/>
      <c r="B5" s="4"/>
      <c r="C5" s="5"/>
      <c r="D5" s="11"/>
      <c r="E5" s="11" t="s">
        <v>426</v>
      </c>
      <c r="F5" s="36"/>
      <c r="G5" s="5"/>
      <c r="H5" s="35"/>
      <c r="I5" s="9"/>
      <c r="J5" s="3"/>
    </row>
    <row r="6" spans="1:10" x14ac:dyDescent="0.3">
      <c r="A6" s="3"/>
      <c r="B6" s="4"/>
      <c r="C6" s="5"/>
      <c r="D6" s="11"/>
      <c r="E6" s="11"/>
      <c r="F6" s="36"/>
      <c r="G6" s="5"/>
      <c r="H6" s="35"/>
      <c r="I6" s="9"/>
      <c r="J6" s="3"/>
    </row>
    <row r="7" spans="1:10" x14ac:dyDescent="0.3">
      <c r="A7" s="3"/>
      <c r="B7" s="4"/>
      <c r="C7" s="5"/>
      <c r="D7" s="11"/>
      <c r="E7" s="11"/>
      <c r="F7" s="36"/>
      <c r="G7" s="5"/>
      <c r="H7" s="35"/>
      <c r="I7" s="9"/>
      <c r="J7" s="3"/>
    </row>
    <row r="8" spans="1:10" x14ac:dyDescent="0.3">
      <c r="A8" s="3"/>
      <c r="B8" s="4"/>
      <c r="C8" s="5"/>
      <c r="D8" s="11"/>
      <c r="E8" s="11"/>
      <c r="F8" s="36"/>
      <c r="G8" s="5"/>
      <c r="H8" s="35"/>
      <c r="I8" s="9"/>
      <c r="J8" s="3"/>
    </row>
    <row r="9" spans="1:10" x14ac:dyDescent="0.3">
      <c r="A9" s="3"/>
      <c r="B9" s="4"/>
      <c r="C9" s="5"/>
      <c r="D9" s="11"/>
      <c r="E9" s="11"/>
      <c r="F9" s="36"/>
      <c r="G9" s="5"/>
      <c r="H9" s="35"/>
      <c r="I9" s="9"/>
      <c r="J9" s="3"/>
    </row>
    <row r="10" spans="1:10" x14ac:dyDescent="0.3">
      <c r="A10" s="3"/>
      <c r="B10" s="4"/>
      <c r="C10" s="5"/>
      <c r="D10" s="11"/>
      <c r="E10" s="11"/>
      <c r="F10" s="36"/>
      <c r="G10" s="5"/>
      <c r="H10" s="35"/>
      <c r="I10" s="9"/>
      <c r="J10" s="3"/>
    </row>
    <row r="11" spans="1:10" x14ac:dyDescent="0.3">
      <c r="A11" s="3"/>
      <c r="B11" s="4"/>
      <c r="C11" s="5"/>
      <c r="D11" s="11"/>
      <c r="E11" s="11"/>
      <c r="F11" s="36"/>
      <c r="G11" s="5"/>
      <c r="H11" s="35"/>
      <c r="I11" s="9"/>
      <c r="J11" s="3"/>
    </row>
    <row r="12" spans="1:10" x14ac:dyDescent="0.3">
      <c r="A12" s="11"/>
      <c r="B12" s="10"/>
      <c r="C12" s="11"/>
      <c r="D12" s="11"/>
      <c r="E12" s="11"/>
      <c r="F12" s="11"/>
      <c r="G12" s="11"/>
      <c r="H12" s="37"/>
      <c r="I12" s="12"/>
      <c r="J12" s="14"/>
    </row>
    <row r="13" spans="1:10" x14ac:dyDescent="0.3">
      <c r="A13" s="38"/>
      <c r="B13" s="13"/>
      <c r="C13" s="14"/>
      <c r="D13" s="5"/>
      <c r="E13" s="5"/>
      <c r="F13" s="11"/>
      <c r="G13" s="5"/>
      <c r="H13" s="9"/>
      <c r="I13" s="9"/>
      <c r="J13" s="3"/>
    </row>
    <row r="14" spans="1:10" x14ac:dyDescent="0.3">
      <c r="A14" s="38"/>
      <c r="B14" s="13"/>
      <c r="C14" s="14"/>
      <c r="D14" s="5"/>
      <c r="E14" s="5"/>
      <c r="F14" s="16"/>
      <c r="G14" s="5"/>
      <c r="H14" s="9"/>
      <c r="I14" s="9"/>
      <c r="J14" s="9"/>
    </row>
    <row r="15" spans="1:10" x14ac:dyDescent="0.3">
      <c r="A15" s="38"/>
      <c r="B15" s="39"/>
      <c r="C15" s="40"/>
      <c r="D15" s="41"/>
      <c r="E15" s="41"/>
      <c r="F15" s="16"/>
      <c r="G15" s="5"/>
      <c r="H15" s="9"/>
      <c r="I15" s="9"/>
      <c r="J15" s="9"/>
    </row>
    <row r="16" spans="1:10" x14ac:dyDescent="0.3">
      <c r="A16" s="38"/>
      <c r="B16" s="39"/>
      <c r="C16" s="40"/>
      <c r="D16" s="41"/>
      <c r="E16" s="41"/>
      <c r="F16" s="16"/>
      <c r="G16" s="5"/>
      <c r="H16" s="9"/>
      <c r="I16" s="9"/>
      <c r="J16" s="3"/>
    </row>
    <row r="17" spans="1:10" x14ac:dyDescent="0.3">
      <c r="A17" s="9"/>
      <c r="B17" s="4"/>
      <c r="C17" s="3"/>
      <c r="D17" s="3"/>
      <c r="E17" s="5"/>
      <c r="F17" s="5"/>
      <c r="G17" s="5"/>
      <c r="H17" s="6"/>
      <c r="I17" s="5"/>
      <c r="J17" s="9"/>
    </row>
    <row r="18" spans="1:10" x14ac:dyDescent="0.3">
      <c r="A18" s="9"/>
      <c r="B18" s="4"/>
      <c r="C18" s="3"/>
      <c r="D18" s="3"/>
      <c r="E18" s="3"/>
      <c r="F18" s="5"/>
      <c r="G18" s="5"/>
      <c r="H18" s="6"/>
      <c r="I18" s="5"/>
      <c r="J18" s="9"/>
    </row>
    <row r="19" spans="1:10" x14ac:dyDescent="0.3">
      <c r="A19" s="9"/>
      <c r="B19" s="4"/>
      <c r="C19" s="3"/>
      <c r="D19" s="3"/>
      <c r="E19" s="3"/>
      <c r="F19" s="5"/>
      <c r="G19" s="5"/>
      <c r="H19" s="9"/>
      <c r="I19" s="9"/>
      <c r="J19" s="9"/>
    </row>
    <row r="20" spans="1:10" x14ac:dyDescent="0.3">
      <c r="A20" s="9"/>
      <c r="B20" s="4"/>
      <c r="C20" s="3"/>
      <c r="D20" s="3"/>
      <c r="E20" s="3"/>
      <c r="F20" s="5"/>
      <c r="G20" s="5"/>
      <c r="H20" s="9"/>
      <c r="I20" s="9"/>
      <c r="J20" s="3"/>
    </row>
    <row r="21" spans="1:10" x14ac:dyDescent="0.3">
      <c r="A21" s="9"/>
      <c r="B21" s="4"/>
      <c r="C21" s="3"/>
      <c r="D21" s="3"/>
      <c r="E21" s="5"/>
      <c r="F21" s="5"/>
      <c r="G21" s="5"/>
      <c r="H21" s="6"/>
      <c r="I21" s="5"/>
      <c r="J21" s="9"/>
    </row>
    <row r="22" spans="1:10" x14ac:dyDescent="0.3">
      <c r="A22" s="9"/>
      <c r="B22" s="4"/>
      <c r="C22" s="3"/>
      <c r="D22" s="3"/>
      <c r="E22" s="5"/>
      <c r="F22" s="5"/>
      <c r="G22" s="5"/>
      <c r="H22" s="6"/>
      <c r="I22" s="5"/>
      <c r="J22" s="9"/>
    </row>
    <row r="23" spans="1:10" x14ac:dyDescent="0.3">
      <c r="A23" s="9"/>
      <c r="B23" s="4"/>
      <c r="C23" s="3"/>
      <c r="D23" s="3"/>
      <c r="E23" s="3"/>
      <c r="F23" s="5"/>
      <c r="G23" s="5"/>
      <c r="H23" s="6"/>
      <c r="I23" s="5"/>
      <c r="J23" s="9"/>
    </row>
    <row r="24" spans="1:10" x14ac:dyDescent="0.3">
      <c r="A24" s="9"/>
      <c r="B24" s="4"/>
      <c r="C24" s="3"/>
      <c r="D24" s="3"/>
      <c r="E24" s="5"/>
      <c r="F24" s="5"/>
      <c r="G24" s="5"/>
      <c r="H24" s="6"/>
      <c r="I24" s="5"/>
      <c r="J24" s="9"/>
    </row>
    <row r="25" spans="1:10" x14ac:dyDescent="0.3">
      <c r="A25" s="9"/>
      <c r="B25" s="4"/>
      <c r="C25" s="3"/>
      <c r="D25" s="3"/>
      <c r="E25" s="5"/>
      <c r="F25" s="5"/>
      <c r="G25" s="5"/>
      <c r="H25" s="6"/>
      <c r="I25" s="5"/>
      <c r="J25" s="9"/>
    </row>
    <row r="26" spans="1:10" x14ac:dyDescent="0.3">
      <c r="A26" s="9"/>
      <c r="B26" s="4"/>
      <c r="C26" s="3"/>
      <c r="D26" s="3"/>
      <c r="E26" s="5"/>
      <c r="F26" s="5"/>
      <c r="G26" s="5"/>
      <c r="H26" s="6"/>
      <c r="I26" s="5"/>
      <c r="J26" s="9"/>
    </row>
    <row r="27" spans="1:10" x14ac:dyDescent="0.3">
      <c r="A27" s="9"/>
      <c r="B27" s="4"/>
      <c r="C27" s="3"/>
      <c r="D27" s="3"/>
      <c r="E27" s="5"/>
      <c r="F27" s="5"/>
      <c r="G27" s="5"/>
      <c r="H27" s="6"/>
      <c r="I27" s="5"/>
      <c r="J27" s="9"/>
    </row>
    <row r="28" spans="1:10" x14ac:dyDescent="0.3">
      <c r="A28" s="9"/>
      <c r="B28" s="4"/>
      <c r="C28" s="3"/>
      <c r="D28" s="3"/>
      <c r="E28" s="5"/>
      <c r="F28" s="5"/>
      <c r="G28" s="5"/>
      <c r="H28" s="6"/>
      <c r="I28" s="5"/>
      <c r="J28" s="9"/>
    </row>
    <row r="29" spans="1:10" x14ac:dyDescent="0.3">
      <c r="A29" s="9"/>
      <c r="B29" s="4"/>
      <c r="C29" s="3"/>
      <c r="D29" s="3"/>
      <c r="E29" s="3"/>
      <c r="F29" s="5"/>
      <c r="G29" s="5"/>
      <c r="H29" s="9"/>
      <c r="I29" s="9"/>
      <c r="J29" s="9"/>
    </row>
    <row r="30" spans="1:10" x14ac:dyDescent="0.3">
      <c r="A30" s="9"/>
      <c r="B30" s="8"/>
      <c r="C30" s="5"/>
      <c r="D30" s="5"/>
      <c r="E30" s="5"/>
      <c r="F30" s="5"/>
      <c r="G30" s="5"/>
      <c r="H30" s="9"/>
      <c r="I30" s="9"/>
      <c r="J30" s="9"/>
    </row>
    <row r="31" spans="1:10" x14ac:dyDescent="0.3">
      <c r="A31" s="12"/>
      <c r="B31" s="13"/>
      <c r="C31" s="14"/>
      <c r="D31" s="14"/>
      <c r="E31" s="11"/>
      <c r="F31" s="11"/>
      <c r="G31" s="11"/>
      <c r="H31" s="12"/>
      <c r="I31" s="12"/>
      <c r="J31" s="3"/>
    </row>
    <row r="32" spans="1:10" x14ac:dyDescent="0.3">
      <c r="A32" s="12"/>
      <c r="B32" s="13"/>
      <c r="C32" s="12"/>
      <c r="D32" s="12"/>
      <c r="E32" s="12"/>
      <c r="F32" s="12"/>
      <c r="G32" s="5"/>
      <c r="H32" s="12"/>
      <c r="I32" s="12"/>
      <c r="J32" s="3"/>
    </row>
    <row r="33" spans="1:10" x14ac:dyDescent="0.3">
      <c r="A33" s="12"/>
      <c r="B33" s="13"/>
      <c r="C33" s="12"/>
      <c r="D33" s="12"/>
      <c r="E33" s="12"/>
      <c r="F33" s="12"/>
      <c r="G33" s="11"/>
      <c r="H33" s="12"/>
      <c r="I33" s="12"/>
      <c r="J33" s="3"/>
    </row>
    <row r="34" spans="1:10" x14ac:dyDescent="0.3">
      <c r="A34" s="12"/>
      <c r="B34" s="13"/>
      <c r="C34" s="12"/>
      <c r="D34" s="12"/>
      <c r="E34" s="12"/>
      <c r="F34" s="12"/>
      <c r="G34" s="5"/>
      <c r="H34" s="12"/>
      <c r="I34" s="12"/>
      <c r="J34" s="3"/>
    </row>
    <row r="35" spans="1:10" x14ac:dyDescent="0.3">
      <c r="A35" s="12"/>
      <c r="B35" s="13"/>
      <c r="C35" s="12"/>
      <c r="D35" s="12"/>
      <c r="E35" s="12"/>
      <c r="F35" s="12"/>
      <c r="G35" s="11"/>
      <c r="H35" s="12"/>
      <c r="I35" s="12"/>
      <c r="J35" s="12"/>
    </row>
    <row r="36" spans="1:10" x14ac:dyDescent="0.3">
      <c r="A36" s="12"/>
      <c r="B36" s="13"/>
      <c r="C36" s="12"/>
      <c r="D36" s="12"/>
      <c r="E36" s="12"/>
      <c r="F36" s="12"/>
      <c r="G36" s="5"/>
      <c r="H36" s="12"/>
      <c r="I36" s="12"/>
      <c r="J36" s="12"/>
    </row>
    <row r="37" spans="1:10" x14ac:dyDescent="0.3">
      <c r="A37" s="12"/>
      <c r="B37" s="15"/>
      <c r="C37" s="16"/>
      <c r="D37" s="16"/>
      <c r="E37" s="16"/>
      <c r="F37" s="16"/>
      <c r="G37" s="11"/>
      <c r="H37" s="12"/>
      <c r="I37" s="12"/>
      <c r="J37" s="12"/>
    </row>
    <row r="38" spans="1:10" x14ac:dyDescent="0.3">
      <c r="A38" s="12"/>
      <c r="B38" s="15"/>
      <c r="C38" s="16"/>
      <c r="D38" s="16"/>
      <c r="E38" s="16"/>
      <c r="F38" s="16"/>
      <c r="G38" s="5"/>
      <c r="H38" s="12"/>
      <c r="I38" s="9"/>
      <c r="J38" s="9"/>
    </row>
    <row r="39" spans="1:10" x14ac:dyDescent="0.3">
      <c r="A39" s="12"/>
      <c r="B39" s="15"/>
      <c r="C39" s="16"/>
      <c r="D39" s="16"/>
      <c r="E39" s="16"/>
      <c r="F39" s="16"/>
      <c r="G39" s="11"/>
      <c r="H39" s="12"/>
      <c r="I39" s="9"/>
      <c r="J39" s="9"/>
    </row>
    <row r="40" spans="1:10" x14ac:dyDescent="0.3">
      <c r="A40" s="12"/>
      <c r="B40" s="15"/>
      <c r="C40" s="16"/>
      <c r="D40" s="16"/>
      <c r="E40" s="16"/>
      <c r="F40" s="16"/>
      <c r="G40" s="5"/>
      <c r="H40" s="12"/>
      <c r="I40" s="9"/>
      <c r="J40" s="9"/>
    </row>
    <row r="41" spans="1:10" x14ac:dyDescent="0.3">
      <c r="A41" s="12"/>
      <c r="B41" s="15"/>
      <c r="C41" s="16"/>
      <c r="D41" s="16"/>
      <c r="E41" s="16"/>
      <c r="F41" s="16"/>
      <c r="G41" s="11"/>
      <c r="H41" s="12"/>
      <c r="I41" s="9"/>
      <c r="J41" s="9"/>
    </row>
    <row r="42" spans="1:10" x14ac:dyDescent="0.3">
      <c r="A42" s="12"/>
      <c r="B42" s="15"/>
      <c r="C42" s="16"/>
      <c r="D42" s="16"/>
      <c r="E42" s="16"/>
      <c r="F42" s="16"/>
      <c r="G42" s="5"/>
      <c r="H42" s="12"/>
      <c r="I42" s="9"/>
      <c r="J42" s="9"/>
    </row>
    <row r="43" spans="1:10" x14ac:dyDescent="0.3">
      <c r="A43" s="12"/>
      <c r="B43" s="15"/>
      <c r="C43" s="16"/>
      <c r="D43" s="16"/>
      <c r="E43" s="16"/>
      <c r="F43" s="16"/>
      <c r="G43" s="11"/>
      <c r="H43" s="12"/>
      <c r="I43" s="9"/>
      <c r="J43" s="9"/>
    </row>
    <row r="44" spans="1:10" x14ac:dyDescent="0.3">
      <c r="A44" s="12"/>
      <c r="B44" s="12"/>
      <c r="C44" s="12"/>
      <c r="D44" s="12"/>
      <c r="E44" s="12"/>
      <c r="F44" s="12"/>
      <c r="G44" s="5"/>
      <c r="H44" s="12"/>
      <c r="I44" s="9"/>
      <c r="J44" s="9"/>
    </row>
    <row r="45" spans="1:10" x14ac:dyDescent="0.3">
      <c r="A45" s="12"/>
      <c r="B45" s="9"/>
      <c r="C45" s="9"/>
      <c r="D45" s="9"/>
      <c r="E45" s="9"/>
      <c r="F45" s="9"/>
      <c r="G45" s="11"/>
      <c r="H45" s="9"/>
      <c r="I45" s="9"/>
      <c r="J45" s="9"/>
    </row>
    <row r="46" spans="1:10" x14ac:dyDescent="0.3">
      <c r="A46" s="12"/>
      <c r="B46" s="9"/>
      <c r="C46" s="9"/>
      <c r="D46" s="9"/>
      <c r="E46" s="9"/>
      <c r="F46" s="9"/>
      <c r="G46" s="5"/>
      <c r="H46" s="9"/>
      <c r="I46" s="9"/>
      <c r="J46" s="9"/>
    </row>
    <row r="47" spans="1:10" x14ac:dyDescent="0.3">
      <c r="A47" s="12"/>
      <c r="B47" s="9"/>
      <c r="C47" s="9"/>
      <c r="D47" s="9"/>
      <c r="E47" s="9"/>
      <c r="F47" s="9"/>
      <c r="G47" s="11"/>
      <c r="H47" s="9"/>
      <c r="I47" s="9"/>
      <c r="J47" s="9"/>
    </row>
    <row r="48" spans="1:10" x14ac:dyDescent="0.3">
      <c r="A48" s="12"/>
      <c r="B48" s="9"/>
      <c r="C48" s="9"/>
      <c r="D48" s="9"/>
      <c r="E48" s="9"/>
      <c r="F48" s="9"/>
      <c r="G48" s="5"/>
      <c r="H48" s="9"/>
      <c r="I48" s="9"/>
      <c r="J48" s="9"/>
    </row>
    <row r="49" spans="1:10" x14ac:dyDescent="0.3">
      <c r="A49" s="12"/>
      <c r="B49" s="9"/>
      <c r="C49" s="9"/>
      <c r="D49" s="9"/>
      <c r="E49" s="9"/>
      <c r="F49" s="9"/>
      <c r="G49" s="11"/>
      <c r="H49" s="9"/>
      <c r="I49" s="9"/>
      <c r="J49" s="9"/>
    </row>
    <row r="50" spans="1:10" x14ac:dyDescent="0.3">
      <c r="A50" s="12"/>
      <c r="B50" s="9"/>
      <c r="C50" s="9"/>
      <c r="D50" s="9"/>
      <c r="E50" s="9"/>
      <c r="F50" s="9"/>
      <c r="G50" s="5"/>
      <c r="H50" s="9"/>
      <c r="I50" s="9"/>
      <c r="J50" s="9"/>
    </row>
    <row r="51" spans="1:10" x14ac:dyDescent="0.3">
      <c r="A51" s="12"/>
      <c r="B51" s="9"/>
      <c r="C51" s="9"/>
      <c r="D51" s="9"/>
      <c r="E51" s="9"/>
      <c r="F51" s="9"/>
      <c r="G51" s="11"/>
      <c r="H51" s="9"/>
      <c r="I51" s="9"/>
      <c r="J51" s="9"/>
    </row>
    <row r="52" spans="1:10" x14ac:dyDescent="0.3">
      <c r="A52" s="12"/>
      <c r="B52" s="9"/>
      <c r="C52" s="9"/>
      <c r="D52" s="9"/>
      <c r="E52" s="9"/>
      <c r="F52" s="9"/>
      <c r="G52" s="5"/>
      <c r="H52" s="9"/>
      <c r="I52" s="9"/>
      <c r="J52" s="9"/>
    </row>
    <row r="53" spans="1:10" x14ac:dyDescent="0.3">
      <c r="A53" s="9"/>
      <c r="B53" s="9"/>
      <c r="C53" s="9"/>
      <c r="D53" s="9"/>
      <c r="E53" s="9"/>
      <c r="F53" s="9"/>
      <c r="G53" s="9"/>
      <c r="H53" s="9"/>
      <c r="I53" s="9"/>
      <c r="J53" s="9"/>
    </row>
  </sheetData>
  <autoFilter ref="A4:J52" xr:uid="{00000000-0009-0000-0000-000000000000}"/>
  <mergeCells count="5">
    <mergeCell ref="A1:XFD1"/>
    <mergeCell ref="A2:B2"/>
    <mergeCell ref="C2:J2"/>
    <mergeCell ref="A3:B3"/>
    <mergeCell ref="C3:J3"/>
  </mergeCells>
  <dataValidations count="1">
    <dataValidation type="list" allowBlank="1" showInputMessage="1" showErrorMessage="1" sqref="J5:J34" xr:uid="{3B575940-A946-48AA-AAFE-E34A322B3867}">
      <formula1>"Open, Closed"</formula1>
    </dataValidation>
  </dataValidations>
  <pageMargins left="0.70866141732283472" right="0.70866141732283472" top="0.74803149606299213" bottom="0.74803149606299213" header="0.31496062992125984" footer="0.31496062992125984"/>
  <pageSetup paperSize="9" scale="52" orientation="landscape" r:id="rId1"/>
  <headerFooter>
    <oddFooter>&amp;C_x000D_&amp;1#&amp;"Calibri"&amp;10&amp;K000000 OFFICIAL-InternalOnly</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4C407F-447F-427D-BDE0-31A40B0EB0E6}">
  <sheetPr>
    <tabColor theme="4"/>
    <pageSetUpPr fitToPage="1"/>
  </sheetPr>
  <dimension ref="A1:K54"/>
  <sheetViews>
    <sheetView zoomScale="80" zoomScaleNormal="80" workbookViewId="0">
      <selection activeCell="E6" sqref="E6"/>
    </sheetView>
  </sheetViews>
  <sheetFormatPr defaultColWidth="10.26953125" defaultRowHeight="13.5" x14ac:dyDescent="0.3"/>
  <cols>
    <col min="1" max="1" width="10.26953125" style="1"/>
    <col min="2" max="2" width="23.7265625" style="1" customWidth="1"/>
    <col min="3" max="3" width="12.453125" style="1" customWidth="1"/>
    <col min="4" max="4" width="22" style="1" customWidth="1"/>
    <col min="5" max="5" width="59.81640625" style="1" customWidth="1"/>
    <col min="6" max="6" width="56.453125" style="1" customWidth="1"/>
    <col min="7" max="7" width="18.81640625" style="1" bestFit="1" customWidth="1"/>
    <col min="8" max="8" width="15.54296875" style="1" bestFit="1" customWidth="1"/>
    <col min="9" max="9" width="61.81640625" style="1" customWidth="1"/>
    <col min="10" max="10" width="15.1796875" style="1" customWidth="1"/>
    <col min="11" max="16384" width="10.26953125" style="1"/>
  </cols>
  <sheetData>
    <row r="1" spans="1:11" s="462" customFormat="1" ht="120.75" customHeight="1" x14ac:dyDescent="0.3"/>
    <row r="2" spans="1:11" x14ac:dyDescent="0.3">
      <c r="A2" s="458" t="s">
        <v>138</v>
      </c>
      <c r="B2" s="458"/>
      <c r="C2" s="463" t="s">
        <v>49</v>
      </c>
      <c r="D2" s="464"/>
      <c r="E2" s="464"/>
      <c r="F2" s="464"/>
      <c r="G2" s="464"/>
      <c r="H2" s="464"/>
      <c r="I2" s="464"/>
      <c r="J2" s="461"/>
    </row>
    <row r="3" spans="1:11" x14ac:dyDescent="0.3">
      <c r="A3" s="458" t="s">
        <v>114</v>
      </c>
      <c r="B3" s="458"/>
      <c r="C3" s="459"/>
      <c r="D3" s="460"/>
      <c r="E3" s="460"/>
      <c r="F3" s="460"/>
      <c r="G3" s="460"/>
      <c r="H3" s="460"/>
      <c r="I3" s="460"/>
      <c r="J3" s="461"/>
    </row>
    <row r="4" spans="1:11" ht="27" x14ac:dyDescent="0.3">
      <c r="A4" s="2" t="s">
        <v>116</v>
      </c>
      <c r="B4" s="2" t="s">
        <v>117</v>
      </c>
      <c r="C4" s="2" t="s">
        <v>118</v>
      </c>
      <c r="D4" s="2" t="s">
        <v>119</v>
      </c>
      <c r="E4" s="2" t="s">
        <v>120</v>
      </c>
      <c r="F4" s="2" t="s">
        <v>121</v>
      </c>
      <c r="G4" s="2" t="s">
        <v>122</v>
      </c>
      <c r="H4" s="2" t="s">
        <v>123</v>
      </c>
      <c r="I4" s="2" t="s">
        <v>124</v>
      </c>
      <c r="J4" s="2" t="s">
        <v>125</v>
      </c>
    </row>
    <row r="5" spans="1:11" s="389" customFormat="1" ht="116" x14ac:dyDescent="0.35">
      <c r="A5" s="411">
        <v>1</v>
      </c>
      <c r="B5" s="412">
        <v>44861</v>
      </c>
      <c r="C5" s="387" t="s">
        <v>126</v>
      </c>
      <c r="D5" s="387" t="s">
        <v>49</v>
      </c>
      <c r="E5" s="353" t="s">
        <v>427</v>
      </c>
      <c r="F5" s="387" t="s">
        <v>428</v>
      </c>
      <c r="G5" s="405"/>
      <c r="H5" s="405"/>
      <c r="I5" s="405"/>
      <c r="J5" s="402"/>
    </row>
    <row r="6" spans="1:11" s="7" customFormat="1" ht="14.5" x14ac:dyDescent="0.35">
      <c r="A6" s="3"/>
      <c r="B6" s="4"/>
      <c r="C6" s="5"/>
      <c r="D6" s="3"/>
      <c r="E6" s="34"/>
      <c r="F6" s="5"/>
      <c r="G6" s="5"/>
      <c r="H6" s="6"/>
      <c r="I6" s="5"/>
      <c r="J6" s="3"/>
    </row>
    <row r="7" spans="1:11" s="7" customFormat="1" x14ac:dyDescent="0.35">
      <c r="A7" s="3"/>
      <c r="B7" s="4"/>
      <c r="C7" s="5"/>
      <c r="D7" s="3"/>
      <c r="E7" s="5"/>
      <c r="F7" s="5"/>
      <c r="G7" s="5"/>
      <c r="H7" s="6"/>
      <c r="I7" s="5"/>
      <c r="J7" s="3"/>
    </row>
    <row r="8" spans="1:11" s="7" customFormat="1" x14ac:dyDescent="0.35">
      <c r="A8" s="3"/>
      <c r="B8" s="4"/>
      <c r="C8" s="5"/>
      <c r="D8" s="5"/>
      <c r="E8" s="5"/>
      <c r="F8" s="5"/>
      <c r="G8" s="5"/>
      <c r="H8" s="6"/>
      <c r="I8" s="5"/>
      <c r="J8" s="3"/>
    </row>
    <row r="9" spans="1:11" s="7" customFormat="1" x14ac:dyDescent="0.35">
      <c r="A9" s="3"/>
      <c r="B9" s="4"/>
      <c r="C9" s="5"/>
      <c r="D9" s="5"/>
      <c r="E9" s="5"/>
      <c r="F9" s="5"/>
      <c r="G9" s="5"/>
      <c r="H9" s="6"/>
      <c r="I9" s="5"/>
      <c r="J9" s="3"/>
    </row>
    <row r="10" spans="1:11" s="7" customFormat="1" x14ac:dyDescent="0.35">
      <c r="A10" s="3"/>
      <c r="B10" s="4"/>
      <c r="C10" s="5"/>
      <c r="D10" s="3"/>
      <c r="E10" s="5"/>
      <c r="F10" s="5"/>
      <c r="G10" s="5"/>
      <c r="H10" s="6"/>
      <c r="I10" s="5"/>
      <c r="J10" s="3"/>
    </row>
    <row r="11" spans="1:11" x14ac:dyDescent="0.3">
      <c r="A11" s="3"/>
      <c r="B11" s="4"/>
      <c r="C11" s="5"/>
      <c r="D11" s="5"/>
      <c r="E11" s="5"/>
      <c r="F11" s="5"/>
      <c r="G11" s="5"/>
      <c r="H11" s="35"/>
      <c r="I11" s="5"/>
      <c r="J11" s="9"/>
    </row>
    <row r="12" spans="1:11" x14ac:dyDescent="0.3">
      <c r="A12" s="3"/>
      <c r="B12" s="4"/>
      <c r="C12" s="5"/>
      <c r="E12" s="11"/>
      <c r="F12" s="36"/>
      <c r="G12" s="5"/>
      <c r="H12" s="35"/>
      <c r="I12" s="9"/>
      <c r="J12" s="3"/>
    </row>
    <row r="13" spans="1:11" x14ac:dyDescent="0.3">
      <c r="A13" s="11"/>
      <c r="B13" s="10"/>
      <c r="C13" s="11"/>
      <c r="D13" s="11"/>
      <c r="E13" s="11"/>
      <c r="F13" s="11"/>
      <c r="G13" s="11"/>
      <c r="H13" s="37"/>
      <c r="I13" s="12"/>
      <c r="J13" s="14"/>
    </row>
    <row r="14" spans="1:11" x14ac:dyDescent="0.3">
      <c r="A14" s="38"/>
      <c r="B14" s="13"/>
      <c r="C14" s="14"/>
      <c r="D14" s="5"/>
      <c r="E14" s="5"/>
      <c r="F14" s="11"/>
      <c r="G14" s="5"/>
      <c r="H14" s="9"/>
      <c r="I14" s="9"/>
      <c r="J14" s="3"/>
    </row>
    <row r="15" spans="1:11" x14ac:dyDescent="0.3">
      <c r="A15" s="38"/>
      <c r="B15" s="13"/>
      <c r="C15" s="14"/>
      <c r="D15" s="5"/>
      <c r="E15" s="5"/>
      <c r="F15" s="16"/>
      <c r="G15" s="5"/>
      <c r="H15" s="9"/>
      <c r="I15" s="9"/>
      <c r="J15" s="9"/>
    </row>
    <row r="16" spans="1:11" s="369" customFormat="1" x14ac:dyDescent="0.3">
      <c r="A16" s="357"/>
      <c r="B16" s="368"/>
      <c r="C16" s="354"/>
      <c r="D16" s="357"/>
      <c r="E16" s="354"/>
      <c r="F16" s="354"/>
      <c r="G16" s="354"/>
      <c r="H16" s="371"/>
      <c r="I16" s="354"/>
      <c r="J16" s="357"/>
      <c r="K16" s="370"/>
    </row>
    <row r="17" spans="1:10" x14ac:dyDescent="0.3">
      <c r="A17" s="38"/>
      <c r="B17" s="39"/>
      <c r="C17" s="40"/>
      <c r="D17" s="41"/>
      <c r="E17" s="41"/>
      <c r="F17" s="16"/>
      <c r="G17" s="5"/>
      <c r="H17" s="9"/>
      <c r="I17" s="9"/>
      <c r="J17" s="3"/>
    </row>
    <row r="18" spans="1:10" x14ac:dyDescent="0.3">
      <c r="A18" s="9"/>
      <c r="B18" s="4"/>
      <c r="C18" s="3"/>
      <c r="D18" s="3"/>
      <c r="E18" s="5"/>
      <c r="F18" s="5"/>
      <c r="G18" s="5"/>
      <c r="H18" s="6"/>
      <c r="I18" s="5"/>
      <c r="J18" s="9"/>
    </row>
    <row r="19" spans="1:10" x14ac:dyDescent="0.3">
      <c r="A19" s="9"/>
      <c r="B19" s="4"/>
      <c r="C19" s="3"/>
      <c r="D19" s="3"/>
      <c r="E19" s="3"/>
      <c r="F19" s="5"/>
      <c r="G19" s="5"/>
      <c r="H19" s="6"/>
      <c r="I19" s="5"/>
      <c r="J19" s="9"/>
    </row>
    <row r="20" spans="1:10" x14ac:dyDescent="0.3">
      <c r="A20" s="9"/>
      <c r="B20" s="4"/>
      <c r="C20" s="3"/>
      <c r="D20" s="3"/>
      <c r="E20" s="3"/>
      <c r="F20" s="5"/>
      <c r="G20" s="5"/>
      <c r="H20" s="9"/>
      <c r="I20" s="9"/>
      <c r="J20" s="9"/>
    </row>
    <row r="21" spans="1:10" x14ac:dyDescent="0.3">
      <c r="A21" s="9"/>
      <c r="B21" s="4"/>
      <c r="C21" s="3"/>
      <c r="D21" s="3"/>
      <c r="E21" s="3"/>
      <c r="F21" s="5"/>
      <c r="G21" s="5"/>
      <c r="H21" s="9"/>
      <c r="I21" s="9"/>
      <c r="J21" s="3"/>
    </row>
    <row r="22" spans="1:10" x14ac:dyDescent="0.3">
      <c r="A22" s="9"/>
      <c r="B22" s="4"/>
      <c r="C22" s="3"/>
      <c r="D22" s="3"/>
      <c r="E22" s="5"/>
      <c r="F22" s="5"/>
      <c r="G22" s="5"/>
      <c r="H22" s="6"/>
      <c r="I22" s="5"/>
      <c r="J22" s="9"/>
    </row>
    <row r="23" spans="1:10" x14ac:dyDescent="0.3">
      <c r="A23" s="9"/>
      <c r="B23" s="4"/>
      <c r="C23" s="3"/>
      <c r="D23" s="3"/>
      <c r="E23" s="5"/>
      <c r="F23" s="5"/>
      <c r="G23" s="5"/>
      <c r="H23" s="6"/>
      <c r="I23" s="5"/>
      <c r="J23" s="9"/>
    </row>
    <row r="24" spans="1:10" x14ac:dyDescent="0.3">
      <c r="A24" s="9"/>
      <c r="B24" s="4"/>
      <c r="C24" s="3"/>
      <c r="D24" s="3"/>
      <c r="E24" s="3"/>
      <c r="F24" s="5"/>
      <c r="G24" s="5"/>
      <c r="H24" s="6"/>
      <c r="I24" s="5"/>
      <c r="J24" s="9"/>
    </row>
    <row r="25" spans="1:10" x14ac:dyDescent="0.3">
      <c r="A25" s="9"/>
      <c r="B25" s="4"/>
      <c r="C25" s="3"/>
      <c r="D25" s="3"/>
      <c r="E25" s="5"/>
      <c r="F25" s="5"/>
      <c r="G25" s="5"/>
      <c r="H25" s="6"/>
      <c r="I25" s="5"/>
      <c r="J25" s="9"/>
    </row>
    <row r="26" spans="1:10" x14ac:dyDescent="0.3">
      <c r="A26" s="9"/>
      <c r="B26" s="4"/>
      <c r="C26" s="3"/>
      <c r="D26" s="3"/>
      <c r="E26" s="5"/>
      <c r="F26" s="5"/>
      <c r="G26" s="5"/>
      <c r="H26" s="6"/>
      <c r="I26" s="5"/>
      <c r="J26" s="9"/>
    </row>
    <row r="27" spans="1:10" x14ac:dyDescent="0.3">
      <c r="A27" s="9"/>
      <c r="B27" s="4"/>
      <c r="C27" s="3"/>
      <c r="D27" s="3"/>
      <c r="E27" s="5"/>
      <c r="F27" s="5"/>
      <c r="G27" s="5"/>
      <c r="H27" s="6"/>
      <c r="I27" s="5"/>
      <c r="J27" s="9"/>
    </row>
    <row r="28" spans="1:10" x14ac:dyDescent="0.3">
      <c r="A28" s="9"/>
      <c r="B28" s="4"/>
      <c r="C28" s="3"/>
      <c r="D28" s="3"/>
      <c r="E28" s="5"/>
      <c r="F28" s="5"/>
      <c r="G28" s="5"/>
      <c r="H28" s="6"/>
      <c r="I28" s="5"/>
      <c r="J28" s="9"/>
    </row>
    <row r="29" spans="1:10" x14ac:dyDescent="0.3">
      <c r="A29" s="9"/>
      <c r="B29" s="4"/>
      <c r="C29" s="3"/>
      <c r="D29" s="3"/>
      <c r="E29" s="5"/>
      <c r="F29" s="5"/>
      <c r="G29" s="5"/>
      <c r="H29" s="6"/>
      <c r="I29" s="5"/>
      <c r="J29" s="9"/>
    </row>
    <row r="30" spans="1:10" x14ac:dyDescent="0.3">
      <c r="A30" s="9"/>
      <c r="B30" s="4"/>
      <c r="C30" s="3"/>
      <c r="D30" s="3"/>
      <c r="E30" s="3"/>
      <c r="F30" s="5"/>
      <c r="G30" s="5"/>
      <c r="H30" s="9"/>
      <c r="I30" s="9"/>
      <c r="J30" s="9"/>
    </row>
    <row r="31" spans="1:10" x14ac:dyDescent="0.3">
      <c r="A31" s="9"/>
      <c r="B31" s="8"/>
      <c r="C31" s="5"/>
      <c r="D31" s="5"/>
      <c r="E31" s="5"/>
      <c r="F31" s="5"/>
      <c r="G31" s="5"/>
      <c r="H31" s="9"/>
      <c r="I31" s="9"/>
      <c r="J31" s="9"/>
    </row>
    <row r="32" spans="1:10" x14ac:dyDescent="0.3">
      <c r="A32" s="12"/>
      <c r="B32" s="13"/>
      <c r="C32" s="14"/>
      <c r="D32" s="14"/>
      <c r="E32" s="11"/>
      <c r="F32" s="11"/>
      <c r="G32" s="11"/>
      <c r="H32" s="12"/>
      <c r="I32" s="12"/>
      <c r="J32" s="3"/>
    </row>
    <row r="33" spans="1:10" x14ac:dyDescent="0.3">
      <c r="A33" s="12"/>
      <c r="B33" s="13"/>
      <c r="C33" s="12"/>
      <c r="D33" s="12"/>
      <c r="E33" s="12"/>
      <c r="F33" s="12"/>
      <c r="G33" s="5"/>
      <c r="H33" s="12"/>
      <c r="I33" s="12"/>
      <c r="J33" s="3"/>
    </row>
    <row r="34" spans="1:10" x14ac:dyDescent="0.3">
      <c r="A34" s="12"/>
      <c r="B34" s="13"/>
      <c r="C34" s="12"/>
      <c r="D34" s="12"/>
      <c r="E34" s="12"/>
      <c r="F34" s="12"/>
      <c r="G34" s="11"/>
      <c r="H34" s="12"/>
      <c r="I34" s="12"/>
      <c r="J34" s="3"/>
    </row>
    <row r="35" spans="1:10" x14ac:dyDescent="0.3">
      <c r="A35" s="12"/>
      <c r="B35" s="13"/>
      <c r="C35" s="12"/>
      <c r="D35" s="12"/>
      <c r="E35" s="12"/>
      <c r="F35" s="12"/>
      <c r="G35" s="5"/>
      <c r="H35" s="12"/>
      <c r="I35" s="12"/>
      <c r="J35" s="3"/>
    </row>
    <row r="36" spans="1:10" x14ac:dyDescent="0.3">
      <c r="A36" s="12"/>
      <c r="B36" s="13"/>
      <c r="C36" s="12"/>
      <c r="D36" s="12"/>
      <c r="E36" s="12"/>
      <c r="F36" s="12"/>
      <c r="G36" s="11"/>
      <c r="H36" s="12"/>
      <c r="I36" s="12"/>
      <c r="J36" s="12"/>
    </row>
    <row r="37" spans="1:10" x14ac:dyDescent="0.3">
      <c r="A37" s="12"/>
      <c r="B37" s="13"/>
      <c r="C37" s="12"/>
      <c r="D37" s="12"/>
      <c r="E37" s="12"/>
      <c r="F37" s="12"/>
      <c r="G37" s="5"/>
      <c r="H37" s="12"/>
      <c r="I37" s="12"/>
      <c r="J37" s="12"/>
    </row>
    <row r="38" spans="1:10" x14ac:dyDescent="0.3">
      <c r="A38" s="12"/>
      <c r="B38" s="15"/>
      <c r="C38" s="16"/>
      <c r="D38" s="16"/>
      <c r="E38" s="16"/>
      <c r="F38" s="16"/>
      <c r="G38" s="11"/>
      <c r="H38" s="12"/>
      <c r="I38" s="12"/>
      <c r="J38" s="12"/>
    </row>
    <row r="39" spans="1:10" x14ac:dyDescent="0.3">
      <c r="A39" s="12"/>
      <c r="B39" s="15"/>
      <c r="C39" s="16"/>
      <c r="D39" s="16"/>
      <c r="E39" s="16"/>
      <c r="F39" s="16"/>
      <c r="G39" s="5"/>
      <c r="H39" s="12"/>
      <c r="I39" s="9"/>
      <c r="J39" s="9"/>
    </row>
    <row r="40" spans="1:10" x14ac:dyDescent="0.3">
      <c r="A40" s="12"/>
      <c r="B40" s="15"/>
      <c r="C40" s="16"/>
      <c r="D40" s="16"/>
      <c r="E40" s="16"/>
      <c r="F40" s="16"/>
      <c r="G40" s="11"/>
      <c r="H40" s="12"/>
      <c r="I40" s="9"/>
      <c r="J40" s="9"/>
    </row>
    <row r="41" spans="1:10" x14ac:dyDescent="0.3">
      <c r="A41" s="12"/>
      <c r="B41" s="15"/>
      <c r="C41" s="16"/>
      <c r="D41" s="16"/>
      <c r="E41" s="16"/>
      <c r="F41" s="16"/>
      <c r="G41" s="5"/>
      <c r="H41" s="12"/>
      <c r="I41" s="9"/>
      <c r="J41" s="9"/>
    </row>
    <row r="42" spans="1:10" x14ac:dyDescent="0.3">
      <c r="A42" s="12"/>
      <c r="B42" s="15"/>
      <c r="C42" s="16"/>
      <c r="D42" s="16"/>
      <c r="E42" s="16"/>
      <c r="F42" s="16"/>
      <c r="G42" s="11"/>
      <c r="H42" s="12"/>
      <c r="I42" s="9"/>
      <c r="J42" s="9"/>
    </row>
    <row r="43" spans="1:10" x14ac:dyDescent="0.3">
      <c r="A43" s="12"/>
      <c r="B43" s="15"/>
      <c r="C43" s="16"/>
      <c r="D43" s="16"/>
      <c r="E43" s="16"/>
      <c r="F43" s="16"/>
      <c r="G43" s="5"/>
      <c r="H43" s="12"/>
      <c r="I43" s="9"/>
      <c r="J43" s="9"/>
    </row>
    <row r="44" spans="1:10" x14ac:dyDescent="0.3">
      <c r="A44" s="12"/>
      <c r="B44" s="15"/>
      <c r="C44" s="16"/>
      <c r="D44" s="16"/>
      <c r="E44" s="16"/>
      <c r="F44" s="16"/>
      <c r="G44" s="11"/>
      <c r="H44" s="12"/>
      <c r="I44" s="9"/>
      <c r="J44" s="9"/>
    </row>
    <row r="45" spans="1:10" x14ac:dyDescent="0.3">
      <c r="A45" s="12"/>
      <c r="B45" s="12"/>
      <c r="C45" s="12"/>
      <c r="D45" s="12"/>
      <c r="E45" s="12"/>
      <c r="F45" s="12"/>
      <c r="G45" s="5"/>
      <c r="H45" s="12"/>
      <c r="I45" s="9"/>
      <c r="J45" s="9"/>
    </row>
    <row r="46" spans="1:10" x14ac:dyDescent="0.3">
      <c r="A46" s="12"/>
      <c r="B46" s="9"/>
      <c r="C46" s="9"/>
      <c r="D46" s="9"/>
      <c r="E46" s="9"/>
      <c r="F46" s="9"/>
      <c r="G46" s="11"/>
      <c r="H46" s="9"/>
      <c r="I46" s="9"/>
      <c r="J46" s="9"/>
    </row>
    <row r="47" spans="1:10" x14ac:dyDescent="0.3">
      <c r="A47" s="12"/>
      <c r="B47" s="9"/>
      <c r="C47" s="9"/>
      <c r="D47" s="9"/>
      <c r="E47" s="9"/>
      <c r="F47" s="9"/>
      <c r="G47" s="5"/>
      <c r="H47" s="9"/>
      <c r="I47" s="9"/>
      <c r="J47" s="9"/>
    </row>
    <row r="48" spans="1:10" x14ac:dyDescent="0.3">
      <c r="A48" s="12"/>
      <c r="B48" s="9"/>
      <c r="C48" s="9"/>
      <c r="D48" s="9"/>
      <c r="E48" s="9"/>
      <c r="F48" s="9"/>
      <c r="G48" s="11"/>
      <c r="H48" s="9"/>
      <c r="I48" s="9"/>
      <c r="J48" s="9"/>
    </row>
    <row r="49" spans="1:10" x14ac:dyDescent="0.3">
      <c r="A49" s="12"/>
      <c r="B49" s="9"/>
      <c r="C49" s="9"/>
      <c r="D49" s="9"/>
      <c r="E49" s="9"/>
      <c r="F49" s="9"/>
      <c r="G49" s="5"/>
      <c r="H49" s="9"/>
      <c r="I49" s="9"/>
      <c r="J49" s="9"/>
    </row>
    <row r="50" spans="1:10" x14ac:dyDescent="0.3">
      <c r="A50" s="12"/>
      <c r="B50" s="9"/>
      <c r="C50" s="9"/>
      <c r="D50" s="9"/>
      <c r="E50" s="9"/>
      <c r="F50" s="9"/>
      <c r="G50" s="11"/>
      <c r="H50" s="9"/>
      <c r="I50" s="9"/>
      <c r="J50" s="9"/>
    </row>
    <row r="51" spans="1:10" x14ac:dyDescent="0.3">
      <c r="A51" s="12"/>
      <c r="B51" s="9"/>
      <c r="C51" s="9"/>
      <c r="D51" s="9"/>
      <c r="E51" s="9"/>
      <c r="F51" s="9"/>
      <c r="G51" s="5"/>
      <c r="H51" s="9"/>
      <c r="I51" s="9"/>
      <c r="J51" s="9"/>
    </row>
    <row r="52" spans="1:10" x14ac:dyDescent="0.3">
      <c r="A52" s="12"/>
      <c r="B52" s="9"/>
      <c r="C52" s="9"/>
      <c r="D52" s="9"/>
      <c r="E52" s="9"/>
      <c r="F52" s="9"/>
      <c r="G52" s="11"/>
      <c r="H52" s="9"/>
      <c r="I52" s="9"/>
      <c r="J52" s="9"/>
    </row>
    <row r="53" spans="1:10" x14ac:dyDescent="0.3">
      <c r="A53" s="12"/>
      <c r="B53" s="9"/>
      <c r="C53" s="9"/>
      <c r="D53" s="9"/>
      <c r="E53" s="9"/>
      <c r="F53" s="9"/>
      <c r="G53" s="5"/>
      <c r="H53" s="9"/>
      <c r="I53" s="9"/>
      <c r="J53" s="9"/>
    </row>
    <row r="54" spans="1:10" x14ac:dyDescent="0.3">
      <c r="A54" s="9"/>
      <c r="B54" s="9"/>
      <c r="C54" s="9"/>
      <c r="D54" s="9"/>
      <c r="E54" s="9"/>
      <c r="F54" s="9"/>
      <c r="G54" s="9"/>
      <c r="H54" s="9"/>
      <c r="I54" s="9"/>
      <c r="J54" s="9"/>
    </row>
  </sheetData>
  <autoFilter ref="A4:J53" xr:uid="{00000000-0009-0000-0000-000000000000}"/>
  <mergeCells count="5">
    <mergeCell ref="A1:XFD1"/>
    <mergeCell ref="A2:B2"/>
    <mergeCell ref="C2:J2"/>
    <mergeCell ref="A3:B3"/>
    <mergeCell ref="C3:J3"/>
  </mergeCells>
  <dataValidations count="1">
    <dataValidation type="list" allowBlank="1" showInputMessage="1" showErrorMessage="1" sqref="J5:J35" xr:uid="{8110C24F-A2D2-4FEB-BA00-6BC3F1023A0E}">
      <formula1>"Open, Closed"</formula1>
    </dataValidation>
  </dataValidations>
  <pageMargins left="0.70866141732283472" right="0.70866141732283472" top="0.74803149606299213" bottom="0.74803149606299213" header="0.31496062992125984" footer="0.31496062992125984"/>
  <pageSetup paperSize="9" scale="52" orientation="landscape" r:id="rId1"/>
  <headerFooter>
    <oddFooter>&amp;C_x000D_&amp;1#&amp;"Calibri"&amp;10&amp;K000000 OFFICIAL-InternalOnly</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F4531A-7637-4EE4-8880-6A0A151E04AD}">
  <sheetPr>
    <tabColor theme="4"/>
    <pageSetUpPr fitToPage="1"/>
  </sheetPr>
  <dimension ref="A1:J54"/>
  <sheetViews>
    <sheetView zoomScale="80" zoomScaleNormal="80" workbookViewId="0">
      <selection activeCell="E10" sqref="E10"/>
    </sheetView>
  </sheetViews>
  <sheetFormatPr defaultColWidth="10.26953125" defaultRowHeight="13.5" x14ac:dyDescent="0.3"/>
  <cols>
    <col min="1" max="1" width="10.26953125" style="1"/>
    <col min="2" max="2" width="23.7265625" style="1" customWidth="1"/>
    <col min="3" max="3" width="12.453125" style="1" customWidth="1"/>
    <col min="4" max="4" width="22" style="1" customWidth="1"/>
    <col min="5" max="5" width="47.26953125" style="1" customWidth="1"/>
    <col min="6" max="6" width="35" style="1" customWidth="1"/>
    <col min="7" max="7" width="18.81640625" style="1" bestFit="1" customWidth="1"/>
    <col min="8" max="8" width="15.54296875" style="1" bestFit="1" customWidth="1"/>
    <col min="9" max="9" width="61.81640625" style="1" customWidth="1"/>
    <col min="10" max="10" width="15.1796875" style="1" customWidth="1"/>
    <col min="11" max="16384" width="10.26953125" style="1"/>
  </cols>
  <sheetData>
    <row r="1" spans="1:10" s="462" customFormat="1" ht="111" customHeight="1" x14ac:dyDescent="0.3"/>
    <row r="2" spans="1:10" x14ac:dyDescent="0.3">
      <c r="A2" s="458" t="s">
        <v>138</v>
      </c>
      <c r="B2" s="458"/>
      <c r="C2" s="463" t="s">
        <v>429</v>
      </c>
      <c r="D2" s="464"/>
      <c r="E2" s="464"/>
      <c r="F2" s="464"/>
      <c r="G2" s="464"/>
      <c r="H2" s="464"/>
      <c r="I2" s="464"/>
      <c r="J2" s="461"/>
    </row>
    <row r="3" spans="1:10" x14ac:dyDescent="0.3">
      <c r="A3" s="458" t="s">
        <v>114</v>
      </c>
      <c r="B3" s="458"/>
      <c r="C3" s="459"/>
      <c r="D3" s="460"/>
      <c r="E3" s="460"/>
      <c r="F3" s="460"/>
      <c r="G3" s="460"/>
      <c r="H3" s="460"/>
      <c r="I3" s="460"/>
      <c r="J3" s="461"/>
    </row>
    <row r="4" spans="1:10" ht="27" x14ac:dyDescent="0.3">
      <c r="A4" s="2" t="s">
        <v>116</v>
      </c>
      <c r="B4" s="2" t="s">
        <v>117</v>
      </c>
      <c r="C4" s="2" t="s">
        <v>118</v>
      </c>
      <c r="D4" s="2" t="s">
        <v>119</v>
      </c>
      <c r="E4" s="2" t="s">
        <v>120</v>
      </c>
      <c r="F4" s="2" t="s">
        <v>121</v>
      </c>
      <c r="G4" s="2" t="s">
        <v>122</v>
      </c>
      <c r="H4" s="2" t="s">
        <v>123</v>
      </c>
      <c r="I4" s="2" t="s">
        <v>124</v>
      </c>
      <c r="J4" s="2" t="s">
        <v>125</v>
      </c>
    </row>
    <row r="5" spans="1:10" s="7" customFormat="1" x14ac:dyDescent="0.35">
      <c r="A5" s="3">
        <v>1</v>
      </c>
      <c r="B5" s="4">
        <v>44861</v>
      </c>
      <c r="C5" s="5" t="s">
        <v>126</v>
      </c>
      <c r="D5" s="70">
        <v>46.4</v>
      </c>
      <c r="E5" s="5" t="s">
        <v>430</v>
      </c>
      <c r="F5" s="5"/>
      <c r="G5" s="5"/>
      <c r="H5" s="6"/>
      <c r="I5" s="5"/>
      <c r="J5" s="3"/>
    </row>
    <row r="6" spans="1:10" s="7" customFormat="1" ht="27" x14ac:dyDescent="0.35">
      <c r="A6" s="3">
        <v>2</v>
      </c>
      <c r="B6" s="4">
        <v>44861</v>
      </c>
      <c r="C6" s="5" t="s">
        <v>126</v>
      </c>
      <c r="D6" s="70">
        <v>46.4</v>
      </c>
      <c r="E6" s="5" t="s">
        <v>431</v>
      </c>
      <c r="F6" s="5" t="s">
        <v>432</v>
      </c>
      <c r="G6" s="5"/>
      <c r="H6" s="6"/>
      <c r="I6" s="5"/>
      <c r="J6" s="3"/>
    </row>
    <row r="7" spans="1:10" s="7" customFormat="1" x14ac:dyDescent="0.35">
      <c r="A7" s="3">
        <v>3</v>
      </c>
      <c r="B7" s="4">
        <v>44861</v>
      </c>
      <c r="C7" s="5" t="s">
        <v>126</v>
      </c>
      <c r="D7" s="70">
        <v>46.5</v>
      </c>
      <c r="E7" s="5" t="s">
        <v>430</v>
      </c>
      <c r="F7" s="5"/>
      <c r="G7" s="5"/>
      <c r="H7" s="6"/>
      <c r="I7" s="5"/>
      <c r="J7" s="3"/>
    </row>
    <row r="8" spans="1:10" s="7" customFormat="1" ht="40.5" x14ac:dyDescent="0.35">
      <c r="A8" s="5">
        <v>4</v>
      </c>
      <c r="B8" s="8">
        <v>44861</v>
      </c>
      <c r="C8" s="5" t="s">
        <v>126</v>
      </c>
      <c r="D8" s="5" t="s">
        <v>433</v>
      </c>
      <c r="E8" s="5" t="s">
        <v>434</v>
      </c>
      <c r="F8" s="5"/>
      <c r="G8" s="5"/>
      <c r="H8" s="6"/>
      <c r="I8" s="5"/>
      <c r="J8" s="3"/>
    </row>
    <row r="9" spans="1:10" s="7" customFormat="1" ht="27" x14ac:dyDescent="0.35">
      <c r="A9" s="5">
        <v>5</v>
      </c>
      <c r="B9" s="8">
        <v>44861</v>
      </c>
      <c r="C9" s="5" t="s">
        <v>126</v>
      </c>
      <c r="D9" s="5" t="s">
        <v>433</v>
      </c>
      <c r="E9" s="5" t="s">
        <v>435</v>
      </c>
      <c r="F9" s="5"/>
      <c r="G9" s="5"/>
      <c r="H9" s="6"/>
      <c r="I9" s="5"/>
      <c r="J9" s="3"/>
    </row>
    <row r="10" spans="1:10" s="7" customFormat="1" x14ac:dyDescent="0.35">
      <c r="A10" s="5"/>
      <c r="B10" s="8"/>
      <c r="C10" s="5"/>
      <c r="D10" s="5"/>
      <c r="E10" s="5"/>
      <c r="F10" s="5"/>
      <c r="G10" s="5"/>
      <c r="H10" s="5"/>
      <c r="I10" s="5"/>
      <c r="J10" s="3"/>
    </row>
    <row r="11" spans="1:10" x14ac:dyDescent="0.3">
      <c r="A11" s="9"/>
      <c r="B11" s="8"/>
      <c r="C11" s="5"/>
      <c r="D11" s="9"/>
      <c r="E11" s="9"/>
      <c r="F11" s="9"/>
      <c r="G11" s="5"/>
      <c r="H11" s="9"/>
      <c r="I11" s="9"/>
      <c r="J11" s="9"/>
    </row>
    <row r="12" spans="1:10" x14ac:dyDescent="0.3">
      <c r="A12" s="9"/>
      <c r="B12" s="10"/>
      <c r="C12" s="11"/>
      <c r="D12" s="12"/>
      <c r="E12" s="12"/>
      <c r="F12" s="9"/>
      <c r="G12" s="5"/>
      <c r="H12" s="9"/>
      <c r="I12" s="9"/>
      <c r="J12" s="3"/>
    </row>
    <row r="13" spans="1:10" x14ac:dyDescent="0.3">
      <c r="A13" s="9"/>
      <c r="B13" s="10"/>
      <c r="C13" s="11"/>
      <c r="D13" s="12"/>
      <c r="E13" s="12"/>
      <c r="F13" s="9"/>
      <c r="G13" s="5"/>
      <c r="H13" s="9"/>
      <c r="I13" s="9"/>
      <c r="J13" s="3"/>
    </row>
    <row r="14" spans="1:10" x14ac:dyDescent="0.3">
      <c r="A14" s="9"/>
      <c r="B14" s="10"/>
      <c r="C14" s="11"/>
      <c r="D14" s="11"/>
      <c r="E14" s="11"/>
      <c r="F14" s="9"/>
      <c r="G14" s="5"/>
      <c r="H14" s="9"/>
      <c r="I14" s="9"/>
      <c r="J14" s="3"/>
    </row>
    <row r="15" spans="1:10" x14ac:dyDescent="0.3">
      <c r="A15" s="9"/>
      <c r="B15" s="10"/>
      <c r="C15" s="11"/>
      <c r="D15" s="11"/>
      <c r="E15" s="11"/>
      <c r="F15" s="9"/>
      <c r="G15" s="5"/>
      <c r="H15" s="9"/>
      <c r="I15" s="9"/>
      <c r="J15" s="9"/>
    </row>
    <row r="16" spans="1:10" x14ac:dyDescent="0.3">
      <c r="A16" s="9"/>
      <c r="B16" s="10"/>
      <c r="C16" s="11"/>
      <c r="D16" s="11"/>
      <c r="E16" s="12"/>
      <c r="F16" s="9"/>
      <c r="G16" s="5"/>
      <c r="H16" s="9"/>
      <c r="I16" s="9"/>
      <c r="J16" s="9"/>
    </row>
    <row r="17" spans="1:10" x14ac:dyDescent="0.3">
      <c r="A17" s="9"/>
      <c r="B17" s="10"/>
      <c r="C17" s="11"/>
      <c r="D17" s="11"/>
      <c r="E17" s="11"/>
      <c r="F17" s="9"/>
      <c r="G17" s="5"/>
      <c r="H17" s="9"/>
      <c r="I17" s="9"/>
      <c r="J17" s="3"/>
    </row>
    <row r="18" spans="1:10" x14ac:dyDescent="0.3">
      <c r="A18" s="9"/>
      <c r="B18" s="4"/>
      <c r="C18" s="3"/>
      <c r="D18" s="3"/>
      <c r="E18" s="5"/>
      <c r="F18" s="5"/>
      <c r="G18" s="5"/>
      <c r="H18" s="6"/>
      <c r="I18" s="5"/>
      <c r="J18" s="9"/>
    </row>
    <row r="19" spans="1:10" x14ac:dyDescent="0.3">
      <c r="A19" s="9"/>
      <c r="B19" s="4"/>
      <c r="C19" s="3"/>
      <c r="D19" s="3"/>
      <c r="E19" s="3"/>
      <c r="F19" s="5"/>
      <c r="G19" s="5"/>
      <c r="H19" s="6"/>
      <c r="I19" s="5"/>
      <c r="J19" s="9"/>
    </row>
    <row r="20" spans="1:10" x14ac:dyDescent="0.3">
      <c r="A20" s="9"/>
      <c r="B20" s="4"/>
      <c r="C20" s="3"/>
      <c r="D20" s="3"/>
      <c r="E20" s="3"/>
      <c r="F20" s="5"/>
      <c r="G20" s="5"/>
      <c r="H20" s="9"/>
      <c r="I20" s="9"/>
      <c r="J20" s="9"/>
    </row>
    <row r="21" spans="1:10" x14ac:dyDescent="0.3">
      <c r="A21" s="9"/>
      <c r="B21" s="4"/>
      <c r="C21" s="3"/>
      <c r="D21" s="3"/>
      <c r="E21" s="3"/>
      <c r="F21" s="5"/>
      <c r="G21" s="5"/>
      <c r="H21" s="9"/>
      <c r="I21" s="9"/>
      <c r="J21" s="3"/>
    </row>
    <row r="22" spans="1:10" x14ac:dyDescent="0.3">
      <c r="A22" s="9"/>
      <c r="B22" s="4"/>
      <c r="C22" s="3"/>
      <c r="D22" s="3"/>
      <c r="E22" s="5"/>
      <c r="F22" s="5"/>
      <c r="G22" s="5"/>
      <c r="H22" s="6"/>
      <c r="I22" s="5"/>
      <c r="J22" s="9"/>
    </row>
    <row r="23" spans="1:10" x14ac:dyDescent="0.3">
      <c r="A23" s="9"/>
      <c r="B23" s="4"/>
      <c r="C23" s="3"/>
      <c r="D23" s="3"/>
      <c r="E23" s="5"/>
      <c r="F23" s="5"/>
      <c r="G23" s="5"/>
      <c r="H23" s="6"/>
      <c r="I23" s="5"/>
      <c r="J23" s="9"/>
    </row>
    <row r="24" spans="1:10" x14ac:dyDescent="0.3">
      <c r="A24" s="9"/>
      <c r="B24" s="4"/>
      <c r="C24" s="3"/>
      <c r="D24" s="3"/>
      <c r="E24" s="3"/>
      <c r="F24" s="5"/>
      <c r="G24" s="5"/>
      <c r="H24" s="6"/>
      <c r="I24" s="5"/>
      <c r="J24" s="9"/>
    </row>
    <row r="25" spans="1:10" x14ac:dyDescent="0.3">
      <c r="A25" s="9"/>
      <c r="B25" s="4"/>
      <c r="C25" s="3"/>
      <c r="D25" s="3"/>
      <c r="E25" s="5"/>
      <c r="F25" s="5"/>
      <c r="G25" s="5"/>
      <c r="H25" s="6"/>
      <c r="I25" s="5"/>
      <c r="J25" s="9"/>
    </row>
    <row r="26" spans="1:10" x14ac:dyDescent="0.3">
      <c r="A26" s="9"/>
      <c r="B26" s="4"/>
      <c r="C26" s="3"/>
      <c r="D26" s="3"/>
      <c r="E26" s="5"/>
      <c r="F26" s="5"/>
      <c r="G26" s="5"/>
      <c r="H26" s="6"/>
      <c r="I26" s="5"/>
      <c r="J26" s="9"/>
    </row>
    <row r="27" spans="1:10" x14ac:dyDescent="0.3">
      <c r="A27" s="9"/>
      <c r="B27" s="4"/>
      <c r="C27" s="3"/>
      <c r="D27" s="3"/>
      <c r="E27" s="5"/>
      <c r="F27" s="5"/>
      <c r="G27" s="5"/>
      <c r="H27" s="6"/>
      <c r="I27" s="5"/>
      <c r="J27" s="9"/>
    </row>
    <row r="28" spans="1:10" x14ac:dyDescent="0.3">
      <c r="A28" s="9"/>
      <c r="B28" s="4"/>
      <c r="C28" s="3"/>
      <c r="D28" s="3"/>
      <c r="E28" s="5"/>
      <c r="F28" s="5"/>
      <c r="G28" s="5"/>
      <c r="H28" s="6"/>
      <c r="I28" s="5"/>
      <c r="J28" s="9"/>
    </row>
    <row r="29" spans="1:10" x14ac:dyDescent="0.3">
      <c r="A29" s="9"/>
      <c r="B29" s="4"/>
      <c r="C29" s="3"/>
      <c r="D29" s="3"/>
      <c r="E29" s="5"/>
      <c r="F29" s="5"/>
      <c r="G29" s="5"/>
      <c r="H29" s="6"/>
      <c r="I29" s="5"/>
      <c r="J29" s="9"/>
    </row>
    <row r="30" spans="1:10" x14ac:dyDescent="0.3">
      <c r="A30" s="9"/>
      <c r="B30" s="4"/>
      <c r="C30" s="3"/>
      <c r="D30" s="3"/>
      <c r="E30" s="3"/>
      <c r="F30" s="5"/>
      <c r="G30" s="5"/>
      <c r="H30" s="9"/>
      <c r="I30" s="9"/>
      <c r="J30" s="9"/>
    </row>
    <row r="31" spans="1:10" x14ac:dyDescent="0.3">
      <c r="A31" s="9"/>
      <c r="B31" s="8"/>
      <c r="C31" s="5"/>
      <c r="D31" s="5"/>
      <c r="E31" s="5"/>
      <c r="F31" s="5"/>
      <c r="G31" s="5"/>
      <c r="H31" s="9"/>
      <c r="I31" s="9"/>
      <c r="J31" s="9"/>
    </row>
    <row r="32" spans="1:10" x14ac:dyDescent="0.3">
      <c r="A32" s="12"/>
      <c r="B32" s="13"/>
      <c r="C32" s="14"/>
      <c r="D32" s="14"/>
      <c r="E32" s="11"/>
      <c r="F32" s="11"/>
      <c r="G32" s="11"/>
      <c r="H32" s="12"/>
      <c r="I32" s="12"/>
      <c r="J32" s="3"/>
    </row>
    <row r="33" spans="1:10" x14ac:dyDescent="0.3">
      <c r="A33" s="12"/>
      <c r="B33" s="13"/>
      <c r="C33" s="12"/>
      <c r="D33" s="12"/>
      <c r="E33" s="12"/>
      <c r="F33" s="12"/>
      <c r="G33" s="5"/>
      <c r="H33" s="12"/>
      <c r="I33" s="12"/>
      <c r="J33" s="3"/>
    </row>
    <row r="34" spans="1:10" x14ac:dyDescent="0.3">
      <c r="A34" s="12"/>
      <c r="B34" s="13"/>
      <c r="C34" s="12"/>
      <c r="D34" s="12"/>
      <c r="E34" s="12"/>
      <c r="F34" s="12"/>
      <c r="G34" s="11"/>
      <c r="H34" s="12"/>
      <c r="I34" s="12"/>
      <c r="J34" s="3"/>
    </row>
    <row r="35" spans="1:10" x14ac:dyDescent="0.3">
      <c r="A35" s="12"/>
      <c r="B35" s="13"/>
      <c r="C35" s="12"/>
      <c r="D35" s="12"/>
      <c r="E35" s="12"/>
      <c r="F35" s="12"/>
      <c r="G35" s="5"/>
      <c r="H35" s="12"/>
      <c r="I35" s="12"/>
      <c r="J35" s="3"/>
    </row>
    <row r="36" spans="1:10" x14ac:dyDescent="0.3">
      <c r="A36" s="12"/>
      <c r="B36" s="13"/>
      <c r="C36" s="12"/>
      <c r="D36" s="12"/>
      <c r="E36" s="12"/>
      <c r="F36" s="12"/>
      <c r="G36" s="11"/>
      <c r="H36" s="12"/>
      <c r="I36" s="12"/>
      <c r="J36" s="12"/>
    </row>
    <row r="37" spans="1:10" x14ac:dyDescent="0.3">
      <c r="A37" s="12"/>
      <c r="B37" s="13"/>
      <c r="C37" s="12"/>
      <c r="D37" s="12"/>
      <c r="E37" s="12"/>
      <c r="F37" s="12"/>
      <c r="G37" s="5"/>
      <c r="H37" s="12"/>
      <c r="I37" s="12"/>
      <c r="J37" s="12"/>
    </row>
    <row r="38" spans="1:10" x14ac:dyDescent="0.3">
      <c r="A38" s="12"/>
      <c r="B38" s="15"/>
      <c r="C38" s="16"/>
      <c r="D38" s="16"/>
      <c r="E38" s="16"/>
      <c r="F38" s="16"/>
      <c r="G38" s="11"/>
      <c r="H38" s="12"/>
      <c r="I38" s="12"/>
      <c r="J38" s="12"/>
    </row>
    <row r="39" spans="1:10" x14ac:dyDescent="0.3">
      <c r="A39" s="12"/>
      <c r="B39" s="15"/>
      <c r="C39" s="16"/>
      <c r="D39" s="16"/>
      <c r="E39" s="16"/>
      <c r="F39" s="16"/>
      <c r="G39" s="5"/>
      <c r="H39" s="12"/>
      <c r="I39" s="9"/>
      <c r="J39" s="9"/>
    </row>
    <row r="40" spans="1:10" x14ac:dyDescent="0.3">
      <c r="A40" s="12"/>
      <c r="B40" s="15"/>
      <c r="C40" s="16"/>
      <c r="D40" s="16"/>
      <c r="E40" s="16"/>
      <c r="F40" s="16"/>
      <c r="G40" s="11"/>
      <c r="H40" s="12"/>
      <c r="I40" s="9"/>
      <c r="J40" s="9"/>
    </row>
    <row r="41" spans="1:10" x14ac:dyDescent="0.3">
      <c r="A41" s="12"/>
      <c r="B41" s="15"/>
      <c r="C41" s="16"/>
      <c r="D41" s="16"/>
      <c r="E41" s="16"/>
      <c r="F41" s="16"/>
      <c r="G41" s="5"/>
      <c r="H41" s="12"/>
      <c r="I41" s="9"/>
      <c r="J41" s="9"/>
    </row>
    <row r="42" spans="1:10" x14ac:dyDescent="0.3">
      <c r="A42" s="12"/>
      <c r="B42" s="15"/>
      <c r="C42" s="16"/>
      <c r="D42" s="16"/>
      <c r="E42" s="16"/>
      <c r="F42" s="16"/>
      <c r="G42" s="11"/>
      <c r="H42" s="12"/>
      <c r="I42" s="9"/>
      <c r="J42" s="9"/>
    </row>
    <row r="43" spans="1:10" x14ac:dyDescent="0.3">
      <c r="A43" s="12"/>
      <c r="B43" s="15"/>
      <c r="C43" s="16"/>
      <c r="D43" s="16"/>
      <c r="E43" s="16"/>
      <c r="F43" s="16"/>
      <c r="G43" s="5"/>
      <c r="H43" s="12"/>
      <c r="I43" s="9"/>
      <c r="J43" s="9"/>
    </row>
    <row r="44" spans="1:10" x14ac:dyDescent="0.3">
      <c r="A44" s="12"/>
      <c r="B44" s="15"/>
      <c r="C44" s="16"/>
      <c r="D44" s="16"/>
      <c r="E44" s="16"/>
      <c r="F44" s="16"/>
      <c r="G44" s="11"/>
      <c r="H44" s="12"/>
      <c r="I44" s="9"/>
      <c r="J44" s="9"/>
    </row>
    <row r="45" spans="1:10" x14ac:dyDescent="0.3">
      <c r="A45" s="12"/>
      <c r="B45" s="12"/>
      <c r="C45" s="12"/>
      <c r="D45" s="12"/>
      <c r="E45" s="12"/>
      <c r="F45" s="12"/>
      <c r="G45" s="5"/>
      <c r="H45" s="12"/>
      <c r="I45" s="9"/>
      <c r="J45" s="9"/>
    </row>
    <row r="46" spans="1:10" x14ac:dyDescent="0.3">
      <c r="A46" s="12"/>
      <c r="B46" s="9"/>
      <c r="C46" s="9"/>
      <c r="D46" s="9"/>
      <c r="E46" s="9"/>
      <c r="F46" s="9"/>
      <c r="G46" s="11"/>
      <c r="H46" s="9"/>
      <c r="I46" s="9"/>
      <c r="J46" s="9"/>
    </row>
    <row r="47" spans="1:10" x14ac:dyDescent="0.3">
      <c r="A47" s="12"/>
      <c r="B47" s="9"/>
      <c r="C47" s="9"/>
      <c r="D47" s="9"/>
      <c r="E47" s="9"/>
      <c r="F47" s="9"/>
      <c r="G47" s="5"/>
      <c r="H47" s="9"/>
      <c r="I47" s="9"/>
      <c r="J47" s="9"/>
    </row>
    <row r="48" spans="1:10" x14ac:dyDescent="0.3">
      <c r="A48" s="12"/>
      <c r="B48" s="9"/>
      <c r="C48" s="9"/>
      <c r="D48" s="9"/>
      <c r="E48" s="9"/>
      <c r="F48" s="9"/>
      <c r="G48" s="11"/>
      <c r="H48" s="9"/>
      <c r="I48" s="9"/>
      <c r="J48" s="9"/>
    </row>
    <row r="49" spans="1:10" x14ac:dyDescent="0.3">
      <c r="A49" s="12"/>
      <c r="B49" s="9"/>
      <c r="C49" s="9"/>
      <c r="D49" s="9"/>
      <c r="E49" s="9"/>
      <c r="F49" s="9"/>
      <c r="G49" s="5"/>
      <c r="H49" s="9"/>
      <c r="I49" s="9"/>
      <c r="J49" s="9"/>
    </row>
    <row r="50" spans="1:10" x14ac:dyDescent="0.3">
      <c r="A50" s="12"/>
      <c r="B50" s="9"/>
      <c r="C50" s="9"/>
      <c r="D50" s="9"/>
      <c r="E50" s="9"/>
      <c r="F50" s="9"/>
      <c r="G50" s="11"/>
      <c r="H50" s="9"/>
      <c r="I50" s="9"/>
      <c r="J50" s="9"/>
    </row>
    <row r="51" spans="1:10" x14ac:dyDescent="0.3">
      <c r="A51" s="12"/>
      <c r="B51" s="9"/>
      <c r="C51" s="9"/>
      <c r="D51" s="9"/>
      <c r="E51" s="9"/>
      <c r="F51" s="9"/>
      <c r="G51" s="5"/>
      <c r="H51" s="9"/>
      <c r="I51" s="9"/>
      <c r="J51" s="9"/>
    </row>
    <row r="52" spans="1:10" x14ac:dyDescent="0.3">
      <c r="A52" s="12"/>
      <c r="B52" s="9"/>
      <c r="C52" s="9"/>
      <c r="D52" s="9"/>
      <c r="E52" s="9"/>
      <c r="F52" s="9"/>
      <c r="G52" s="11"/>
      <c r="H52" s="9"/>
      <c r="I52" s="9"/>
      <c r="J52" s="9"/>
    </row>
    <row r="53" spans="1:10" x14ac:dyDescent="0.3">
      <c r="A53" s="12"/>
      <c r="B53" s="9"/>
      <c r="C53" s="9"/>
      <c r="D53" s="9"/>
      <c r="E53" s="9"/>
      <c r="F53" s="9"/>
      <c r="G53" s="5"/>
      <c r="H53" s="9"/>
      <c r="I53" s="9"/>
      <c r="J53" s="9"/>
    </row>
    <row r="54" spans="1:10" x14ac:dyDescent="0.3">
      <c r="A54" s="9"/>
      <c r="B54" s="9"/>
      <c r="C54" s="9"/>
      <c r="D54" s="9"/>
      <c r="E54" s="9"/>
      <c r="F54" s="9"/>
      <c r="G54" s="9"/>
      <c r="H54" s="9"/>
      <c r="I54" s="9"/>
      <c r="J54" s="9"/>
    </row>
  </sheetData>
  <autoFilter ref="A4:J53" xr:uid="{00000000-0009-0000-0000-000000000000}"/>
  <mergeCells count="5">
    <mergeCell ref="A1:XFD1"/>
    <mergeCell ref="A2:B2"/>
    <mergeCell ref="C2:J2"/>
    <mergeCell ref="A3:B3"/>
    <mergeCell ref="C3:J3"/>
  </mergeCells>
  <dataValidations count="1">
    <dataValidation type="list" allowBlank="1" showInputMessage="1" showErrorMessage="1" sqref="J5:J35" xr:uid="{FC10370A-3E20-4B1A-8787-3BBE31815E08}">
      <formula1>"Open, Closed"</formula1>
    </dataValidation>
  </dataValidations>
  <pageMargins left="0.70866141732283472" right="0.70866141732283472" top="0.74803149606299213" bottom="0.74803149606299213" header="0.31496062992125984" footer="0.31496062992125984"/>
  <pageSetup paperSize="9" scale="52" orientation="landscape" r:id="rId1"/>
  <headerFooter>
    <oddFooter>&amp;C_x000D_&amp;1#&amp;"Calibri"&amp;10&amp;K000000 OFFICIAL-InternalOnly</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5E813B-1EC5-44CB-988E-C4A2E03EBF14}">
  <sheetPr>
    <tabColor theme="4"/>
    <pageSetUpPr fitToPage="1"/>
  </sheetPr>
  <dimension ref="A1:K54"/>
  <sheetViews>
    <sheetView topLeftCell="A13" zoomScale="70" zoomScaleNormal="70" workbookViewId="0">
      <selection activeCell="G25" sqref="G25"/>
    </sheetView>
  </sheetViews>
  <sheetFormatPr defaultColWidth="10.26953125" defaultRowHeight="13.5" x14ac:dyDescent="0.3"/>
  <cols>
    <col min="1" max="1" width="10.26953125" style="1"/>
    <col min="2" max="2" width="23.7265625" style="1" customWidth="1"/>
    <col min="3" max="3" width="12.453125" style="1" customWidth="1"/>
    <col min="4" max="4" width="22" style="1" customWidth="1"/>
    <col min="5" max="5" width="35" style="1" customWidth="1"/>
    <col min="6" max="6" width="56.453125" style="1" customWidth="1"/>
    <col min="7" max="7" width="18.81640625" style="1" bestFit="1" customWidth="1"/>
    <col min="8" max="8" width="15.54296875" style="1" bestFit="1" customWidth="1"/>
    <col min="9" max="9" width="61.81640625" style="1" customWidth="1"/>
    <col min="10" max="10" width="15.1796875" style="1" customWidth="1"/>
    <col min="11" max="16384" width="10.26953125" style="1"/>
  </cols>
  <sheetData>
    <row r="1" spans="1:11" s="462" customFormat="1" ht="120.75" customHeight="1" x14ac:dyDescent="0.3"/>
    <row r="2" spans="1:11" x14ac:dyDescent="0.3">
      <c r="A2" s="458" t="s">
        <v>138</v>
      </c>
      <c r="B2" s="458"/>
      <c r="C2" s="463" t="s">
        <v>436</v>
      </c>
      <c r="D2" s="464"/>
      <c r="E2" s="464"/>
      <c r="F2" s="464"/>
      <c r="G2" s="464"/>
      <c r="H2" s="464"/>
      <c r="I2" s="464"/>
      <c r="J2" s="461"/>
    </row>
    <row r="3" spans="1:11" x14ac:dyDescent="0.3">
      <c r="A3" s="458" t="s">
        <v>114</v>
      </c>
      <c r="B3" s="458"/>
      <c r="C3" s="459" t="s">
        <v>437</v>
      </c>
      <c r="D3" s="460"/>
      <c r="E3" s="460"/>
      <c r="F3" s="460"/>
      <c r="G3" s="460"/>
      <c r="H3" s="460"/>
      <c r="I3" s="460"/>
      <c r="J3" s="461"/>
    </row>
    <row r="4" spans="1:11" ht="27" x14ac:dyDescent="0.3">
      <c r="A4" s="2" t="s">
        <v>116</v>
      </c>
      <c r="B4" s="2" t="s">
        <v>117</v>
      </c>
      <c r="C4" s="2" t="s">
        <v>118</v>
      </c>
      <c r="D4" s="2" t="s">
        <v>119</v>
      </c>
      <c r="E4" s="2" t="s">
        <v>120</v>
      </c>
      <c r="F4" s="2" t="s">
        <v>121</v>
      </c>
      <c r="G4" s="2" t="s">
        <v>122</v>
      </c>
      <c r="H4" s="2" t="s">
        <v>123</v>
      </c>
      <c r="I4" s="2" t="s">
        <v>124</v>
      </c>
      <c r="J4" s="2" t="s">
        <v>125</v>
      </c>
    </row>
    <row r="5" spans="1:11" s="7" customFormat="1" ht="108" x14ac:dyDescent="0.35">
      <c r="A5" s="3">
        <v>1</v>
      </c>
      <c r="B5" s="4">
        <v>44587</v>
      </c>
      <c r="C5" s="5" t="s">
        <v>178</v>
      </c>
      <c r="D5" s="5" t="s">
        <v>438</v>
      </c>
      <c r="E5" s="5" t="s">
        <v>439</v>
      </c>
      <c r="F5" s="5" t="s">
        <v>440</v>
      </c>
      <c r="G5" s="5" t="s">
        <v>144</v>
      </c>
      <c r="H5" s="6"/>
      <c r="I5" s="5" t="s">
        <v>441</v>
      </c>
      <c r="J5" s="3" t="s">
        <v>146</v>
      </c>
    </row>
    <row r="6" spans="1:11" s="7" customFormat="1" ht="54" x14ac:dyDescent="0.35">
      <c r="A6" s="3">
        <v>2</v>
      </c>
      <c r="B6" s="4">
        <v>44587</v>
      </c>
      <c r="C6" s="5" t="s">
        <v>237</v>
      </c>
      <c r="D6" s="3" t="s">
        <v>442</v>
      </c>
      <c r="E6" s="34" t="s">
        <v>443</v>
      </c>
      <c r="F6" s="5" t="s">
        <v>444</v>
      </c>
      <c r="G6" s="5" t="s">
        <v>144</v>
      </c>
      <c r="H6" s="6"/>
      <c r="I6" s="5" t="s">
        <v>445</v>
      </c>
      <c r="J6" s="3" t="s">
        <v>146</v>
      </c>
    </row>
    <row r="7" spans="1:11" s="7" customFormat="1" ht="40.5" x14ac:dyDescent="0.35">
      <c r="A7" s="3"/>
      <c r="B7" s="4">
        <v>44596</v>
      </c>
      <c r="C7" s="5" t="s">
        <v>140</v>
      </c>
      <c r="D7" s="3" t="s">
        <v>442</v>
      </c>
      <c r="E7" s="5" t="s">
        <v>446</v>
      </c>
      <c r="F7" s="5" t="s">
        <v>447</v>
      </c>
      <c r="G7" s="5" t="s">
        <v>144</v>
      </c>
      <c r="H7" s="6"/>
      <c r="I7" s="5" t="s">
        <v>448</v>
      </c>
      <c r="J7" s="3" t="s">
        <v>146</v>
      </c>
    </row>
    <row r="8" spans="1:11" s="7" customFormat="1" ht="67.5" x14ac:dyDescent="0.35">
      <c r="A8" s="3">
        <v>3</v>
      </c>
      <c r="B8" s="4">
        <v>44596</v>
      </c>
      <c r="C8" s="5" t="s">
        <v>140</v>
      </c>
      <c r="D8" s="5">
        <v>48.5</v>
      </c>
      <c r="E8" s="5" t="s">
        <v>449</v>
      </c>
      <c r="F8" s="5"/>
      <c r="G8" s="5" t="s">
        <v>144</v>
      </c>
      <c r="H8" s="6">
        <v>44607</v>
      </c>
      <c r="I8" s="5" t="s">
        <v>450</v>
      </c>
      <c r="J8" s="3" t="s">
        <v>146</v>
      </c>
    </row>
    <row r="9" spans="1:11" s="7" customFormat="1" ht="54" x14ac:dyDescent="0.35">
      <c r="A9" s="3">
        <v>4</v>
      </c>
      <c r="B9" s="4">
        <v>44596</v>
      </c>
      <c r="C9" s="5" t="s">
        <v>140</v>
      </c>
      <c r="D9" s="5">
        <v>48.5</v>
      </c>
      <c r="E9" s="5" t="s">
        <v>451</v>
      </c>
      <c r="F9" s="5"/>
      <c r="G9" s="5" t="s">
        <v>144</v>
      </c>
      <c r="H9" s="6">
        <v>44607</v>
      </c>
      <c r="I9" s="5" t="s">
        <v>452</v>
      </c>
      <c r="J9" s="3" t="s">
        <v>146</v>
      </c>
    </row>
    <row r="10" spans="1:11" s="7" customFormat="1" ht="54" x14ac:dyDescent="0.35">
      <c r="A10" s="3">
        <v>6</v>
      </c>
      <c r="B10" s="4">
        <v>44596</v>
      </c>
      <c r="C10" s="5" t="s">
        <v>147</v>
      </c>
      <c r="D10" s="3">
        <v>48.2</v>
      </c>
      <c r="E10" s="5" t="s">
        <v>453</v>
      </c>
      <c r="F10" s="5"/>
      <c r="G10" s="5" t="s">
        <v>144</v>
      </c>
      <c r="H10" s="6">
        <v>44607</v>
      </c>
      <c r="I10" s="5" t="s">
        <v>454</v>
      </c>
      <c r="J10" s="3" t="s">
        <v>146</v>
      </c>
    </row>
    <row r="11" spans="1:11" ht="148.5" x14ac:dyDescent="0.3">
      <c r="A11" s="3"/>
      <c r="B11" s="4">
        <v>44596</v>
      </c>
      <c r="C11" s="5" t="s">
        <v>147</v>
      </c>
      <c r="D11" s="5" t="s">
        <v>455</v>
      </c>
      <c r="E11" s="5" t="s">
        <v>456</v>
      </c>
      <c r="F11" s="5"/>
      <c r="G11" s="5" t="s">
        <v>144</v>
      </c>
      <c r="H11" s="35">
        <v>44607</v>
      </c>
      <c r="I11" s="5" t="s">
        <v>441</v>
      </c>
      <c r="J11" s="9" t="s">
        <v>146</v>
      </c>
    </row>
    <row r="12" spans="1:11" ht="162" x14ac:dyDescent="0.3">
      <c r="A12" s="3">
        <v>7</v>
      </c>
      <c r="B12" s="4">
        <v>44594</v>
      </c>
      <c r="C12" s="5" t="s">
        <v>246</v>
      </c>
      <c r="E12" s="11" t="s">
        <v>457</v>
      </c>
      <c r="F12" s="36"/>
      <c r="G12" s="5" t="s">
        <v>144</v>
      </c>
      <c r="H12" s="35">
        <v>44607</v>
      </c>
      <c r="I12" s="9" t="s">
        <v>458</v>
      </c>
      <c r="J12" s="3" t="s">
        <v>146</v>
      </c>
    </row>
    <row r="13" spans="1:11" ht="27" x14ac:dyDescent="0.3">
      <c r="A13" s="11">
        <v>8</v>
      </c>
      <c r="B13" s="10">
        <v>44615</v>
      </c>
      <c r="C13" s="11" t="s">
        <v>147</v>
      </c>
      <c r="D13" s="11" t="s">
        <v>459</v>
      </c>
      <c r="E13" s="11" t="s">
        <v>460</v>
      </c>
      <c r="F13" s="11" t="s">
        <v>461</v>
      </c>
      <c r="G13" s="11" t="s">
        <v>144</v>
      </c>
      <c r="H13" s="37">
        <v>44617</v>
      </c>
      <c r="I13" s="12" t="s">
        <v>462</v>
      </c>
      <c r="J13" s="14" t="s">
        <v>146</v>
      </c>
    </row>
    <row r="14" spans="1:11" ht="27" x14ac:dyDescent="0.3">
      <c r="A14" s="38"/>
      <c r="B14" s="13">
        <v>44630</v>
      </c>
      <c r="C14" s="14" t="s">
        <v>140</v>
      </c>
      <c r="D14" s="5" t="s">
        <v>455</v>
      </c>
      <c r="E14" s="5" t="s">
        <v>463</v>
      </c>
      <c r="F14" s="11" t="s">
        <v>464</v>
      </c>
      <c r="G14" s="5" t="s">
        <v>144</v>
      </c>
      <c r="H14" s="9" t="s">
        <v>465</v>
      </c>
      <c r="I14" s="9" t="s">
        <v>466</v>
      </c>
      <c r="J14" s="3" t="s">
        <v>146</v>
      </c>
    </row>
    <row r="15" spans="1:11" ht="378" x14ac:dyDescent="0.35">
      <c r="A15" s="38"/>
      <c r="B15" s="13">
        <v>44630</v>
      </c>
      <c r="C15" s="14" t="s">
        <v>140</v>
      </c>
      <c r="D15" s="5" t="s">
        <v>455</v>
      </c>
      <c r="E15" s="5" t="s">
        <v>467</v>
      </c>
      <c r="F15" s="16" t="s">
        <v>468</v>
      </c>
      <c r="G15" s="5" t="s">
        <v>144</v>
      </c>
      <c r="H15" s="9"/>
      <c r="I15" s="9" t="s">
        <v>469</v>
      </c>
      <c r="J15" s="9" t="s">
        <v>146</v>
      </c>
    </row>
    <row r="16" spans="1:11" s="369" customFormat="1" x14ac:dyDescent="0.3">
      <c r="A16" s="357"/>
      <c r="B16" s="368"/>
      <c r="C16" s="354"/>
      <c r="D16" s="357"/>
      <c r="E16" s="354"/>
      <c r="F16" s="354"/>
      <c r="G16" s="354"/>
      <c r="H16" s="371"/>
      <c r="I16" s="354"/>
      <c r="J16" s="357"/>
      <c r="K16" s="370"/>
    </row>
    <row r="17" spans="1:10" x14ac:dyDescent="0.3">
      <c r="A17" s="38"/>
      <c r="B17" s="39"/>
      <c r="C17" s="40"/>
      <c r="D17" s="41"/>
      <c r="E17" s="41"/>
      <c r="F17" s="16"/>
      <c r="G17" s="5"/>
      <c r="H17" s="9"/>
      <c r="I17" s="9"/>
      <c r="J17" s="3"/>
    </row>
    <row r="18" spans="1:10" x14ac:dyDescent="0.3">
      <c r="A18" s="9"/>
      <c r="B18" s="4"/>
      <c r="C18" s="3"/>
      <c r="D18" s="3"/>
      <c r="E18" s="5"/>
      <c r="F18" s="5"/>
      <c r="G18" s="5"/>
      <c r="H18" s="6"/>
      <c r="I18" s="5"/>
      <c r="J18" s="9"/>
    </row>
    <row r="19" spans="1:10" x14ac:dyDescent="0.3">
      <c r="A19" s="9"/>
      <c r="B19" s="4"/>
      <c r="C19" s="3"/>
      <c r="D19" s="3"/>
      <c r="E19" s="3"/>
      <c r="F19" s="5"/>
      <c r="G19" s="5"/>
      <c r="H19" s="6"/>
      <c r="I19" s="5"/>
      <c r="J19" s="9"/>
    </row>
    <row r="20" spans="1:10" x14ac:dyDescent="0.3">
      <c r="A20" s="9"/>
      <c r="B20" s="4"/>
      <c r="C20" s="3"/>
      <c r="D20" s="3"/>
      <c r="E20" s="3"/>
      <c r="F20" s="5"/>
      <c r="G20" s="5"/>
      <c r="H20" s="9"/>
      <c r="I20" s="9"/>
      <c r="J20" s="9"/>
    </row>
    <row r="21" spans="1:10" x14ac:dyDescent="0.3">
      <c r="A21" s="9"/>
      <c r="B21" s="4"/>
      <c r="C21" s="3"/>
      <c r="D21" s="3"/>
      <c r="E21" s="3"/>
      <c r="F21" s="5"/>
      <c r="G21" s="5"/>
      <c r="H21" s="9"/>
      <c r="I21" s="9"/>
      <c r="J21" s="3"/>
    </row>
    <row r="22" spans="1:10" x14ac:dyDescent="0.3">
      <c r="A22" s="9"/>
      <c r="B22" s="4"/>
      <c r="C22" s="3"/>
      <c r="D22" s="3"/>
      <c r="E22" s="5"/>
      <c r="F22" s="5"/>
      <c r="G22" s="5"/>
      <c r="H22" s="6"/>
      <c r="I22" s="5"/>
      <c r="J22" s="9"/>
    </row>
    <row r="23" spans="1:10" x14ac:dyDescent="0.3">
      <c r="A23" s="9"/>
      <c r="B23" s="4"/>
      <c r="C23" s="3"/>
      <c r="D23" s="3"/>
      <c r="E23" s="5"/>
      <c r="F23" s="5"/>
      <c r="G23" s="5"/>
      <c r="H23" s="6"/>
      <c r="I23" s="5"/>
      <c r="J23" s="9"/>
    </row>
    <row r="24" spans="1:10" x14ac:dyDescent="0.3">
      <c r="A24" s="9"/>
      <c r="B24" s="4"/>
      <c r="C24" s="3"/>
      <c r="D24" s="3"/>
      <c r="E24" s="3"/>
      <c r="F24" s="5"/>
      <c r="G24" s="5"/>
      <c r="H24" s="6"/>
      <c r="I24" s="5"/>
      <c r="J24" s="9"/>
    </row>
    <row r="25" spans="1:10" x14ac:dyDescent="0.3">
      <c r="A25" s="9"/>
      <c r="B25" s="4"/>
      <c r="C25" s="3"/>
      <c r="D25" s="3"/>
      <c r="E25" s="5"/>
      <c r="F25" s="5"/>
      <c r="G25" s="5"/>
      <c r="H25" s="6"/>
      <c r="I25" s="5"/>
      <c r="J25" s="9"/>
    </row>
    <row r="26" spans="1:10" x14ac:dyDescent="0.3">
      <c r="A26" s="9"/>
      <c r="B26" s="4"/>
      <c r="C26" s="3"/>
      <c r="D26" s="3"/>
      <c r="E26" s="5"/>
      <c r="F26" s="5"/>
      <c r="G26" s="5"/>
      <c r="H26" s="6"/>
      <c r="I26" s="5"/>
      <c r="J26" s="9"/>
    </row>
    <row r="27" spans="1:10" x14ac:dyDescent="0.3">
      <c r="A27" s="9"/>
      <c r="B27" s="4"/>
      <c r="C27" s="3"/>
      <c r="D27" s="3"/>
      <c r="E27" s="5"/>
      <c r="F27" s="5"/>
      <c r="G27" s="5"/>
      <c r="H27" s="6"/>
      <c r="I27" s="5"/>
      <c r="J27" s="9"/>
    </row>
    <row r="28" spans="1:10" x14ac:dyDescent="0.3">
      <c r="A28" s="9"/>
      <c r="B28" s="4"/>
      <c r="C28" s="3"/>
      <c r="D28" s="3"/>
      <c r="E28" s="5"/>
      <c r="F28" s="5"/>
      <c r="G28" s="5"/>
      <c r="H28" s="6"/>
      <c r="I28" s="5"/>
      <c r="J28" s="9"/>
    </row>
    <row r="29" spans="1:10" x14ac:dyDescent="0.3">
      <c r="A29" s="9"/>
      <c r="B29" s="4"/>
      <c r="C29" s="3"/>
      <c r="D29" s="3"/>
      <c r="E29" s="5"/>
      <c r="F29" s="5"/>
      <c r="G29" s="5"/>
      <c r="H29" s="6"/>
      <c r="I29" s="5"/>
      <c r="J29" s="9"/>
    </row>
    <row r="30" spans="1:10" x14ac:dyDescent="0.3">
      <c r="A30" s="9"/>
      <c r="B30" s="4"/>
      <c r="C30" s="3"/>
      <c r="D30" s="3"/>
      <c r="E30" s="3"/>
      <c r="F30" s="5"/>
      <c r="G30" s="5"/>
      <c r="H30" s="9"/>
      <c r="I30" s="9"/>
      <c r="J30" s="9"/>
    </row>
    <row r="31" spans="1:10" x14ac:dyDescent="0.3">
      <c r="A31" s="9"/>
      <c r="B31" s="8"/>
      <c r="C31" s="5"/>
      <c r="D31" s="5"/>
      <c r="E31" s="5"/>
      <c r="F31" s="5"/>
      <c r="G31" s="5"/>
      <c r="H31" s="9"/>
      <c r="I31" s="9"/>
      <c r="J31" s="9"/>
    </row>
    <row r="32" spans="1:10" x14ac:dyDescent="0.3">
      <c r="A32" s="12"/>
      <c r="B32" s="13"/>
      <c r="C32" s="14"/>
      <c r="D32" s="14"/>
      <c r="E32" s="11"/>
      <c r="F32" s="11"/>
      <c r="G32" s="11"/>
      <c r="H32" s="12"/>
      <c r="I32" s="12"/>
      <c r="J32" s="3"/>
    </row>
    <row r="33" spans="1:10" x14ac:dyDescent="0.3">
      <c r="A33" s="12"/>
      <c r="B33" s="13"/>
      <c r="C33" s="12"/>
      <c r="D33" s="12"/>
      <c r="E33" s="12"/>
      <c r="F33" s="12"/>
      <c r="G33" s="5"/>
      <c r="H33" s="12"/>
      <c r="I33" s="12"/>
      <c r="J33" s="3"/>
    </row>
    <row r="34" spans="1:10" x14ac:dyDescent="0.3">
      <c r="A34" s="12"/>
      <c r="B34" s="13"/>
      <c r="C34" s="12"/>
      <c r="D34" s="12"/>
      <c r="E34" s="12"/>
      <c r="F34" s="12"/>
      <c r="G34" s="11"/>
      <c r="H34" s="12"/>
      <c r="I34" s="12"/>
      <c r="J34" s="3"/>
    </row>
    <row r="35" spans="1:10" x14ac:dyDescent="0.3">
      <c r="A35" s="12"/>
      <c r="B35" s="13"/>
      <c r="C35" s="12"/>
      <c r="D35" s="12"/>
      <c r="E35" s="12"/>
      <c r="F35" s="12"/>
      <c r="G35" s="5"/>
      <c r="H35" s="12"/>
      <c r="I35" s="12"/>
      <c r="J35" s="3"/>
    </row>
    <row r="36" spans="1:10" x14ac:dyDescent="0.3">
      <c r="A36" s="12"/>
      <c r="B36" s="13"/>
      <c r="C36" s="12"/>
      <c r="D36" s="12"/>
      <c r="E36" s="12"/>
      <c r="F36" s="12"/>
      <c r="G36" s="11"/>
      <c r="H36" s="12"/>
      <c r="I36" s="12"/>
      <c r="J36" s="12"/>
    </row>
    <row r="37" spans="1:10" x14ac:dyDescent="0.3">
      <c r="A37" s="12"/>
      <c r="B37" s="13"/>
      <c r="C37" s="12"/>
      <c r="D37" s="12"/>
      <c r="E37" s="12"/>
      <c r="F37" s="12"/>
      <c r="G37" s="5"/>
      <c r="H37" s="12"/>
      <c r="I37" s="12"/>
      <c r="J37" s="12"/>
    </row>
    <row r="38" spans="1:10" x14ac:dyDescent="0.3">
      <c r="A38" s="12"/>
      <c r="B38" s="15"/>
      <c r="C38" s="16"/>
      <c r="D38" s="16"/>
      <c r="E38" s="16"/>
      <c r="F38" s="16"/>
      <c r="G38" s="11"/>
      <c r="H38" s="12"/>
      <c r="I38" s="12"/>
      <c r="J38" s="12"/>
    </row>
    <row r="39" spans="1:10" x14ac:dyDescent="0.3">
      <c r="A39" s="12"/>
      <c r="B39" s="15"/>
      <c r="C39" s="16"/>
      <c r="D39" s="16"/>
      <c r="E39" s="16"/>
      <c r="F39" s="16"/>
      <c r="G39" s="5"/>
      <c r="H39" s="12"/>
      <c r="I39" s="9"/>
      <c r="J39" s="9"/>
    </row>
    <row r="40" spans="1:10" x14ac:dyDescent="0.3">
      <c r="A40" s="12"/>
      <c r="B40" s="15"/>
      <c r="C40" s="16"/>
      <c r="D40" s="16"/>
      <c r="E40" s="16"/>
      <c r="F40" s="16"/>
      <c r="G40" s="11"/>
      <c r="H40" s="12"/>
      <c r="I40" s="9"/>
      <c r="J40" s="9"/>
    </row>
    <row r="41" spans="1:10" x14ac:dyDescent="0.3">
      <c r="A41" s="12"/>
      <c r="B41" s="15"/>
      <c r="C41" s="16"/>
      <c r="D41" s="16"/>
      <c r="E41" s="16"/>
      <c r="F41" s="16"/>
      <c r="G41" s="5"/>
      <c r="H41" s="12"/>
      <c r="I41" s="9"/>
      <c r="J41" s="9"/>
    </row>
    <row r="42" spans="1:10" x14ac:dyDescent="0.3">
      <c r="A42" s="12"/>
      <c r="B42" s="15"/>
      <c r="C42" s="16"/>
      <c r="D42" s="16"/>
      <c r="E42" s="16"/>
      <c r="F42" s="16"/>
      <c r="G42" s="11"/>
      <c r="H42" s="12"/>
      <c r="I42" s="9"/>
      <c r="J42" s="9"/>
    </row>
    <row r="43" spans="1:10" x14ac:dyDescent="0.3">
      <c r="A43" s="12"/>
      <c r="B43" s="15"/>
      <c r="C43" s="16"/>
      <c r="D43" s="16"/>
      <c r="E43" s="16"/>
      <c r="F43" s="16"/>
      <c r="G43" s="5"/>
      <c r="H43" s="12"/>
      <c r="I43" s="9"/>
      <c r="J43" s="9"/>
    </row>
    <row r="44" spans="1:10" x14ac:dyDescent="0.3">
      <c r="A44" s="12"/>
      <c r="B44" s="15"/>
      <c r="C44" s="16"/>
      <c r="D44" s="16"/>
      <c r="E44" s="16"/>
      <c r="F44" s="16"/>
      <c r="G44" s="11"/>
      <c r="H44" s="12"/>
      <c r="I44" s="9"/>
      <c r="J44" s="9"/>
    </row>
    <row r="45" spans="1:10" x14ac:dyDescent="0.3">
      <c r="A45" s="12"/>
      <c r="B45" s="12"/>
      <c r="C45" s="12"/>
      <c r="D45" s="12"/>
      <c r="E45" s="12"/>
      <c r="F45" s="12"/>
      <c r="G45" s="5"/>
      <c r="H45" s="12"/>
      <c r="I45" s="9"/>
      <c r="J45" s="9"/>
    </row>
    <row r="46" spans="1:10" x14ac:dyDescent="0.3">
      <c r="A46" s="12"/>
      <c r="B46" s="9"/>
      <c r="C46" s="9"/>
      <c r="D46" s="9"/>
      <c r="E46" s="9"/>
      <c r="F46" s="9"/>
      <c r="G46" s="11"/>
      <c r="H46" s="9"/>
      <c r="I46" s="9"/>
      <c r="J46" s="9"/>
    </row>
    <row r="47" spans="1:10" x14ac:dyDescent="0.3">
      <c r="A47" s="12"/>
      <c r="B47" s="9"/>
      <c r="C47" s="9"/>
      <c r="D47" s="9"/>
      <c r="E47" s="9"/>
      <c r="F47" s="9"/>
      <c r="G47" s="5"/>
      <c r="H47" s="9"/>
      <c r="I47" s="9"/>
      <c r="J47" s="9"/>
    </row>
    <row r="48" spans="1:10" x14ac:dyDescent="0.3">
      <c r="A48" s="12"/>
      <c r="B48" s="9"/>
      <c r="C48" s="9"/>
      <c r="D48" s="9"/>
      <c r="E48" s="9"/>
      <c r="F48" s="9"/>
      <c r="G48" s="11"/>
      <c r="H48" s="9"/>
      <c r="I48" s="9"/>
      <c r="J48" s="9"/>
    </row>
    <row r="49" spans="1:10" x14ac:dyDescent="0.3">
      <c r="A49" s="12"/>
      <c r="B49" s="9"/>
      <c r="C49" s="9"/>
      <c r="D49" s="9"/>
      <c r="E49" s="9"/>
      <c r="F49" s="9"/>
      <c r="G49" s="5"/>
      <c r="H49" s="9"/>
      <c r="I49" s="9"/>
      <c r="J49" s="9"/>
    </row>
    <row r="50" spans="1:10" x14ac:dyDescent="0.3">
      <c r="A50" s="12"/>
      <c r="B50" s="9"/>
      <c r="C50" s="9"/>
      <c r="D50" s="9"/>
      <c r="E50" s="9"/>
      <c r="F50" s="9"/>
      <c r="G50" s="11"/>
      <c r="H50" s="9"/>
      <c r="I50" s="9"/>
      <c r="J50" s="9"/>
    </row>
    <row r="51" spans="1:10" x14ac:dyDescent="0.3">
      <c r="A51" s="12"/>
      <c r="B51" s="9"/>
      <c r="C51" s="9"/>
      <c r="D51" s="9"/>
      <c r="E51" s="9"/>
      <c r="F51" s="9"/>
      <c r="G51" s="5"/>
      <c r="H51" s="9"/>
      <c r="I51" s="9"/>
      <c r="J51" s="9"/>
    </row>
    <row r="52" spans="1:10" x14ac:dyDescent="0.3">
      <c r="A52" s="12"/>
      <c r="B52" s="9"/>
      <c r="C52" s="9"/>
      <c r="D52" s="9"/>
      <c r="E52" s="9"/>
      <c r="F52" s="9"/>
      <c r="G52" s="11"/>
      <c r="H52" s="9"/>
      <c r="I52" s="9"/>
      <c r="J52" s="9"/>
    </row>
    <row r="53" spans="1:10" x14ac:dyDescent="0.3">
      <c r="A53" s="12"/>
      <c r="B53" s="9"/>
      <c r="C53" s="9"/>
      <c r="D53" s="9"/>
      <c r="E53" s="9"/>
      <c r="F53" s="9"/>
      <c r="G53" s="5"/>
      <c r="H53" s="9"/>
      <c r="I53" s="9"/>
      <c r="J53" s="9"/>
    </row>
    <row r="54" spans="1:10" x14ac:dyDescent="0.3">
      <c r="A54" s="9"/>
      <c r="B54" s="9"/>
      <c r="C54" s="9"/>
      <c r="D54" s="9"/>
      <c r="E54" s="9"/>
      <c r="F54" s="9"/>
      <c r="G54" s="9"/>
      <c r="H54" s="9"/>
      <c r="I54" s="9"/>
      <c r="J54" s="9"/>
    </row>
  </sheetData>
  <autoFilter ref="A4:J53" xr:uid="{00000000-0009-0000-0000-000000000000}"/>
  <mergeCells count="5">
    <mergeCell ref="A1:XFD1"/>
    <mergeCell ref="A2:B2"/>
    <mergeCell ref="C2:J2"/>
    <mergeCell ref="A3:B3"/>
    <mergeCell ref="C3:J3"/>
  </mergeCells>
  <dataValidations count="1">
    <dataValidation type="list" allowBlank="1" showInputMessage="1" showErrorMessage="1" sqref="J5:J35" xr:uid="{676692AE-7C43-492C-92BD-12A90579FA36}">
      <formula1>"Open, Closed"</formula1>
    </dataValidation>
  </dataValidations>
  <pageMargins left="0.70866141732283472" right="0.70866141732283472" top="0.74803149606299213" bottom="0.74803149606299213" header="0.31496062992125984" footer="0.31496062992125984"/>
  <pageSetup paperSize="9" scale="52" orientation="landscape" r:id="rId1"/>
  <headerFooter>
    <oddFooter>&amp;C_x000D_&amp;1#&amp;"Calibri"&amp;10&amp;K000000 OFFICIAL-InternalOnly</oddFooter>
  </headerFooter>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B3CE13-07F0-44E0-A7EB-0C2716F725CB}">
  <sheetPr>
    <tabColor theme="4"/>
    <pageSetUpPr fitToPage="1"/>
  </sheetPr>
  <dimension ref="A1:K56"/>
  <sheetViews>
    <sheetView topLeftCell="A51" zoomScale="80" zoomScaleNormal="80" workbookViewId="0">
      <selection activeCell="E56" sqref="E56"/>
    </sheetView>
  </sheetViews>
  <sheetFormatPr defaultColWidth="10.26953125" defaultRowHeight="13.5" x14ac:dyDescent="0.3"/>
  <cols>
    <col min="1" max="1" width="10.26953125" style="1"/>
    <col min="2" max="2" width="23.7265625" style="56" customWidth="1"/>
    <col min="3" max="3" width="12.453125" style="57" customWidth="1"/>
    <col min="4" max="4" width="22" style="1" customWidth="1"/>
    <col min="5" max="5" width="42" style="1" customWidth="1"/>
    <col min="6" max="6" width="35" style="1" customWidth="1"/>
    <col min="7" max="7" width="18.81640625" style="1" bestFit="1" customWidth="1"/>
    <col min="8" max="8" width="15.54296875" style="1" bestFit="1" customWidth="1"/>
    <col min="9" max="9" width="61.81640625" style="1" customWidth="1"/>
    <col min="10" max="10" width="15.1796875" style="1" customWidth="1"/>
    <col min="11" max="16384" width="10.26953125" style="1"/>
  </cols>
  <sheetData>
    <row r="1" spans="1:10" s="462" customFormat="1" ht="56.9" customHeight="1" x14ac:dyDescent="0.3"/>
    <row r="2" spans="1:10" x14ac:dyDescent="0.3">
      <c r="A2" s="468" t="s">
        <v>138</v>
      </c>
      <c r="B2" s="468"/>
      <c r="C2" s="469" t="s">
        <v>470</v>
      </c>
      <c r="D2" s="470"/>
      <c r="E2" s="470"/>
      <c r="F2" s="470"/>
      <c r="G2" s="470"/>
      <c r="H2" s="470"/>
      <c r="I2" s="470"/>
      <c r="J2" s="471"/>
    </row>
    <row r="3" spans="1:10" x14ac:dyDescent="0.3">
      <c r="A3" s="468" t="s">
        <v>114</v>
      </c>
      <c r="B3" s="468"/>
      <c r="C3" s="472" t="s">
        <v>471</v>
      </c>
      <c r="D3" s="473"/>
      <c r="E3" s="473"/>
      <c r="F3" s="473"/>
      <c r="G3" s="473"/>
      <c r="H3" s="473"/>
      <c r="I3" s="473"/>
      <c r="J3" s="471"/>
    </row>
    <row r="4" spans="1:10" ht="27" x14ac:dyDescent="0.3">
      <c r="A4" s="42" t="s">
        <v>116</v>
      </c>
      <c r="B4" s="43" t="s">
        <v>117</v>
      </c>
      <c r="C4" s="44" t="s">
        <v>118</v>
      </c>
      <c r="D4" s="42" t="s">
        <v>472</v>
      </c>
      <c r="E4" s="42" t="s">
        <v>120</v>
      </c>
      <c r="F4" s="42" t="s">
        <v>121</v>
      </c>
      <c r="G4" s="42" t="s">
        <v>122</v>
      </c>
      <c r="H4" s="42" t="s">
        <v>123</v>
      </c>
      <c r="I4" s="42" t="s">
        <v>124</v>
      </c>
      <c r="J4" s="42" t="s">
        <v>125</v>
      </c>
    </row>
    <row r="5" spans="1:10" s="7" customFormat="1" ht="88.5" customHeight="1" x14ac:dyDescent="0.35">
      <c r="A5" s="14">
        <v>1</v>
      </c>
      <c r="B5" s="13">
        <v>44496</v>
      </c>
      <c r="C5" s="45" t="s">
        <v>178</v>
      </c>
      <c r="D5" s="14" t="s">
        <v>473</v>
      </c>
      <c r="E5" s="11" t="s">
        <v>474</v>
      </c>
      <c r="F5" s="11"/>
      <c r="G5" s="11" t="s">
        <v>144</v>
      </c>
      <c r="H5" s="46"/>
      <c r="I5" s="11" t="s">
        <v>475</v>
      </c>
      <c r="J5" s="14" t="s">
        <v>146</v>
      </c>
    </row>
    <row r="6" spans="1:10" s="7" customFormat="1" ht="54" x14ac:dyDescent="0.35">
      <c r="A6" s="14">
        <v>2</v>
      </c>
      <c r="B6" s="13">
        <v>44496</v>
      </c>
      <c r="C6" s="45" t="s">
        <v>178</v>
      </c>
      <c r="D6" s="14"/>
      <c r="E6" s="11" t="s">
        <v>476</v>
      </c>
      <c r="F6" s="11"/>
      <c r="G6" s="11" t="s">
        <v>144</v>
      </c>
      <c r="H6" s="46"/>
      <c r="I6" s="11" t="s">
        <v>477</v>
      </c>
      <c r="J6" s="14" t="s">
        <v>146</v>
      </c>
    </row>
    <row r="7" spans="1:10" s="7" customFormat="1" ht="66" customHeight="1" x14ac:dyDescent="0.35">
      <c r="A7" s="14">
        <v>3</v>
      </c>
      <c r="B7" s="13">
        <v>44496</v>
      </c>
      <c r="C7" s="45" t="s">
        <v>178</v>
      </c>
      <c r="D7" s="14" t="s">
        <v>478</v>
      </c>
      <c r="E7" s="11" t="s">
        <v>479</v>
      </c>
      <c r="F7" s="11"/>
      <c r="G7" s="11" t="s">
        <v>144</v>
      </c>
      <c r="H7" s="46"/>
      <c r="I7" s="11" t="s">
        <v>480</v>
      </c>
      <c r="J7" s="14" t="s">
        <v>146</v>
      </c>
    </row>
    <row r="8" spans="1:10" s="7" customFormat="1" ht="33" customHeight="1" x14ac:dyDescent="0.35">
      <c r="A8" s="14">
        <v>4</v>
      </c>
      <c r="B8" s="13">
        <v>44496</v>
      </c>
      <c r="C8" s="45" t="s">
        <v>178</v>
      </c>
      <c r="D8" s="11" t="s">
        <v>481</v>
      </c>
      <c r="E8" s="11" t="s">
        <v>482</v>
      </c>
      <c r="F8" s="11"/>
      <c r="G8" s="11" t="s">
        <v>144</v>
      </c>
      <c r="H8" s="46"/>
      <c r="I8" s="11" t="s">
        <v>483</v>
      </c>
      <c r="J8" s="14" t="s">
        <v>146</v>
      </c>
    </row>
    <row r="9" spans="1:10" s="7" customFormat="1" ht="60" customHeight="1" x14ac:dyDescent="0.35">
      <c r="A9" s="14">
        <v>5</v>
      </c>
      <c r="B9" s="13">
        <v>44496</v>
      </c>
      <c r="C9" s="45" t="s">
        <v>178</v>
      </c>
      <c r="D9" s="11" t="s">
        <v>484</v>
      </c>
      <c r="E9" s="11" t="s">
        <v>485</v>
      </c>
      <c r="F9" s="11"/>
      <c r="G9" s="11" t="s">
        <v>144</v>
      </c>
      <c r="H9" s="46"/>
      <c r="I9" s="11" t="s">
        <v>483</v>
      </c>
      <c r="J9" s="14" t="s">
        <v>146</v>
      </c>
    </row>
    <row r="10" spans="1:10" s="7" customFormat="1" ht="41.25" customHeight="1" x14ac:dyDescent="0.35">
      <c r="A10" s="14">
        <v>6</v>
      </c>
      <c r="B10" s="13">
        <v>44496</v>
      </c>
      <c r="C10" s="45" t="s">
        <v>178</v>
      </c>
      <c r="D10" s="11" t="s">
        <v>486</v>
      </c>
      <c r="E10" s="11" t="s">
        <v>487</v>
      </c>
      <c r="F10" s="11"/>
      <c r="G10" s="11" t="s">
        <v>144</v>
      </c>
      <c r="H10" s="11"/>
      <c r="I10" s="11" t="s">
        <v>483</v>
      </c>
      <c r="J10" s="14" t="s">
        <v>146</v>
      </c>
    </row>
    <row r="11" spans="1:10" ht="50.25" customHeight="1" x14ac:dyDescent="0.3">
      <c r="A11" s="14">
        <v>7</v>
      </c>
      <c r="B11" s="13">
        <v>44496</v>
      </c>
      <c r="C11" s="45" t="s">
        <v>178</v>
      </c>
      <c r="D11" s="12" t="s">
        <v>486</v>
      </c>
      <c r="E11" s="12" t="s">
        <v>488</v>
      </c>
      <c r="F11" s="12"/>
      <c r="G11" s="11" t="s">
        <v>144</v>
      </c>
      <c r="H11" s="12"/>
      <c r="I11" s="12" t="s">
        <v>489</v>
      </c>
      <c r="J11" s="14" t="s">
        <v>146</v>
      </c>
    </row>
    <row r="12" spans="1:10" ht="75" customHeight="1" x14ac:dyDescent="0.3">
      <c r="A12" s="14">
        <v>8</v>
      </c>
      <c r="B12" s="13">
        <v>44496</v>
      </c>
      <c r="C12" s="45" t="s">
        <v>178</v>
      </c>
      <c r="D12" s="12" t="s">
        <v>490</v>
      </c>
      <c r="E12" s="12" t="s">
        <v>491</v>
      </c>
      <c r="F12" s="12"/>
      <c r="G12" s="11" t="s">
        <v>144</v>
      </c>
      <c r="H12" s="12"/>
      <c r="I12" s="12" t="s">
        <v>492</v>
      </c>
      <c r="J12" s="14" t="s">
        <v>146</v>
      </c>
    </row>
    <row r="13" spans="1:10" s="47" customFormat="1" ht="195.75" customHeight="1" x14ac:dyDescent="0.3">
      <c r="A13" s="14">
        <v>9</v>
      </c>
      <c r="B13" s="13">
        <v>44496</v>
      </c>
      <c r="C13" s="45" t="s">
        <v>178</v>
      </c>
      <c r="D13" s="12" t="s">
        <v>493</v>
      </c>
      <c r="E13" s="12" t="s">
        <v>494</v>
      </c>
      <c r="F13" s="12"/>
      <c r="G13" s="11" t="s">
        <v>144</v>
      </c>
      <c r="H13" s="12"/>
      <c r="I13" s="12" t="s">
        <v>495</v>
      </c>
      <c r="J13" s="14" t="s">
        <v>146</v>
      </c>
    </row>
    <row r="14" spans="1:10" ht="94.5" x14ac:dyDescent="0.3">
      <c r="A14" s="14">
        <v>10</v>
      </c>
      <c r="B14" s="13">
        <v>44496</v>
      </c>
      <c r="C14" s="45" t="s">
        <v>178</v>
      </c>
      <c r="D14" s="11" t="s">
        <v>496</v>
      </c>
      <c r="E14" s="11" t="s">
        <v>497</v>
      </c>
      <c r="F14" s="12"/>
      <c r="G14" s="11" t="s">
        <v>144</v>
      </c>
      <c r="H14" s="12"/>
      <c r="I14" s="12" t="s">
        <v>498</v>
      </c>
      <c r="J14" s="14" t="s">
        <v>146</v>
      </c>
    </row>
    <row r="15" spans="1:10" ht="148.5" x14ac:dyDescent="0.3">
      <c r="A15" s="12">
        <v>11</v>
      </c>
      <c r="B15" s="10">
        <v>44504</v>
      </c>
      <c r="C15" s="45" t="s">
        <v>246</v>
      </c>
      <c r="D15" s="11" t="s">
        <v>496</v>
      </c>
      <c r="E15" s="48" t="s">
        <v>499</v>
      </c>
      <c r="F15" s="12"/>
      <c r="G15" s="11" t="s">
        <v>144</v>
      </c>
      <c r="H15" s="12"/>
      <c r="I15" s="12" t="s">
        <v>498</v>
      </c>
      <c r="J15" s="14" t="s">
        <v>146</v>
      </c>
    </row>
    <row r="16" spans="1:10" ht="223.5" customHeight="1" x14ac:dyDescent="0.3">
      <c r="A16" s="12">
        <v>12</v>
      </c>
      <c r="B16" s="10">
        <v>44504</v>
      </c>
      <c r="C16" s="45" t="s">
        <v>246</v>
      </c>
      <c r="D16" s="11" t="s">
        <v>53</v>
      </c>
      <c r="E16" s="12" t="s">
        <v>500</v>
      </c>
      <c r="F16" s="12"/>
      <c r="G16" s="11" t="s">
        <v>144</v>
      </c>
      <c r="H16" s="12"/>
      <c r="I16" s="12" t="s">
        <v>501</v>
      </c>
      <c r="J16" s="12" t="s">
        <v>146</v>
      </c>
    </row>
    <row r="17" spans="1:10" ht="54" x14ac:dyDescent="0.3">
      <c r="A17" s="12">
        <v>13</v>
      </c>
      <c r="B17" s="10">
        <v>44501</v>
      </c>
      <c r="C17" s="45" t="s">
        <v>237</v>
      </c>
      <c r="D17" s="11" t="s">
        <v>502</v>
      </c>
      <c r="E17" s="11" t="s">
        <v>503</v>
      </c>
      <c r="F17" s="12"/>
      <c r="G17" s="11" t="s">
        <v>144</v>
      </c>
      <c r="H17" s="12"/>
      <c r="I17" s="12" t="s">
        <v>504</v>
      </c>
      <c r="J17" s="14" t="s">
        <v>146</v>
      </c>
    </row>
    <row r="18" spans="1:10" ht="27" x14ac:dyDescent="0.3">
      <c r="A18" s="12">
        <v>14</v>
      </c>
      <c r="B18" s="10">
        <v>44501</v>
      </c>
      <c r="C18" s="45" t="s">
        <v>237</v>
      </c>
      <c r="D18" s="11" t="s">
        <v>505</v>
      </c>
      <c r="E18" s="12" t="s">
        <v>506</v>
      </c>
      <c r="F18" s="11"/>
      <c r="G18" s="11" t="s">
        <v>144</v>
      </c>
      <c r="H18" s="46"/>
      <c r="I18" s="11" t="s">
        <v>507</v>
      </c>
      <c r="J18" s="12" t="s">
        <v>146</v>
      </c>
    </row>
    <row r="19" spans="1:10" ht="109.5" customHeight="1" x14ac:dyDescent="0.3">
      <c r="A19" s="12">
        <v>15</v>
      </c>
      <c r="B19" s="10">
        <v>44503</v>
      </c>
      <c r="C19" s="45" t="s">
        <v>126</v>
      </c>
      <c r="D19" s="11" t="s">
        <v>473</v>
      </c>
      <c r="E19" s="11" t="s">
        <v>508</v>
      </c>
      <c r="F19" s="11"/>
      <c r="G19" s="11" t="s">
        <v>144</v>
      </c>
      <c r="H19" s="46"/>
      <c r="I19" s="11" t="s">
        <v>509</v>
      </c>
      <c r="J19" s="12" t="s">
        <v>146</v>
      </c>
    </row>
    <row r="20" spans="1:10" ht="112.5" customHeight="1" x14ac:dyDescent="0.3">
      <c r="A20" s="12">
        <v>16</v>
      </c>
      <c r="B20" s="10">
        <v>44503</v>
      </c>
      <c r="C20" s="45" t="s">
        <v>126</v>
      </c>
      <c r="D20" s="11" t="s">
        <v>510</v>
      </c>
      <c r="E20" s="12" t="s">
        <v>511</v>
      </c>
      <c r="F20" s="11"/>
      <c r="G20" s="11" t="s">
        <v>144</v>
      </c>
      <c r="H20" s="12"/>
      <c r="I20" s="12" t="s">
        <v>501</v>
      </c>
      <c r="J20" s="12" t="s">
        <v>146</v>
      </c>
    </row>
    <row r="21" spans="1:10" ht="81" x14ac:dyDescent="0.3">
      <c r="A21" s="12">
        <v>17</v>
      </c>
      <c r="B21" s="10">
        <v>44503</v>
      </c>
      <c r="C21" s="45" t="s">
        <v>126</v>
      </c>
      <c r="D21" s="11" t="s">
        <v>512</v>
      </c>
      <c r="E21" s="11" t="s">
        <v>513</v>
      </c>
      <c r="F21" s="11"/>
      <c r="G21" s="11" t="s">
        <v>144</v>
      </c>
      <c r="H21" s="12"/>
      <c r="I21" s="12" t="s">
        <v>514</v>
      </c>
      <c r="J21" s="12" t="s">
        <v>146</v>
      </c>
    </row>
    <row r="22" spans="1:10" ht="54" x14ac:dyDescent="0.3">
      <c r="A22" s="12">
        <v>18</v>
      </c>
      <c r="B22" s="10">
        <v>44503</v>
      </c>
      <c r="C22" s="45" t="s">
        <v>126</v>
      </c>
      <c r="D22" s="11" t="s">
        <v>484</v>
      </c>
      <c r="E22" s="11" t="s">
        <v>515</v>
      </c>
      <c r="F22" s="11"/>
      <c r="G22" s="11" t="s">
        <v>144</v>
      </c>
      <c r="H22" s="46"/>
      <c r="I22" s="11" t="s">
        <v>516</v>
      </c>
      <c r="J22" s="12" t="s">
        <v>146</v>
      </c>
    </row>
    <row r="23" spans="1:10" s="26" customFormat="1" ht="42" customHeight="1" x14ac:dyDescent="0.3">
      <c r="A23" s="12">
        <v>19</v>
      </c>
      <c r="B23" s="10">
        <v>44503</v>
      </c>
      <c r="C23" s="45" t="s">
        <v>126</v>
      </c>
      <c r="D23" s="11" t="s">
        <v>517</v>
      </c>
      <c r="E23" s="11" t="s">
        <v>518</v>
      </c>
      <c r="F23" s="11"/>
      <c r="G23" s="11" t="s">
        <v>144</v>
      </c>
      <c r="H23" s="46"/>
      <c r="I23" s="11" t="s">
        <v>519</v>
      </c>
      <c r="J23" s="12" t="s">
        <v>146</v>
      </c>
    </row>
    <row r="24" spans="1:10" ht="30.75" customHeight="1" x14ac:dyDescent="0.3">
      <c r="A24" s="12">
        <v>20</v>
      </c>
      <c r="B24" s="10">
        <v>44510</v>
      </c>
      <c r="C24" s="45" t="s">
        <v>140</v>
      </c>
      <c r="D24" s="11" t="s">
        <v>473</v>
      </c>
      <c r="E24" s="11" t="s">
        <v>520</v>
      </c>
      <c r="F24" s="11" t="s">
        <v>521</v>
      </c>
      <c r="G24" s="11" t="s">
        <v>144</v>
      </c>
      <c r="H24" s="46"/>
      <c r="I24" s="11" t="s">
        <v>483</v>
      </c>
      <c r="J24" s="12" t="s">
        <v>146</v>
      </c>
    </row>
    <row r="25" spans="1:10" ht="27" x14ac:dyDescent="0.3">
      <c r="A25" s="12">
        <v>21</v>
      </c>
      <c r="B25" s="10">
        <v>44510</v>
      </c>
      <c r="C25" s="45" t="s">
        <v>140</v>
      </c>
      <c r="D25" s="11" t="s">
        <v>473</v>
      </c>
      <c r="E25" s="11" t="s">
        <v>522</v>
      </c>
      <c r="F25" s="11" t="s">
        <v>523</v>
      </c>
      <c r="G25" s="11" t="s">
        <v>144</v>
      </c>
      <c r="H25" s="46"/>
      <c r="I25" s="11" t="s">
        <v>524</v>
      </c>
      <c r="J25" s="12" t="s">
        <v>146</v>
      </c>
    </row>
    <row r="26" spans="1:10" ht="28.5" customHeight="1" x14ac:dyDescent="0.3">
      <c r="A26" s="12">
        <v>22</v>
      </c>
      <c r="B26" s="10">
        <v>44510</v>
      </c>
      <c r="C26" s="45" t="s">
        <v>140</v>
      </c>
      <c r="D26" s="11" t="s">
        <v>525</v>
      </c>
      <c r="E26" s="11" t="s">
        <v>520</v>
      </c>
      <c r="F26" s="11" t="s">
        <v>526</v>
      </c>
      <c r="G26" s="11" t="s">
        <v>144</v>
      </c>
      <c r="H26" s="46"/>
      <c r="I26" s="11" t="s">
        <v>483</v>
      </c>
      <c r="J26" s="12" t="s">
        <v>146</v>
      </c>
    </row>
    <row r="27" spans="1:10" ht="94.5" x14ac:dyDescent="0.3">
      <c r="A27" s="12">
        <v>23</v>
      </c>
      <c r="B27" s="10">
        <v>44510</v>
      </c>
      <c r="C27" s="45" t="s">
        <v>140</v>
      </c>
      <c r="D27" s="11" t="s">
        <v>512</v>
      </c>
      <c r="E27" s="11" t="s">
        <v>527</v>
      </c>
      <c r="F27" s="12"/>
      <c r="G27" s="11" t="s">
        <v>144</v>
      </c>
      <c r="H27" s="46"/>
      <c r="I27" s="11" t="s">
        <v>528</v>
      </c>
      <c r="J27" s="12" t="s">
        <v>146</v>
      </c>
    </row>
    <row r="28" spans="1:10" ht="55.5" customHeight="1" x14ac:dyDescent="0.3">
      <c r="A28" s="12">
        <v>24</v>
      </c>
      <c r="B28" s="10">
        <v>44510</v>
      </c>
      <c r="C28" s="45" t="s">
        <v>140</v>
      </c>
      <c r="D28" s="11" t="s">
        <v>481</v>
      </c>
      <c r="E28" s="11" t="s">
        <v>529</v>
      </c>
      <c r="F28" s="12" t="s">
        <v>530</v>
      </c>
      <c r="G28" s="11" t="s">
        <v>144</v>
      </c>
      <c r="H28" s="46"/>
      <c r="I28" s="11" t="s">
        <v>531</v>
      </c>
      <c r="J28" s="12" t="s">
        <v>146</v>
      </c>
    </row>
    <row r="29" spans="1:10" ht="94.5" x14ac:dyDescent="0.3">
      <c r="A29" s="12">
        <v>25</v>
      </c>
      <c r="B29" s="10">
        <v>44510</v>
      </c>
      <c r="C29" s="45" t="s">
        <v>140</v>
      </c>
      <c r="D29" s="11" t="s">
        <v>496</v>
      </c>
      <c r="E29" s="11" t="s">
        <v>532</v>
      </c>
      <c r="F29" s="12" t="s">
        <v>533</v>
      </c>
      <c r="G29" s="11" t="s">
        <v>144</v>
      </c>
      <c r="H29" s="46"/>
      <c r="I29" s="12" t="s">
        <v>498</v>
      </c>
      <c r="J29" s="14" t="s">
        <v>146</v>
      </c>
    </row>
    <row r="30" spans="1:10" ht="27" x14ac:dyDescent="0.3">
      <c r="A30" s="12">
        <v>26</v>
      </c>
      <c r="B30" s="10">
        <v>44510</v>
      </c>
      <c r="C30" s="45" t="s">
        <v>140</v>
      </c>
      <c r="D30" s="11" t="s">
        <v>534</v>
      </c>
      <c r="E30" s="11" t="s">
        <v>535</v>
      </c>
      <c r="F30" s="12"/>
      <c r="G30" s="11" t="s">
        <v>144</v>
      </c>
      <c r="H30" s="12"/>
      <c r="I30" s="11" t="s">
        <v>519</v>
      </c>
      <c r="J30" s="12" t="s">
        <v>146</v>
      </c>
    </row>
    <row r="31" spans="1:10" ht="65.5" customHeight="1" x14ac:dyDescent="0.3">
      <c r="A31" s="9">
        <v>27</v>
      </c>
      <c r="B31" s="8">
        <v>44222</v>
      </c>
      <c r="C31" s="49" t="s">
        <v>178</v>
      </c>
      <c r="D31" s="5" t="s">
        <v>536</v>
      </c>
      <c r="E31" s="5" t="s">
        <v>537</v>
      </c>
      <c r="F31" s="5"/>
      <c r="G31" s="11" t="s">
        <v>144</v>
      </c>
      <c r="H31" s="9"/>
      <c r="I31" s="9"/>
      <c r="J31" s="9" t="s">
        <v>538</v>
      </c>
    </row>
    <row r="32" spans="1:10" ht="40.5" x14ac:dyDescent="0.3">
      <c r="A32" s="9">
        <v>28</v>
      </c>
      <c r="B32" s="8">
        <v>44222</v>
      </c>
      <c r="C32" s="49" t="s">
        <v>178</v>
      </c>
      <c r="D32" s="14" t="s">
        <v>539</v>
      </c>
      <c r="E32" s="11" t="s">
        <v>540</v>
      </c>
      <c r="F32" s="11"/>
      <c r="G32" s="11" t="s">
        <v>144</v>
      </c>
      <c r="H32" s="9"/>
      <c r="I32" s="9" t="s">
        <v>145</v>
      </c>
      <c r="J32" s="9" t="s">
        <v>146</v>
      </c>
    </row>
    <row r="33" spans="1:10" ht="27" x14ac:dyDescent="0.3">
      <c r="A33" s="9">
        <v>29</v>
      </c>
      <c r="B33" s="8">
        <v>44222</v>
      </c>
      <c r="C33" s="49" t="s">
        <v>178</v>
      </c>
      <c r="D33" s="12" t="s">
        <v>541</v>
      </c>
      <c r="E33" s="12" t="s">
        <v>542</v>
      </c>
      <c r="F33" s="12"/>
      <c r="G33" s="11" t="s">
        <v>144</v>
      </c>
      <c r="H33" s="9"/>
      <c r="I33" s="9" t="s">
        <v>543</v>
      </c>
      <c r="J33" s="9" t="s">
        <v>146</v>
      </c>
    </row>
    <row r="34" spans="1:10" ht="46.5" customHeight="1" x14ac:dyDescent="0.3">
      <c r="A34" s="9">
        <v>30</v>
      </c>
      <c r="B34" s="8">
        <v>44222</v>
      </c>
      <c r="C34" s="49" t="s">
        <v>178</v>
      </c>
      <c r="D34" s="12" t="s">
        <v>536</v>
      </c>
      <c r="E34" s="12" t="s">
        <v>544</v>
      </c>
      <c r="F34" s="12"/>
      <c r="G34" s="11" t="s">
        <v>144</v>
      </c>
      <c r="H34" s="9"/>
      <c r="I34" s="9" t="s">
        <v>545</v>
      </c>
      <c r="J34" s="9" t="s">
        <v>146</v>
      </c>
    </row>
    <row r="35" spans="1:10" ht="40.5" x14ac:dyDescent="0.3">
      <c r="A35" s="9">
        <v>31</v>
      </c>
      <c r="B35" s="8">
        <v>44222</v>
      </c>
      <c r="C35" s="49" t="s">
        <v>178</v>
      </c>
      <c r="D35" s="12" t="s">
        <v>481</v>
      </c>
      <c r="E35" s="12" t="s">
        <v>546</v>
      </c>
      <c r="F35" s="12"/>
      <c r="G35" s="11" t="s">
        <v>144</v>
      </c>
      <c r="H35" s="9"/>
      <c r="I35" s="9" t="s">
        <v>547</v>
      </c>
      <c r="J35" s="9" t="s">
        <v>146</v>
      </c>
    </row>
    <row r="36" spans="1:10" ht="40.5" x14ac:dyDescent="0.3">
      <c r="A36" s="9">
        <v>32</v>
      </c>
      <c r="B36" s="8">
        <v>44222</v>
      </c>
      <c r="C36" s="49" t="s">
        <v>178</v>
      </c>
      <c r="D36" s="12" t="s">
        <v>484</v>
      </c>
      <c r="E36" s="50" t="s">
        <v>548</v>
      </c>
      <c r="F36" s="12"/>
      <c r="G36" s="11" t="s">
        <v>144</v>
      </c>
      <c r="H36" s="9"/>
      <c r="I36" s="51" t="s">
        <v>549</v>
      </c>
      <c r="J36" s="9" t="s">
        <v>146</v>
      </c>
    </row>
    <row r="37" spans="1:10" ht="40.5" x14ac:dyDescent="0.3">
      <c r="A37" s="9">
        <v>33</v>
      </c>
      <c r="B37" s="8">
        <v>44222</v>
      </c>
      <c r="C37" s="49" t="s">
        <v>178</v>
      </c>
      <c r="D37" s="12" t="s">
        <v>486</v>
      </c>
      <c r="E37" s="12" t="s">
        <v>550</v>
      </c>
      <c r="F37" s="12"/>
      <c r="G37" s="11" t="s">
        <v>144</v>
      </c>
      <c r="H37" s="9"/>
      <c r="I37" s="9" t="s">
        <v>551</v>
      </c>
      <c r="J37" s="9" t="s">
        <v>146</v>
      </c>
    </row>
    <row r="38" spans="1:10" x14ac:dyDescent="0.3">
      <c r="A38" s="9">
        <v>34</v>
      </c>
      <c r="B38" s="8">
        <v>44222</v>
      </c>
      <c r="C38" s="49" t="s">
        <v>178</v>
      </c>
      <c r="D38" s="16" t="s">
        <v>552</v>
      </c>
      <c r="E38" s="16" t="s">
        <v>553</v>
      </c>
      <c r="F38" s="16"/>
      <c r="G38" s="11" t="s">
        <v>144</v>
      </c>
      <c r="H38" s="12"/>
      <c r="I38" s="12" t="s">
        <v>554</v>
      </c>
      <c r="J38" s="12" t="s">
        <v>146</v>
      </c>
    </row>
    <row r="39" spans="1:10" ht="107.25" customHeight="1" x14ac:dyDescent="0.3">
      <c r="A39" s="9">
        <v>35</v>
      </c>
      <c r="B39" s="8">
        <v>44222</v>
      </c>
      <c r="C39" s="49" t="s">
        <v>178</v>
      </c>
      <c r="D39" s="16" t="s">
        <v>496</v>
      </c>
      <c r="E39" s="16" t="s">
        <v>555</v>
      </c>
      <c r="F39" s="16"/>
      <c r="G39" s="11" t="s">
        <v>144</v>
      </c>
      <c r="H39" s="12"/>
      <c r="I39" s="12" t="s">
        <v>556</v>
      </c>
      <c r="J39" s="9" t="s">
        <v>146</v>
      </c>
    </row>
    <row r="40" spans="1:10" ht="27" x14ac:dyDescent="0.3">
      <c r="A40" s="12">
        <v>36</v>
      </c>
      <c r="B40" s="8">
        <v>44222</v>
      </c>
      <c r="C40" s="45" t="s">
        <v>178</v>
      </c>
      <c r="D40" s="16" t="s">
        <v>525</v>
      </c>
      <c r="E40" s="16" t="s">
        <v>557</v>
      </c>
      <c r="F40" s="16"/>
      <c r="G40" s="11" t="s">
        <v>144</v>
      </c>
      <c r="H40" s="12"/>
      <c r="I40" s="9" t="s">
        <v>558</v>
      </c>
      <c r="J40" s="9" t="s">
        <v>146</v>
      </c>
    </row>
    <row r="41" spans="1:10" ht="67.5" x14ac:dyDescent="0.3">
      <c r="A41" s="11">
        <v>37</v>
      </c>
      <c r="B41" s="10">
        <v>44587</v>
      </c>
      <c r="C41" s="45" t="s">
        <v>140</v>
      </c>
      <c r="D41" s="45" t="s">
        <v>473</v>
      </c>
      <c r="E41" s="45" t="s">
        <v>559</v>
      </c>
      <c r="F41" s="45" t="s">
        <v>560</v>
      </c>
      <c r="G41" s="11" t="s">
        <v>144</v>
      </c>
      <c r="H41" s="12"/>
      <c r="I41" s="9" t="s">
        <v>558</v>
      </c>
      <c r="J41" s="9" t="s">
        <v>146</v>
      </c>
    </row>
    <row r="42" spans="1:10" ht="54" x14ac:dyDescent="0.3">
      <c r="A42" s="11">
        <v>38</v>
      </c>
      <c r="B42" s="10">
        <v>44587</v>
      </c>
      <c r="C42" s="45" t="s">
        <v>140</v>
      </c>
      <c r="D42" s="45" t="s">
        <v>478</v>
      </c>
      <c r="E42" s="45" t="s">
        <v>559</v>
      </c>
      <c r="F42" s="45" t="s">
        <v>561</v>
      </c>
      <c r="G42" s="11" t="s">
        <v>144</v>
      </c>
      <c r="H42" s="12"/>
      <c r="I42" s="9" t="s">
        <v>558</v>
      </c>
      <c r="J42" s="9" t="s">
        <v>146</v>
      </c>
    </row>
    <row r="43" spans="1:10" x14ac:dyDescent="0.3">
      <c r="A43" s="11">
        <v>39</v>
      </c>
      <c r="B43" s="10">
        <v>44587</v>
      </c>
      <c r="C43" s="45" t="s">
        <v>140</v>
      </c>
      <c r="D43" s="45" t="s">
        <v>562</v>
      </c>
      <c r="E43" s="45" t="s">
        <v>559</v>
      </c>
      <c r="F43" s="45" t="s">
        <v>563</v>
      </c>
      <c r="G43" s="11" t="s">
        <v>144</v>
      </c>
      <c r="H43" s="12"/>
      <c r="I43" s="9" t="s">
        <v>564</v>
      </c>
      <c r="J43" s="9" t="s">
        <v>146</v>
      </c>
    </row>
    <row r="44" spans="1:10" ht="97" customHeight="1" x14ac:dyDescent="0.3">
      <c r="A44" s="11">
        <v>40</v>
      </c>
      <c r="B44" s="10">
        <v>44587</v>
      </c>
      <c r="C44" s="45" t="s">
        <v>140</v>
      </c>
      <c r="D44" s="45" t="s">
        <v>496</v>
      </c>
      <c r="E44" s="45" t="s">
        <v>565</v>
      </c>
      <c r="F44" s="45"/>
      <c r="G44" s="11" t="s">
        <v>144</v>
      </c>
      <c r="H44" s="12"/>
      <c r="I44" s="9" t="s">
        <v>566</v>
      </c>
      <c r="J44" s="9" t="s">
        <v>567</v>
      </c>
    </row>
    <row r="45" spans="1:10" ht="27" x14ac:dyDescent="0.3">
      <c r="A45" s="11">
        <v>41</v>
      </c>
      <c r="B45" s="10">
        <v>44587</v>
      </c>
      <c r="C45" s="45" t="s">
        <v>140</v>
      </c>
      <c r="D45" s="45" t="s">
        <v>496</v>
      </c>
      <c r="E45" s="45" t="s">
        <v>568</v>
      </c>
      <c r="F45" s="45" t="s">
        <v>569</v>
      </c>
      <c r="G45" s="11" t="s">
        <v>144</v>
      </c>
      <c r="H45" s="12"/>
      <c r="I45" s="9" t="s">
        <v>145</v>
      </c>
      <c r="J45" s="9" t="s">
        <v>146</v>
      </c>
    </row>
    <row r="46" spans="1:10" x14ac:dyDescent="0.3">
      <c r="A46" s="11">
        <v>41</v>
      </c>
      <c r="B46" s="10">
        <v>44592</v>
      </c>
      <c r="C46" s="45" t="s">
        <v>237</v>
      </c>
      <c r="D46" s="16" t="s">
        <v>496</v>
      </c>
      <c r="E46" s="16" t="s">
        <v>570</v>
      </c>
      <c r="F46" s="9"/>
      <c r="G46" s="11" t="s">
        <v>144</v>
      </c>
      <c r="H46" s="9"/>
      <c r="I46" s="9" t="s">
        <v>145</v>
      </c>
      <c r="J46" s="9" t="s">
        <v>146</v>
      </c>
    </row>
    <row r="47" spans="1:10" ht="27" x14ac:dyDescent="0.3">
      <c r="A47" s="11">
        <v>41</v>
      </c>
      <c r="B47" s="10">
        <v>44592</v>
      </c>
      <c r="C47" s="45" t="s">
        <v>237</v>
      </c>
      <c r="D47" s="11" t="s">
        <v>496</v>
      </c>
      <c r="E47" s="16" t="s">
        <v>571</v>
      </c>
      <c r="F47" s="12"/>
      <c r="G47" s="11" t="s">
        <v>144</v>
      </c>
      <c r="H47" s="12"/>
      <c r="I47" s="9" t="s">
        <v>572</v>
      </c>
      <c r="J47" s="9" t="s">
        <v>567</v>
      </c>
    </row>
    <row r="48" spans="1:10" ht="40.5" x14ac:dyDescent="0.3">
      <c r="A48" s="11">
        <v>41</v>
      </c>
      <c r="B48" s="10">
        <v>44596</v>
      </c>
      <c r="C48" s="45" t="s">
        <v>126</v>
      </c>
      <c r="D48" s="16"/>
      <c r="E48" s="16" t="s">
        <v>573</v>
      </c>
      <c r="F48" s="12"/>
      <c r="G48" s="11" t="s">
        <v>144</v>
      </c>
      <c r="H48" s="12"/>
      <c r="I48" s="9" t="s">
        <v>572</v>
      </c>
      <c r="J48" s="9" t="s">
        <v>567</v>
      </c>
    </row>
    <row r="49" spans="1:11" ht="121.5" x14ac:dyDescent="0.3">
      <c r="A49" s="11">
        <v>41</v>
      </c>
      <c r="B49" s="10">
        <v>44596</v>
      </c>
      <c r="C49" s="45" t="s">
        <v>126</v>
      </c>
      <c r="D49" s="11" t="s">
        <v>484</v>
      </c>
      <c r="E49" s="52" t="s">
        <v>574</v>
      </c>
      <c r="F49" s="12"/>
      <c r="G49" s="11" t="s">
        <v>144</v>
      </c>
      <c r="H49" s="12"/>
      <c r="I49" s="12" t="s">
        <v>575</v>
      </c>
      <c r="J49" s="12" t="s">
        <v>146</v>
      </c>
    </row>
    <row r="50" spans="1:11" ht="135" x14ac:dyDescent="0.3">
      <c r="A50" s="11">
        <v>41</v>
      </c>
      <c r="B50" s="10">
        <v>44596</v>
      </c>
      <c r="C50" s="45" t="s">
        <v>126</v>
      </c>
      <c r="D50" s="11" t="s">
        <v>576</v>
      </c>
      <c r="E50" s="52" t="s">
        <v>577</v>
      </c>
      <c r="F50" s="12"/>
      <c r="G50" s="11" t="s">
        <v>144</v>
      </c>
      <c r="H50" s="12"/>
      <c r="I50" s="12" t="s">
        <v>578</v>
      </c>
      <c r="J50" s="12" t="s">
        <v>146</v>
      </c>
    </row>
    <row r="51" spans="1:11" ht="216" x14ac:dyDescent="0.3">
      <c r="A51" s="11">
        <v>41</v>
      </c>
      <c r="B51" s="53">
        <v>44229</v>
      </c>
      <c r="C51" s="54" t="s">
        <v>246</v>
      </c>
      <c r="D51" s="52" t="s">
        <v>536</v>
      </c>
      <c r="E51" s="52" t="s">
        <v>579</v>
      </c>
      <c r="F51" s="52" t="s">
        <v>580</v>
      </c>
      <c r="G51" s="11" t="s">
        <v>144</v>
      </c>
      <c r="H51" s="12"/>
      <c r="I51" s="12" t="s">
        <v>581</v>
      </c>
      <c r="J51" s="12" t="s">
        <v>146</v>
      </c>
    </row>
    <row r="52" spans="1:11" ht="27" x14ac:dyDescent="0.3">
      <c r="A52" s="11">
        <v>41</v>
      </c>
      <c r="B52" s="53">
        <v>44229</v>
      </c>
      <c r="C52" s="54" t="s">
        <v>246</v>
      </c>
      <c r="D52" s="52"/>
      <c r="E52" s="11" t="s">
        <v>582</v>
      </c>
      <c r="F52" s="16"/>
      <c r="G52" s="11" t="s">
        <v>144</v>
      </c>
      <c r="H52" s="12"/>
      <c r="I52" s="9" t="s">
        <v>583</v>
      </c>
      <c r="J52" s="9" t="s">
        <v>567</v>
      </c>
    </row>
    <row r="53" spans="1:11" ht="40.5" x14ac:dyDescent="0.3">
      <c r="A53" s="11">
        <v>41</v>
      </c>
      <c r="B53" s="55" t="s">
        <v>273</v>
      </c>
      <c r="C53" s="45" t="s">
        <v>534</v>
      </c>
      <c r="D53" s="11" t="s">
        <v>584</v>
      </c>
      <c r="E53" s="11" t="s">
        <v>585</v>
      </c>
      <c r="F53" s="12"/>
      <c r="G53" s="11" t="s">
        <v>144</v>
      </c>
      <c r="H53" s="12"/>
      <c r="I53" s="9" t="s">
        <v>583</v>
      </c>
      <c r="J53" s="9" t="s">
        <v>567</v>
      </c>
    </row>
    <row r="54" spans="1:11" ht="107.15" customHeight="1" x14ac:dyDescent="0.3">
      <c r="A54" s="11">
        <v>41</v>
      </c>
      <c r="B54" s="10">
        <v>44596</v>
      </c>
      <c r="C54" s="45" t="s">
        <v>147</v>
      </c>
      <c r="D54" s="16" t="s">
        <v>586</v>
      </c>
      <c r="E54" s="16" t="s">
        <v>587</v>
      </c>
      <c r="F54" s="12"/>
      <c r="G54" s="11" t="s">
        <v>144</v>
      </c>
      <c r="H54" s="12"/>
      <c r="I54" s="9" t="s">
        <v>583</v>
      </c>
      <c r="J54" s="9" t="s">
        <v>567</v>
      </c>
    </row>
    <row r="55" spans="1:11" ht="94.5" x14ac:dyDescent="0.3">
      <c r="A55" s="11">
        <v>41</v>
      </c>
      <c r="B55" s="10"/>
      <c r="C55" s="45" t="s">
        <v>147</v>
      </c>
      <c r="D55" s="16" t="s">
        <v>496</v>
      </c>
      <c r="E55" s="16" t="s">
        <v>588</v>
      </c>
      <c r="F55" s="12"/>
      <c r="G55" s="11" t="s">
        <v>144</v>
      </c>
      <c r="H55" s="12"/>
      <c r="I55" s="9" t="s">
        <v>583</v>
      </c>
      <c r="J55" s="9" t="s">
        <v>567</v>
      </c>
    </row>
    <row r="56" spans="1:11" s="369" customFormat="1" ht="90" customHeight="1" x14ac:dyDescent="0.3">
      <c r="A56" s="357">
        <v>42</v>
      </c>
      <c r="B56" s="368">
        <v>44861</v>
      </c>
      <c r="C56" s="354" t="s">
        <v>589</v>
      </c>
      <c r="D56" s="357" t="s">
        <v>590</v>
      </c>
      <c r="E56" s="354" t="s">
        <v>591</v>
      </c>
      <c r="F56" s="354"/>
      <c r="G56" s="354"/>
      <c r="H56" s="371"/>
      <c r="I56" s="354"/>
      <c r="J56" s="357"/>
      <c r="K56" s="370"/>
    </row>
  </sheetData>
  <mergeCells count="5">
    <mergeCell ref="A1:XFD1"/>
    <mergeCell ref="A2:B2"/>
    <mergeCell ref="C2:J2"/>
    <mergeCell ref="A3:B3"/>
    <mergeCell ref="C3:J3"/>
  </mergeCells>
  <dataValidations count="1">
    <dataValidation type="list" allowBlank="1" showInputMessage="1" showErrorMessage="1" sqref="J5:J37 J56" xr:uid="{8172233B-9E40-4A7C-BF63-A943E106F873}">
      <formula1>"Open, Closed"</formula1>
    </dataValidation>
  </dataValidations>
  <pageMargins left="0.70866141732283472" right="0.70866141732283472" top="0.74803149606299213" bottom="0.74803149606299213" header="0.31496062992125984" footer="0.31496062992125984"/>
  <pageSetup paperSize="9" scale="52" orientation="landscape" r:id="rId1"/>
  <headerFooter>
    <oddFooter>&amp;C_x000D_&amp;1#&amp;"Calibri"&amp;10&amp;K000000 OFFICIAL-InternalOnly</oddFooter>
  </headerFooter>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472622-E23D-46F1-8800-10F5373F33DE}">
  <sheetPr>
    <tabColor theme="4"/>
    <pageSetUpPr fitToPage="1"/>
  </sheetPr>
  <dimension ref="A1:J87"/>
  <sheetViews>
    <sheetView topLeftCell="A70" zoomScale="80" zoomScaleNormal="80" workbookViewId="0">
      <selection activeCell="D89" sqref="D89"/>
    </sheetView>
  </sheetViews>
  <sheetFormatPr defaultColWidth="10.26953125" defaultRowHeight="13.5" x14ac:dyDescent="0.3"/>
  <cols>
    <col min="1" max="1" width="6.26953125" style="1" customWidth="1"/>
    <col min="2" max="2" width="15.1796875" style="1" customWidth="1"/>
    <col min="3" max="3" width="18.54296875" style="1" customWidth="1"/>
    <col min="4" max="4" width="20.54296875" style="68" customWidth="1"/>
    <col min="5" max="5" width="103.453125" style="1" customWidth="1"/>
    <col min="6" max="6" width="38.81640625" style="1" customWidth="1"/>
    <col min="7" max="7" width="20.54296875" style="69" bestFit="1" customWidth="1"/>
    <col min="8" max="8" width="12" style="1" customWidth="1"/>
    <col min="9" max="9" width="66.7265625" style="7" bestFit="1" customWidth="1"/>
    <col min="10" max="10" width="23" style="1" bestFit="1" customWidth="1"/>
    <col min="11" max="16384" width="10.26953125" style="1"/>
  </cols>
  <sheetData>
    <row r="1" spans="1:10" s="462" customFormat="1" ht="111" customHeight="1" x14ac:dyDescent="0.3"/>
    <row r="2" spans="1:10" x14ac:dyDescent="0.3">
      <c r="A2" s="458" t="s">
        <v>138</v>
      </c>
      <c r="B2" s="458"/>
      <c r="C2" s="463" t="s">
        <v>592</v>
      </c>
      <c r="D2" s="464"/>
      <c r="E2" s="464"/>
      <c r="F2" s="464"/>
      <c r="G2" s="464"/>
      <c r="H2" s="464"/>
      <c r="I2" s="464"/>
      <c r="J2" s="461"/>
    </row>
    <row r="3" spans="1:10" x14ac:dyDescent="0.3">
      <c r="A3" s="458" t="s">
        <v>114</v>
      </c>
      <c r="B3" s="458"/>
      <c r="C3" s="459" t="s">
        <v>593</v>
      </c>
      <c r="D3" s="460"/>
      <c r="E3" s="460"/>
      <c r="F3" s="460"/>
      <c r="G3" s="460"/>
      <c r="H3" s="460"/>
      <c r="I3" s="460"/>
      <c r="J3" s="461"/>
    </row>
    <row r="4" spans="1:10" s="56" customFormat="1" ht="27" x14ac:dyDescent="0.35">
      <c r="A4" s="59" t="s">
        <v>116</v>
      </c>
      <c r="B4" s="59" t="s">
        <v>117</v>
      </c>
      <c r="C4" s="59" t="s">
        <v>118</v>
      </c>
      <c r="D4" s="59" t="s">
        <v>119</v>
      </c>
      <c r="E4" s="59" t="s">
        <v>120</v>
      </c>
      <c r="F4" s="59" t="s">
        <v>121</v>
      </c>
      <c r="G4" s="59" t="s">
        <v>122</v>
      </c>
      <c r="H4" s="59" t="s">
        <v>123</v>
      </c>
      <c r="I4" s="59" t="s">
        <v>124</v>
      </c>
      <c r="J4" s="59" t="s">
        <v>125</v>
      </c>
    </row>
    <row r="5" spans="1:10" s="7" customFormat="1" x14ac:dyDescent="0.35">
      <c r="A5" s="3">
        <v>1</v>
      </c>
      <c r="B5" s="4">
        <v>44678</v>
      </c>
      <c r="C5" s="5" t="s">
        <v>273</v>
      </c>
      <c r="D5" s="60">
        <v>50.1</v>
      </c>
      <c r="E5" s="5" t="s">
        <v>594</v>
      </c>
      <c r="F5" s="5"/>
      <c r="G5" s="17" t="s">
        <v>595</v>
      </c>
      <c r="H5" s="6"/>
      <c r="I5" s="5" t="s">
        <v>596</v>
      </c>
      <c r="J5" s="3" t="s">
        <v>146</v>
      </c>
    </row>
    <row r="6" spans="1:10" s="7" customFormat="1" x14ac:dyDescent="0.35">
      <c r="A6" s="3">
        <v>2</v>
      </c>
      <c r="B6" s="4">
        <v>44679</v>
      </c>
      <c r="C6" s="5" t="s">
        <v>147</v>
      </c>
      <c r="D6" s="60">
        <v>50.1</v>
      </c>
      <c r="E6" s="5" t="s">
        <v>597</v>
      </c>
      <c r="F6" s="5"/>
      <c r="G6" s="17" t="s">
        <v>595</v>
      </c>
      <c r="H6" s="6"/>
      <c r="I6" s="5" t="s">
        <v>596</v>
      </c>
      <c r="J6" s="3" t="s">
        <v>146</v>
      </c>
    </row>
    <row r="7" spans="1:10" s="7" customFormat="1" x14ac:dyDescent="0.35">
      <c r="A7" s="3">
        <v>3</v>
      </c>
      <c r="B7" s="4">
        <v>44680</v>
      </c>
      <c r="C7" s="5" t="s">
        <v>147</v>
      </c>
      <c r="D7" s="60">
        <v>50.6</v>
      </c>
      <c r="E7" s="5" t="s">
        <v>598</v>
      </c>
      <c r="F7" s="5"/>
      <c r="G7" s="17" t="s">
        <v>595</v>
      </c>
      <c r="H7" s="6"/>
      <c r="I7" s="5" t="s">
        <v>599</v>
      </c>
      <c r="J7" s="3" t="s">
        <v>146</v>
      </c>
    </row>
    <row r="8" spans="1:10" s="7" customFormat="1" ht="54" x14ac:dyDescent="0.35">
      <c r="A8" s="3">
        <v>4</v>
      </c>
      <c r="B8" s="4">
        <v>44681</v>
      </c>
      <c r="C8" s="5" t="s">
        <v>178</v>
      </c>
      <c r="D8" s="60">
        <v>50.1</v>
      </c>
      <c r="E8" s="5" t="s">
        <v>600</v>
      </c>
      <c r="F8" s="5"/>
      <c r="G8" s="17" t="s">
        <v>595</v>
      </c>
      <c r="H8" s="6"/>
      <c r="I8" s="5" t="s">
        <v>601</v>
      </c>
      <c r="J8" s="3" t="s">
        <v>146</v>
      </c>
    </row>
    <row r="9" spans="1:10" s="7" customFormat="1" x14ac:dyDescent="0.35">
      <c r="A9" s="3">
        <v>5</v>
      </c>
      <c r="B9" s="4">
        <v>44678</v>
      </c>
      <c r="C9" s="5" t="s">
        <v>246</v>
      </c>
      <c r="D9" s="60">
        <v>50.3</v>
      </c>
      <c r="E9" s="5" t="s">
        <v>602</v>
      </c>
      <c r="F9" s="5"/>
      <c r="G9" s="17" t="s">
        <v>595</v>
      </c>
      <c r="H9" s="6"/>
      <c r="I9" s="5" t="s">
        <v>603</v>
      </c>
      <c r="J9" s="3" t="s">
        <v>146</v>
      </c>
    </row>
    <row r="10" spans="1:10" s="7" customFormat="1" x14ac:dyDescent="0.35">
      <c r="A10" s="3">
        <v>6</v>
      </c>
      <c r="B10" s="4">
        <v>44678</v>
      </c>
      <c r="C10" s="5" t="s">
        <v>178</v>
      </c>
      <c r="D10" s="49" t="s">
        <v>329</v>
      </c>
      <c r="E10" s="5" t="s">
        <v>604</v>
      </c>
      <c r="F10" s="5"/>
      <c r="G10" s="17" t="s">
        <v>595</v>
      </c>
      <c r="H10" s="6"/>
      <c r="I10" s="5" t="s">
        <v>603</v>
      </c>
      <c r="J10" s="3" t="s">
        <v>146</v>
      </c>
    </row>
    <row r="11" spans="1:10" s="7" customFormat="1" ht="54" x14ac:dyDescent="0.35">
      <c r="A11" s="3">
        <v>7</v>
      </c>
      <c r="B11" s="4">
        <v>44678</v>
      </c>
      <c r="C11" s="5" t="s">
        <v>178</v>
      </c>
      <c r="D11" s="49" t="s">
        <v>329</v>
      </c>
      <c r="E11" s="5" t="s">
        <v>605</v>
      </c>
      <c r="F11" s="5"/>
      <c r="G11" s="17" t="s">
        <v>595</v>
      </c>
      <c r="H11" s="6"/>
      <c r="I11" s="5" t="s">
        <v>601</v>
      </c>
      <c r="J11" s="3" t="s">
        <v>146</v>
      </c>
    </row>
    <row r="12" spans="1:10" s="7" customFormat="1" ht="27" x14ac:dyDescent="0.35">
      <c r="A12" s="3">
        <v>8</v>
      </c>
      <c r="B12" s="4">
        <v>44678</v>
      </c>
      <c r="C12" s="5" t="s">
        <v>178</v>
      </c>
      <c r="D12" s="49" t="s">
        <v>329</v>
      </c>
      <c r="E12" s="5" t="s">
        <v>606</v>
      </c>
      <c r="F12" s="5"/>
      <c r="G12" s="17" t="s">
        <v>595</v>
      </c>
      <c r="H12" s="5"/>
      <c r="I12" s="5" t="s">
        <v>607</v>
      </c>
      <c r="J12" s="3" t="s">
        <v>146</v>
      </c>
    </row>
    <row r="13" spans="1:10" ht="27" x14ac:dyDescent="0.3">
      <c r="A13" s="3">
        <v>9</v>
      </c>
      <c r="B13" s="4">
        <v>44678</v>
      </c>
      <c r="C13" s="5" t="s">
        <v>178</v>
      </c>
      <c r="D13" s="61" t="s">
        <v>608</v>
      </c>
      <c r="E13" s="9" t="s">
        <v>609</v>
      </c>
      <c r="F13" s="9"/>
      <c r="G13" s="17" t="s">
        <v>595</v>
      </c>
      <c r="H13" s="9"/>
      <c r="I13" s="5" t="s">
        <v>607</v>
      </c>
      <c r="J13" s="3" t="s">
        <v>146</v>
      </c>
    </row>
    <row r="14" spans="1:10" ht="27" x14ac:dyDescent="0.3">
      <c r="A14" s="3">
        <v>10</v>
      </c>
      <c r="B14" s="4">
        <v>44678</v>
      </c>
      <c r="C14" s="5" t="s">
        <v>178</v>
      </c>
      <c r="D14" s="62" t="s">
        <v>329</v>
      </c>
      <c r="E14" s="12" t="s">
        <v>610</v>
      </c>
      <c r="F14" s="9"/>
      <c r="G14" s="17" t="s">
        <v>595</v>
      </c>
      <c r="H14" s="9"/>
      <c r="I14" s="5" t="s">
        <v>607</v>
      </c>
      <c r="J14" s="3" t="s">
        <v>146</v>
      </c>
    </row>
    <row r="15" spans="1:10" x14ac:dyDescent="0.3">
      <c r="A15" s="3">
        <v>11</v>
      </c>
      <c r="B15" s="4">
        <v>44678</v>
      </c>
      <c r="C15" s="5" t="s">
        <v>178</v>
      </c>
      <c r="D15" s="62" t="s">
        <v>611</v>
      </c>
      <c r="E15" s="12" t="s">
        <v>612</v>
      </c>
      <c r="F15" s="9"/>
      <c r="G15" s="17" t="s">
        <v>595</v>
      </c>
      <c r="H15" s="9"/>
      <c r="I15" s="5" t="s">
        <v>613</v>
      </c>
      <c r="J15" s="3" t="s">
        <v>146</v>
      </c>
    </row>
    <row r="16" spans="1:10" x14ac:dyDescent="0.3">
      <c r="A16" s="3">
        <v>12</v>
      </c>
      <c r="B16" s="4">
        <v>44678</v>
      </c>
      <c r="C16" s="5" t="s">
        <v>178</v>
      </c>
      <c r="D16" s="45" t="s">
        <v>614</v>
      </c>
      <c r="E16" s="11" t="s">
        <v>615</v>
      </c>
      <c r="F16" s="9"/>
      <c r="G16" s="17" t="s">
        <v>595</v>
      </c>
      <c r="H16" s="9"/>
      <c r="I16" s="5" t="s">
        <v>596</v>
      </c>
      <c r="J16" s="3" t="s">
        <v>146</v>
      </c>
    </row>
    <row r="17" spans="1:10" ht="27" x14ac:dyDescent="0.3">
      <c r="A17" s="3">
        <v>13</v>
      </c>
      <c r="B17" s="4">
        <v>44678</v>
      </c>
      <c r="C17" s="5" t="s">
        <v>178</v>
      </c>
      <c r="D17" s="45" t="s">
        <v>616</v>
      </c>
      <c r="E17" s="11" t="s">
        <v>617</v>
      </c>
      <c r="F17" s="9"/>
      <c r="G17" s="17" t="s">
        <v>595</v>
      </c>
      <c r="H17" s="9"/>
      <c r="I17" s="5" t="s">
        <v>618</v>
      </c>
      <c r="J17" s="3" t="s">
        <v>146</v>
      </c>
    </row>
    <row r="18" spans="1:10" x14ac:dyDescent="0.3">
      <c r="A18" s="3">
        <v>14</v>
      </c>
      <c r="B18" s="4">
        <v>44678</v>
      </c>
      <c r="C18" s="5" t="s">
        <v>178</v>
      </c>
      <c r="D18" s="45" t="s">
        <v>619</v>
      </c>
      <c r="E18" s="12" t="s">
        <v>620</v>
      </c>
      <c r="F18" s="9"/>
      <c r="G18" s="17" t="s">
        <v>595</v>
      </c>
      <c r="H18" s="9"/>
      <c r="I18" s="5" t="s">
        <v>621</v>
      </c>
      <c r="J18" s="3" t="s">
        <v>146</v>
      </c>
    </row>
    <row r="19" spans="1:10" x14ac:dyDescent="0.3">
      <c r="A19" s="3">
        <v>15</v>
      </c>
      <c r="B19" s="4">
        <v>44678</v>
      </c>
      <c r="C19" s="5" t="s">
        <v>178</v>
      </c>
      <c r="D19" s="45" t="s">
        <v>619</v>
      </c>
      <c r="E19" s="11" t="s">
        <v>622</v>
      </c>
      <c r="F19" s="9"/>
      <c r="G19" s="17" t="s">
        <v>595</v>
      </c>
      <c r="H19" s="9"/>
      <c r="I19" s="5" t="s">
        <v>623</v>
      </c>
      <c r="J19" s="3" t="s">
        <v>146</v>
      </c>
    </row>
    <row r="20" spans="1:10" ht="40.5" x14ac:dyDescent="0.3">
      <c r="A20" s="3">
        <v>16</v>
      </c>
      <c r="B20" s="4">
        <v>44678</v>
      </c>
      <c r="C20" s="5" t="s">
        <v>178</v>
      </c>
      <c r="D20" s="60" t="s">
        <v>624</v>
      </c>
      <c r="E20" s="5" t="s">
        <v>625</v>
      </c>
      <c r="F20" s="5"/>
      <c r="G20" s="17" t="s">
        <v>595</v>
      </c>
      <c r="H20" s="6"/>
      <c r="I20" s="5" t="s">
        <v>626</v>
      </c>
      <c r="J20" s="3" t="s">
        <v>146</v>
      </c>
    </row>
    <row r="21" spans="1:10" x14ac:dyDescent="0.3">
      <c r="A21" s="3">
        <v>17</v>
      </c>
      <c r="B21" s="4">
        <v>44678</v>
      </c>
      <c r="C21" s="5" t="s">
        <v>178</v>
      </c>
      <c r="D21" s="60" t="s">
        <v>627</v>
      </c>
      <c r="E21" s="5" t="s">
        <v>628</v>
      </c>
      <c r="F21" s="5"/>
      <c r="G21" s="17" t="s">
        <v>595</v>
      </c>
      <c r="H21" s="6"/>
      <c r="I21" s="5" t="s">
        <v>629</v>
      </c>
      <c r="J21" s="3" t="s">
        <v>146</v>
      </c>
    </row>
    <row r="22" spans="1:10" ht="54" x14ac:dyDescent="0.3">
      <c r="A22" s="3">
        <v>18</v>
      </c>
      <c r="B22" s="4">
        <v>44686</v>
      </c>
      <c r="C22" s="3" t="s">
        <v>273</v>
      </c>
      <c r="D22" s="60" t="s">
        <v>329</v>
      </c>
      <c r="E22" s="5" t="s">
        <v>630</v>
      </c>
      <c r="F22" s="5"/>
      <c r="G22" s="17" t="s">
        <v>595</v>
      </c>
      <c r="H22" s="9"/>
      <c r="I22" s="5" t="s">
        <v>631</v>
      </c>
      <c r="J22" s="3" t="s">
        <v>146</v>
      </c>
    </row>
    <row r="23" spans="1:10" x14ac:dyDescent="0.3">
      <c r="A23" s="3">
        <v>19</v>
      </c>
      <c r="B23" s="4">
        <v>44687</v>
      </c>
      <c r="C23" s="3" t="s">
        <v>237</v>
      </c>
      <c r="D23" s="60">
        <v>50.4</v>
      </c>
      <c r="E23" s="5" t="s">
        <v>632</v>
      </c>
      <c r="F23" s="5"/>
      <c r="G23" s="17" t="s">
        <v>595</v>
      </c>
      <c r="H23" s="9"/>
      <c r="I23" s="5" t="s">
        <v>633</v>
      </c>
      <c r="J23" s="3" t="s">
        <v>146</v>
      </c>
    </row>
    <row r="24" spans="1:10" ht="256.5" x14ac:dyDescent="0.3">
      <c r="A24" s="3">
        <v>20</v>
      </c>
      <c r="B24" s="4">
        <v>44690</v>
      </c>
      <c r="C24" s="3" t="s">
        <v>237</v>
      </c>
      <c r="D24" s="60" t="s">
        <v>329</v>
      </c>
      <c r="E24" s="28" t="s">
        <v>634</v>
      </c>
      <c r="F24" s="5"/>
      <c r="G24" s="17" t="s">
        <v>595</v>
      </c>
      <c r="H24" s="6"/>
      <c r="I24" s="5" t="s">
        <v>635</v>
      </c>
      <c r="J24" s="3" t="s">
        <v>146</v>
      </c>
    </row>
    <row r="25" spans="1:10" ht="27" x14ac:dyDescent="0.3">
      <c r="A25" s="3">
        <v>21</v>
      </c>
      <c r="B25" s="4">
        <v>44690</v>
      </c>
      <c r="C25" s="3" t="s">
        <v>140</v>
      </c>
      <c r="D25" s="60">
        <v>50.1</v>
      </c>
      <c r="E25" s="5" t="s">
        <v>636</v>
      </c>
      <c r="F25" s="5" t="s">
        <v>637</v>
      </c>
      <c r="G25" s="17" t="s">
        <v>595</v>
      </c>
      <c r="H25" s="6"/>
      <c r="I25" s="5" t="s">
        <v>633</v>
      </c>
      <c r="J25" s="3" t="s">
        <v>146</v>
      </c>
    </row>
    <row r="26" spans="1:10" x14ac:dyDescent="0.3">
      <c r="A26" s="3">
        <v>22</v>
      </c>
      <c r="B26" s="4">
        <v>44690</v>
      </c>
      <c r="C26" s="3" t="s">
        <v>140</v>
      </c>
      <c r="D26" s="60">
        <v>50.3</v>
      </c>
      <c r="E26" s="5" t="s">
        <v>638</v>
      </c>
      <c r="F26" s="5" t="s">
        <v>639</v>
      </c>
      <c r="G26" s="17" t="s">
        <v>595</v>
      </c>
      <c r="H26" s="6"/>
      <c r="I26" s="5" t="s">
        <v>640</v>
      </c>
      <c r="J26" s="3" t="s">
        <v>146</v>
      </c>
    </row>
    <row r="27" spans="1:10" ht="27" x14ac:dyDescent="0.3">
      <c r="A27" s="3">
        <v>23</v>
      </c>
      <c r="B27" s="4">
        <v>44690</v>
      </c>
      <c r="C27" s="3" t="s">
        <v>140</v>
      </c>
      <c r="D27" s="60" t="s">
        <v>386</v>
      </c>
      <c r="E27" s="5" t="s">
        <v>641</v>
      </c>
      <c r="F27" s="5" t="s">
        <v>642</v>
      </c>
      <c r="G27" s="17" t="s">
        <v>595</v>
      </c>
      <c r="H27" s="6"/>
      <c r="I27" s="5" t="s">
        <v>640</v>
      </c>
      <c r="J27" s="3" t="s">
        <v>146</v>
      </c>
    </row>
    <row r="28" spans="1:10" x14ac:dyDescent="0.3">
      <c r="A28" s="3">
        <v>24</v>
      </c>
      <c r="B28" s="4">
        <v>44690</v>
      </c>
      <c r="C28" s="3" t="s">
        <v>140</v>
      </c>
      <c r="D28" s="60" t="s">
        <v>643</v>
      </c>
      <c r="E28" s="5" t="s">
        <v>644</v>
      </c>
      <c r="F28" s="5" t="s">
        <v>645</v>
      </c>
      <c r="G28" s="17" t="s">
        <v>595</v>
      </c>
      <c r="H28" s="6"/>
      <c r="I28" s="5" t="s">
        <v>640</v>
      </c>
      <c r="J28" s="3" t="s">
        <v>146</v>
      </c>
    </row>
    <row r="29" spans="1:10" x14ac:dyDescent="0.3">
      <c r="A29" s="3">
        <v>25</v>
      </c>
      <c r="B29" s="4">
        <v>44690</v>
      </c>
      <c r="C29" s="3" t="s">
        <v>140</v>
      </c>
      <c r="D29" s="60" t="s">
        <v>646</v>
      </c>
      <c r="E29" s="5" t="s">
        <v>647</v>
      </c>
      <c r="F29" s="5" t="s">
        <v>648</v>
      </c>
      <c r="G29" s="17" t="s">
        <v>595</v>
      </c>
      <c r="H29" s="6"/>
      <c r="I29" s="5" t="s">
        <v>603</v>
      </c>
      <c r="J29" s="3" t="s">
        <v>146</v>
      </c>
    </row>
    <row r="30" spans="1:10" ht="94.5" x14ac:dyDescent="0.3">
      <c r="A30" s="3">
        <v>26</v>
      </c>
      <c r="B30" s="4">
        <v>44690</v>
      </c>
      <c r="C30" s="3" t="s">
        <v>140</v>
      </c>
      <c r="D30" s="49" t="s">
        <v>649</v>
      </c>
      <c r="E30" s="5" t="s">
        <v>650</v>
      </c>
      <c r="F30" s="5" t="s">
        <v>651</v>
      </c>
      <c r="G30" s="17" t="s">
        <v>595</v>
      </c>
      <c r="H30" s="6"/>
      <c r="I30" s="5" t="s">
        <v>635</v>
      </c>
      <c r="J30" s="3" t="s">
        <v>146</v>
      </c>
    </row>
    <row r="31" spans="1:10" ht="40.5" x14ac:dyDescent="0.3">
      <c r="A31" s="3">
        <v>27</v>
      </c>
      <c r="B31" s="8">
        <v>44690</v>
      </c>
      <c r="C31" s="5" t="s">
        <v>140</v>
      </c>
      <c r="D31" s="49" t="s">
        <v>652</v>
      </c>
      <c r="E31" s="5" t="s">
        <v>653</v>
      </c>
      <c r="F31" s="5" t="s">
        <v>654</v>
      </c>
      <c r="G31" s="17" t="s">
        <v>595</v>
      </c>
      <c r="H31" s="6"/>
      <c r="I31" s="5" t="s">
        <v>640</v>
      </c>
      <c r="J31" s="3" t="s">
        <v>146</v>
      </c>
    </row>
    <row r="32" spans="1:10" ht="40.5" x14ac:dyDescent="0.3">
      <c r="A32" s="3">
        <v>28</v>
      </c>
      <c r="B32" s="8">
        <v>44690</v>
      </c>
      <c r="C32" s="5" t="s">
        <v>140</v>
      </c>
      <c r="D32" s="49" t="s">
        <v>655</v>
      </c>
      <c r="E32" s="5" t="s">
        <v>568</v>
      </c>
      <c r="F32" s="5" t="s">
        <v>656</v>
      </c>
      <c r="G32" s="17" t="s">
        <v>595</v>
      </c>
      <c r="H32" s="9"/>
      <c r="I32" s="5" t="s">
        <v>640</v>
      </c>
      <c r="J32" s="3" t="s">
        <v>146</v>
      </c>
    </row>
    <row r="33" spans="1:10" ht="40.5" x14ac:dyDescent="0.3">
      <c r="A33" s="3">
        <v>29</v>
      </c>
      <c r="B33" s="8">
        <v>44690</v>
      </c>
      <c r="C33" s="5" t="s">
        <v>140</v>
      </c>
      <c r="D33" s="49" t="s">
        <v>657</v>
      </c>
      <c r="E33" s="5" t="s">
        <v>658</v>
      </c>
      <c r="F33" s="5" t="s">
        <v>659</v>
      </c>
      <c r="G33" s="17" t="s">
        <v>595</v>
      </c>
      <c r="H33" s="9"/>
      <c r="I33" s="5" t="s">
        <v>640</v>
      </c>
      <c r="J33" s="3" t="s">
        <v>146</v>
      </c>
    </row>
    <row r="34" spans="1:10" ht="40.5" x14ac:dyDescent="0.3">
      <c r="A34" s="3">
        <v>30</v>
      </c>
      <c r="B34" s="8">
        <v>44690</v>
      </c>
      <c r="C34" s="5" t="s">
        <v>140</v>
      </c>
      <c r="D34" s="49" t="s">
        <v>657</v>
      </c>
      <c r="E34" s="5" t="s">
        <v>568</v>
      </c>
      <c r="F34" s="5" t="s">
        <v>660</v>
      </c>
      <c r="G34" s="17" t="s">
        <v>595</v>
      </c>
      <c r="H34" s="12"/>
      <c r="I34" s="5" t="s">
        <v>640</v>
      </c>
      <c r="J34" s="3" t="s">
        <v>146</v>
      </c>
    </row>
    <row r="35" spans="1:10" ht="40.5" x14ac:dyDescent="0.3">
      <c r="A35" s="3">
        <v>31</v>
      </c>
      <c r="B35" s="8">
        <v>44690</v>
      </c>
      <c r="C35" s="5" t="s">
        <v>140</v>
      </c>
      <c r="D35" s="49" t="s">
        <v>661</v>
      </c>
      <c r="E35" s="5" t="s">
        <v>662</v>
      </c>
      <c r="F35" s="5" t="s">
        <v>663</v>
      </c>
      <c r="G35" s="17" t="s">
        <v>595</v>
      </c>
      <c r="H35" s="12"/>
      <c r="I35" s="5" t="s">
        <v>640</v>
      </c>
      <c r="J35" s="3" t="s">
        <v>146</v>
      </c>
    </row>
    <row r="36" spans="1:10" ht="40.5" x14ac:dyDescent="0.3">
      <c r="A36" s="3">
        <v>32</v>
      </c>
      <c r="B36" s="8">
        <v>44690</v>
      </c>
      <c r="C36" s="5" t="s">
        <v>140</v>
      </c>
      <c r="D36" s="49" t="s">
        <v>661</v>
      </c>
      <c r="E36" s="5" t="s">
        <v>664</v>
      </c>
      <c r="F36" s="5" t="s">
        <v>665</v>
      </c>
      <c r="G36" s="17" t="s">
        <v>595</v>
      </c>
      <c r="H36" s="12"/>
      <c r="I36" s="5" t="s">
        <v>640</v>
      </c>
      <c r="J36" s="3" t="s">
        <v>146</v>
      </c>
    </row>
    <row r="37" spans="1:10" ht="40.5" x14ac:dyDescent="0.3">
      <c r="A37" s="3">
        <v>33</v>
      </c>
      <c r="B37" s="8">
        <v>44690</v>
      </c>
      <c r="C37" s="5" t="s">
        <v>140</v>
      </c>
      <c r="D37" s="49" t="s">
        <v>666</v>
      </c>
      <c r="E37" s="5" t="s">
        <v>653</v>
      </c>
      <c r="F37" s="5" t="s">
        <v>667</v>
      </c>
      <c r="G37" s="17" t="s">
        <v>595</v>
      </c>
      <c r="H37" s="12"/>
      <c r="I37" s="5" t="s">
        <v>640</v>
      </c>
      <c r="J37" s="3" t="s">
        <v>146</v>
      </c>
    </row>
    <row r="38" spans="1:10" ht="40.5" x14ac:dyDescent="0.3">
      <c r="A38" s="3">
        <v>34</v>
      </c>
      <c r="B38" s="8">
        <v>44690</v>
      </c>
      <c r="C38" s="5" t="s">
        <v>140</v>
      </c>
      <c r="D38" s="49" t="s">
        <v>668</v>
      </c>
      <c r="E38" s="11" t="s">
        <v>669</v>
      </c>
      <c r="F38" s="11" t="s">
        <v>670</v>
      </c>
      <c r="G38" s="17" t="s">
        <v>595</v>
      </c>
      <c r="H38" s="12"/>
      <c r="I38" s="5" t="s">
        <v>640</v>
      </c>
      <c r="J38" s="3" t="s">
        <v>146</v>
      </c>
    </row>
    <row r="39" spans="1:10" ht="94.5" x14ac:dyDescent="0.3">
      <c r="A39" s="3">
        <v>35</v>
      </c>
      <c r="B39" s="8">
        <v>44690</v>
      </c>
      <c r="C39" s="5" t="s">
        <v>140</v>
      </c>
      <c r="D39" s="49" t="s">
        <v>671</v>
      </c>
      <c r="E39" s="11" t="s">
        <v>672</v>
      </c>
      <c r="F39" s="11" t="s">
        <v>673</v>
      </c>
      <c r="G39" s="17" t="s">
        <v>595</v>
      </c>
      <c r="H39" s="12"/>
      <c r="I39" s="5" t="s">
        <v>640</v>
      </c>
      <c r="J39" s="3" t="s">
        <v>146</v>
      </c>
    </row>
    <row r="40" spans="1:10" ht="40.5" x14ac:dyDescent="0.3">
      <c r="A40" s="3">
        <v>36</v>
      </c>
      <c r="B40" s="8">
        <v>44690</v>
      </c>
      <c r="C40" s="5" t="s">
        <v>140</v>
      </c>
      <c r="D40" s="49" t="s">
        <v>674</v>
      </c>
      <c r="E40" s="12" t="s">
        <v>647</v>
      </c>
      <c r="F40" s="12" t="s">
        <v>675</v>
      </c>
      <c r="G40" s="17" t="s">
        <v>595</v>
      </c>
      <c r="H40" s="12"/>
      <c r="I40" s="5" t="s">
        <v>640</v>
      </c>
      <c r="J40" s="3" t="s">
        <v>146</v>
      </c>
    </row>
    <row r="41" spans="1:10" ht="54" x14ac:dyDescent="0.3">
      <c r="A41" s="3">
        <v>37</v>
      </c>
      <c r="B41" s="8">
        <v>44690</v>
      </c>
      <c r="C41" s="5" t="s">
        <v>140</v>
      </c>
      <c r="D41" s="49" t="s">
        <v>676</v>
      </c>
      <c r="E41" s="11" t="s">
        <v>677</v>
      </c>
      <c r="F41" s="11" t="s">
        <v>678</v>
      </c>
      <c r="G41" s="17" t="s">
        <v>595</v>
      </c>
      <c r="H41" s="12"/>
      <c r="I41" s="5" t="s">
        <v>640</v>
      </c>
      <c r="J41" s="3" t="s">
        <v>146</v>
      </c>
    </row>
    <row r="42" spans="1:10" ht="54" x14ac:dyDescent="0.3">
      <c r="A42" s="3">
        <v>38</v>
      </c>
      <c r="B42" s="8">
        <v>44690</v>
      </c>
      <c r="C42" s="5" t="s">
        <v>140</v>
      </c>
      <c r="D42" s="49" t="s">
        <v>679</v>
      </c>
      <c r="E42" s="11" t="s">
        <v>680</v>
      </c>
      <c r="F42" s="11" t="s">
        <v>681</v>
      </c>
      <c r="G42" s="17" t="s">
        <v>595</v>
      </c>
      <c r="H42" s="12"/>
      <c r="I42" s="5" t="s">
        <v>640</v>
      </c>
      <c r="J42" s="3" t="s">
        <v>146</v>
      </c>
    </row>
    <row r="43" spans="1:10" ht="54" x14ac:dyDescent="0.3">
      <c r="A43" s="3">
        <v>39</v>
      </c>
      <c r="B43" s="8">
        <v>44690</v>
      </c>
      <c r="C43" s="5" t="s">
        <v>140</v>
      </c>
      <c r="D43" s="49" t="s">
        <v>682</v>
      </c>
      <c r="E43" s="11" t="s">
        <v>568</v>
      </c>
      <c r="F43" s="11" t="s">
        <v>683</v>
      </c>
      <c r="G43" s="17" t="s">
        <v>595</v>
      </c>
      <c r="H43" s="12"/>
      <c r="I43" s="5" t="s">
        <v>640</v>
      </c>
      <c r="J43" s="3" t="s">
        <v>146</v>
      </c>
    </row>
    <row r="44" spans="1:10" ht="54" x14ac:dyDescent="0.3">
      <c r="A44" s="3">
        <v>40</v>
      </c>
      <c r="B44" s="8">
        <v>44690</v>
      </c>
      <c r="C44" s="5" t="s">
        <v>140</v>
      </c>
      <c r="D44" s="49" t="s">
        <v>684</v>
      </c>
      <c r="E44" s="45" t="s">
        <v>685</v>
      </c>
      <c r="F44" s="45" t="s">
        <v>686</v>
      </c>
      <c r="G44" s="17" t="s">
        <v>595</v>
      </c>
      <c r="H44" s="12"/>
      <c r="I44" s="5" t="s">
        <v>640</v>
      </c>
      <c r="J44" s="3" t="s">
        <v>146</v>
      </c>
    </row>
    <row r="45" spans="1:10" ht="67.5" x14ac:dyDescent="0.3">
      <c r="A45" s="3">
        <v>41</v>
      </c>
      <c r="B45" s="8">
        <v>44690</v>
      </c>
      <c r="C45" s="5" t="s">
        <v>140</v>
      </c>
      <c r="D45" s="49" t="s">
        <v>687</v>
      </c>
      <c r="E45" s="45" t="s">
        <v>688</v>
      </c>
      <c r="F45" s="45" t="s">
        <v>689</v>
      </c>
      <c r="G45" s="17" t="s">
        <v>595</v>
      </c>
      <c r="H45" s="12"/>
      <c r="I45" s="5" t="s">
        <v>640</v>
      </c>
      <c r="J45" s="3" t="s">
        <v>146</v>
      </c>
    </row>
    <row r="46" spans="1:10" ht="54" x14ac:dyDescent="0.3">
      <c r="A46" s="3">
        <v>42</v>
      </c>
      <c r="B46" s="8">
        <v>44690</v>
      </c>
      <c r="C46" s="5" t="s">
        <v>140</v>
      </c>
      <c r="D46" s="49" t="s">
        <v>690</v>
      </c>
      <c r="E46" s="45" t="s">
        <v>672</v>
      </c>
      <c r="F46" s="45" t="s">
        <v>691</v>
      </c>
      <c r="G46" s="17" t="s">
        <v>595</v>
      </c>
      <c r="H46" s="12"/>
      <c r="I46" s="5" t="s">
        <v>640</v>
      </c>
      <c r="J46" s="3" t="s">
        <v>146</v>
      </c>
    </row>
    <row r="47" spans="1:10" ht="54" x14ac:dyDescent="0.3">
      <c r="A47" s="3">
        <v>43</v>
      </c>
      <c r="B47" s="8">
        <v>44690</v>
      </c>
      <c r="C47" s="5" t="s">
        <v>140</v>
      </c>
      <c r="D47" s="49" t="s">
        <v>692</v>
      </c>
      <c r="E47" s="45" t="s">
        <v>693</v>
      </c>
      <c r="F47" s="45" t="s">
        <v>694</v>
      </c>
      <c r="G47" s="17" t="s">
        <v>595</v>
      </c>
      <c r="H47" s="12"/>
      <c r="I47" s="5" t="s">
        <v>640</v>
      </c>
      <c r="J47" s="3" t="s">
        <v>146</v>
      </c>
    </row>
    <row r="48" spans="1:10" ht="40.5" x14ac:dyDescent="0.3">
      <c r="A48" s="3">
        <v>44</v>
      </c>
      <c r="B48" s="8">
        <v>44690</v>
      </c>
      <c r="C48" s="5" t="s">
        <v>140</v>
      </c>
      <c r="D48" s="49" t="s">
        <v>695</v>
      </c>
      <c r="E48" s="45" t="s">
        <v>696</v>
      </c>
      <c r="F48" s="45" t="s">
        <v>697</v>
      </c>
      <c r="G48" s="17" t="s">
        <v>595</v>
      </c>
      <c r="H48" s="9"/>
      <c r="I48" s="5" t="s">
        <v>640</v>
      </c>
      <c r="J48" s="3" t="s">
        <v>146</v>
      </c>
    </row>
    <row r="49" spans="1:10" ht="40.5" x14ac:dyDescent="0.3">
      <c r="A49" s="3">
        <v>45</v>
      </c>
      <c r="B49" s="8">
        <v>44690</v>
      </c>
      <c r="C49" s="5" t="s">
        <v>140</v>
      </c>
      <c r="D49" s="49" t="s">
        <v>698</v>
      </c>
      <c r="E49" s="45" t="s">
        <v>568</v>
      </c>
      <c r="F49" s="45" t="s">
        <v>699</v>
      </c>
      <c r="G49" s="17" t="s">
        <v>595</v>
      </c>
      <c r="H49" s="9"/>
      <c r="I49" s="5" t="s">
        <v>640</v>
      </c>
      <c r="J49" s="3" t="s">
        <v>146</v>
      </c>
    </row>
    <row r="50" spans="1:10" ht="40.5" x14ac:dyDescent="0.3">
      <c r="A50" s="3">
        <v>46</v>
      </c>
      <c r="B50" s="8">
        <v>44690</v>
      </c>
      <c r="C50" s="5" t="s">
        <v>140</v>
      </c>
      <c r="D50" s="49" t="s">
        <v>700</v>
      </c>
      <c r="E50" s="16" t="s">
        <v>701</v>
      </c>
      <c r="F50" s="16" t="s">
        <v>702</v>
      </c>
      <c r="G50" s="17" t="s">
        <v>595</v>
      </c>
      <c r="H50" s="9"/>
      <c r="I50" s="5" t="s">
        <v>640</v>
      </c>
      <c r="J50" s="3" t="s">
        <v>146</v>
      </c>
    </row>
    <row r="51" spans="1:10" ht="40.5" x14ac:dyDescent="0.3">
      <c r="A51" s="3">
        <v>47</v>
      </c>
      <c r="B51" s="8">
        <v>44690</v>
      </c>
      <c r="C51" s="5" t="s">
        <v>140</v>
      </c>
      <c r="D51" s="49" t="s">
        <v>703</v>
      </c>
      <c r="E51" s="11" t="s">
        <v>704</v>
      </c>
      <c r="F51" s="11" t="s">
        <v>705</v>
      </c>
      <c r="G51" s="17" t="s">
        <v>595</v>
      </c>
      <c r="H51" s="9"/>
      <c r="I51" s="5" t="s">
        <v>640</v>
      </c>
      <c r="J51" s="3" t="s">
        <v>146</v>
      </c>
    </row>
    <row r="52" spans="1:10" ht="54" x14ac:dyDescent="0.3">
      <c r="A52" s="3">
        <v>48</v>
      </c>
      <c r="B52" s="8">
        <v>44690</v>
      </c>
      <c r="C52" s="5" t="s">
        <v>140</v>
      </c>
      <c r="D52" s="49" t="s">
        <v>706</v>
      </c>
      <c r="E52" s="5" t="s">
        <v>707</v>
      </c>
      <c r="F52" s="5" t="s">
        <v>708</v>
      </c>
      <c r="G52" s="17" t="s">
        <v>595</v>
      </c>
      <c r="H52" s="9"/>
      <c r="I52" s="5" t="s">
        <v>607</v>
      </c>
      <c r="J52" s="3" t="s">
        <v>146</v>
      </c>
    </row>
    <row r="53" spans="1:10" ht="40.5" x14ac:dyDescent="0.3">
      <c r="A53" s="3">
        <v>49</v>
      </c>
      <c r="B53" s="8">
        <v>44690</v>
      </c>
      <c r="C53" s="5" t="s">
        <v>140</v>
      </c>
      <c r="D53" s="49" t="s">
        <v>706</v>
      </c>
      <c r="E53" s="5" t="s">
        <v>709</v>
      </c>
      <c r="F53" s="5" t="s">
        <v>710</v>
      </c>
      <c r="G53" s="17" t="s">
        <v>595</v>
      </c>
      <c r="H53" s="9"/>
      <c r="I53" s="5" t="s">
        <v>711</v>
      </c>
      <c r="J53" s="3" t="s">
        <v>146</v>
      </c>
    </row>
    <row r="54" spans="1:10" ht="40.5" x14ac:dyDescent="0.3">
      <c r="A54" s="3">
        <v>50</v>
      </c>
      <c r="B54" s="8">
        <v>44690</v>
      </c>
      <c r="C54" s="5" t="s">
        <v>140</v>
      </c>
      <c r="D54" s="49" t="s">
        <v>706</v>
      </c>
      <c r="E54" s="5" t="s">
        <v>568</v>
      </c>
      <c r="F54" s="5" t="s">
        <v>712</v>
      </c>
      <c r="G54" s="17" t="s">
        <v>595</v>
      </c>
      <c r="H54" s="9"/>
      <c r="I54" s="5" t="s">
        <v>713</v>
      </c>
      <c r="J54" s="3" t="s">
        <v>146</v>
      </c>
    </row>
    <row r="55" spans="1:10" ht="27" x14ac:dyDescent="0.3">
      <c r="A55" s="3">
        <v>51</v>
      </c>
      <c r="B55" s="4">
        <v>44690</v>
      </c>
      <c r="C55" s="3" t="s">
        <v>246</v>
      </c>
      <c r="D55" s="60" t="s">
        <v>329</v>
      </c>
      <c r="E55" s="5" t="s">
        <v>714</v>
      </c>
      <c r="F55" s="9"/>
      <c r="G55" s="17" t="s">
        <v>595</v>
      </c>
      <c r="H55" s="9"/>
      <c r="I55" s="5" t="s">
        <v>715</v>
      </c>
      <c r="J55" s="3" t="s">
        <v>146</v>
      </c>
    </row>
    <row r="56" spans="1:10" ht="54" x14ac:dyDescent="0.3">
      <c r="A56" s="3">
        <v>52</v>
      </c>
      <c r="B56" s="4">
        <v>44690</v>
      </c>
      <c r="C56" s="3" t="s">
        <v>246</v>
      </c>
      <c r="D56" s="49" t="s">
        <v>716</v>
      </c>
      <c r="E56" s="5" t="s">
        <v>717</v>
      </c>
      <c r="F56" s="9"/>
      <c r="G56" s="17" t="s">
        <v>595</v>
      </c>
      <c r="H56" s="9"/>
      <c r="I56" s="5" t="s">
        <v>718</v>
      </c>
      <c r="J56" s="3" t="s">
        <v>146</v>
      </c>
    </row>
    <row r="57" spans="1:10" ht="54" x14ac:dyDescent="0.3">
      <c r="A57" s="3">
        <v>53</v>
      </c>
      <c r="B57" s="13">
        <v>44690</v>
      </c>
      <c r="C57" s="14" t="s">
        <v>147</v>
      </c>
      <c r="D57" s="63">
        <v>50.2</v>
      </c>
      <c r="E57" s="11" t="s">
        <v>719</v>
      </c>
      <c r="F57" s="64" t="s">
        <v>720</v>
      </c>
      <c r="G57" s="17" t="s">
        <v>595</v>
      </c>
      <c r="H57" s="9"/>
      <c r="I57" s="5" t="s">
        <v>715</v>
      </c>
      <c r="J57" s="3" t="s">
        <v>146</v>
      </c>
    </row>
    <row r="58" spans="1:10" x14ac:dyDescent="0.3">
      <c r="A58" s="3">
        <v>54</v>
      </c>
      <c r="B58" s="13">
        <v>44690</v>
      </c>
      <c r="C58" s="14" t="s">
        <v>147</v>
      </c>
      <c r="D58" s="63">
        <v>50.5</v>
      </c>
      <c r="E58" s="11" t="s">
        <v>721</v>
      </c>
      <c r="F58" s="11"/>
      <c r="G58" s="17" t="s">
        <v>595</v>
      </c>
      <c r="H58" s="9"/>
      <c r="I58" s="5" t="s">
        <v>603</v>
      </c>
      <c r="J58" s="3" t="s">
        <v>146</v>
      </c>
    </row>
    <row r="59" spans="1:10" x14ac:dyDescent="0.3">
      <c r="A59" s="3">
        <v>55</v>
      </c>
      <c r="B59" s="13">
        <v>44690</v>
      </c>
      <c r="C59" s="14" t="s">
        <v>147</v>
      </c>
      <c r="D59" s="63" t="s">
        <v>722</v>
      </c>
      <c r="E59" s="11" t="s">
        <v>723</v>
      </c>
      <c r="F59" s="11"/>
      <c r="G59" s="17" t="s">
        <v>595</v>
      </c>
      <c r="H59" s="9"/>
      <c r="I59" s="5" t="s">
        <v>603</v>
      </c>
      <c r="J59" s="3" t="s">
        <v>146</v>
      </c>
    </row>
    <row r="60" spans="1:10" ht="54" x14ac:dyDescent="0.3">
      <c r="A60" s="3">
        <v>56</v>
      </c>
      <c r="B60" s="13">
        <v>44690</v>
      </c>
      <c r="C60" s="14" t="s">
        <v>147</v>
      </c>
      <c r="D60" s="60" t="s">
        <v>724</v>
      </c>
      <c r="E60" s="5" t="s">
        <v>725</v>
      </c>
      <c r="F60" s="5"/>
      <c r="G60" s="17" t="s">
        <v>595</v>
      </c>
      <c r="H60" s="9"/>
      <c r="I60" s="5" t="s">
        <v>603</v>
      </c>
      <c r="J60" s="3" t="s">
        <v>146</v>
      </c>
    </row>
    <row r="61" spans="1:10" x14ac:dyDescent="0.3">
      <c r="A61" s="3">
        <v>57</v>
      </c>
      <c r="B61" s="4">
        <v>44690</v>
      </c>
      <c r="C61" s="3" t="s">
        <v>147</v>
      </c>
      <c r="D61" s="60">
        <v>4.5</v>
      </c>
      <c r="E61" s="5" t="s">
        <v>726</v>
      </c>
      <c r="F61" s="5"/>
      <c r="G61" s="17" t="s">
        <v>595</v>
      </c>
      <c r="H61" s="9"/>
      <c r="I61" s="5" t="s">
        <v>603</v>
      </c>
      <c r="J61" s="3" t="s">
        <v>146</v>
      </c>
    </row>
    <row r="62" spans="1:10" x14ac:dyDescent="0.3">
      <c r="A62" s="3">
        <v>58</v>
      </c>
      <c r="B62" s="4">
        <v>44686</v>
      </c>
      <c r="C62" s="25" t="s">
        <v>126</v>
      </c>
      <c r="D62" s="65" t="s">
        <v>727</v>
      </c>
      <c r="E62" s="28" t="s">
        <v>728</v>
      </c>
      <c r="F62" s="28"/>
      <c r="G62" s="17" t="s">
        <v>595</v>
      </c>
      <c r="H62" s="9"/>
      <c r="I62" s="5" t="s">
        <v>640</v>
      </c>
      <c r="J62" s="3" t="s">
        <v>146</v>
      </c>
    </row>
    <row r="63" spans="1:10" ht="27" x14ac:dyDescent="0.3">
      <c r="A63" s="3">
        <v>59</v>
      </c>
      <c r="B63" s="4">
        <v>44686</v>
      </c>
      <c r="C63" s="25" t="s">
        <v>126</v>
      </c>
      <c r="D63" s="65" t="s">
        <v>729</v>
      </c>
      <c r="E63" s="28" t="s">
        <v>730</v>
      </c>
      <c r="F63" s="66"/>
      <c r="G63" s="17" t="s">
        <v>595</v>
      </c>
      <c r="H63" s="9"/>
      <c r="I63" s="5" t="s">
        <v>731</v>
      </c>
      <c r="J63" s="3" t="s">
        <v>146</v>
      </c>
    </row>
    <row r="64" spans="1:10" x14ac:dyDescent="0.3">
      <c r="A64" s="3">
        <v>60</v>
      </c>
      <c r="B64" s="4">
        <v>44686</v>
      </c>
      <c r="C64" s="25" t="s">
        <v>126</v>
      </c>
      <c r="D64" s="54" t="s">
        <v>619</v>
      </c>
      <c r="E64" s="28" t="s">
        <v>732</v>
      </c>
      <c r="F64" s="28"/>
      <c r="G64" s="17" t="s">
        <v>595</v>
      </c>
      <c r="H64" s="9"/>
      <c r="I64" s="5" t="s">
        <v>607</v>
      </c>
      <c r="J64" s="3" t="s">
        <v>146</v>
      </c>
    </row>
    <row r="65" spans="1:10" ht="27" x14ac:dyDescent="0.3">
      <c r="A65" s="3">
        <v>61</v>
      </c>
      <c r="B65" s="4">
        <v>44686</v>
      </c>
      <c r="C65" s="25" t="s">
        <v>126</v>
      </c>
      <c r="D65" s="65" t="s">
        <v>733</v>
      </c>
      <c r="E65" s="28" t="s">
        <v>734</v>
      </c>
      <c r="F65" s="28"/>
      <c r="G65" s="17" t="s">
        <v>595</v>
      </c>
      <c r="H65" s="9"/>
      <c r="I65" s="5" t="s">
        <v>607</v>
      </c>
      <c r="J65" s="3" t="s">
        <v>146</v>
      </c>
    </row>
    <row r="66" spans="1:10" ht="40.5" x14ac:dyDescent="0.3">
      <c r="A66" s="3">
        <v>62</v>
      </c>
      <c r="B66" s="4">
        <v>44686</v>
      </c>
      <c r="C66" s="25" t="s">
        <v>126</v>
      </c>
      <c r="D66" s="65" t="s">
        <v>735</v>
      </c>
      <c r="E66" s="28" t="s">
        <v>736</v>
      </c>
      <c r="F66" s="28" t="s">
        <v>737</v>
      </c>
      <c r="G66" s="17" t="s">
        <v>595</v>
      </c>
      <c r="H66" s="9"/>
      <c r="I66" s="5" t="s">
        <v>607</v>
      </c>
      <c r="J66" s="3" t="s">
        <v>146</v>
      </c>
    </row>
    <row r="67" spans="1:10" x14ac:dyDescent="0.3">
      <c r="A67" s="3">
        <v>63</v>
      </c>
      <c r="B67" s="4">
        <v>44686</v>
      </c>
      <c r="C67" s="25" t="s">
        <v>126</v>
      </c>
      <c r="D67" s="65" t="s">
        <v>738</v>
      </c>
      <c r="E67" s="28" t="s">
        <v>739</v>
      </c>
      <c r="F67" s="28"/>
      <c r="G67" s="17" t="s">
        <v>595</v>
      </c>
      <c r="H67" s="9"/>
      <c r="I67" s="5" t="s">
        <v>640</v>
      </c>
      <c r="J67" s="3" t="s">
        <v>146</v>
      </c>
    </row>
    <row r="68" spans="1:10" ht="270" x14ac:dyDescent="0.3">
      <c r="A68" s="3">
        <v>64</v>
      </c>
      <c r="B68" s="4">
        <v>44686</v>
      </c>
      <c r="C68" s="25" t="s">
        <v>126</v>
      </c>
      <c r="D68" s="65" t="s">
        <v>58</v>
      </c>
      <c r="E68" s="28" t="s">
        <v>740</v>
      </c>
      <c r="F68" s="28"/>
      <c r="G68" s="17" t="s">
        <v>595</v>
      </c>
      <c r="H68" s="9"/>
      <c r="I68" s="5" t="s">
        <v>607</v>
      </c>
      <c r="J68" s="3" t="s">
        <v>146</v>
      </c>
    </row>
    <row r="69" spans="1:10" ht="256.5" x14ac:dyDescent="0.3">
      <c r="A69" s="3">
        <v>65</v>
      </c>
      <c r="B69" s="6">
        <v>44691</v>
      </c>
      <c r="C69" s="5" t="s">
        <v>147</v>
      </c>
      <c r="D69" s="49" t="s">
        <v>329</v>
      </c>
      <c r="E69" s="5" t="s">
        <v>634</v>
      </c>
      <c r="F69" s="5"/>
      <c r="G69" s="17" t="s">
        <v>595</v>
      </c>
      <c r="H69" s="5"/>
      <c r="I69" s="5" t="s">
        <v>633</v>
      </c>
      <c r="J69" s="3" t="s">
        <v>146</v>
      </c>
    </row>
    <row r="70" spans="1:10" x14ac:dyDescent="0.3">
      <c r="A70" s="9">
        <v>66</v>
      </c>
      <c r="B70" s="9"/>
      <c r="C70" s="9" t="s">
        <v>147</v>
      </c>
      <c r="D70" s="61" t="s">
        <v>329</v>
      </c>
      <c r="E70" s="9" t="s">
        <v>741</v>
      </c>
      <c r="F70" s="9"/>
      <c r="G70" s="67"/>
      <c r="H70" s="9"/>
      <c r="I70" s="5"/>
      <c r="J70" s="9"/>
    </row>
    <row r="71" spans="1:10" ht="27" x14ac:dyDescent="0.3">
      <c r="A71" s="9">
        <v>67</v>
      </c>
      <c r="B71" s="9"/>
      <c r="C71" s="9" t="s">
        <v>742</v>
      </c>
      <c r="D71" s="61" t="s">
        <v>58</v>
      </c>
      <c r="E71" s="9" t="s">
        <v>743</v>
      </c>
      <c r="F71" s="9"/>
      <c r="G71" s="67"/>
      <c r="H71" s="9"/>
      <c r="I71" s="5"/>
      <c r="J71" s="9"/>
    </row>
    <row r="72" spans="1:10" x14ac:dyDescent="0.3">
      <c r="A72" s="9">
        <v>68</v>
      </c>
      <c r="B72" s="9"/>
      <c r="C72" s="9" t="s">
        <v>237</v>
      </c>
      <c r="D72" s="61" t="s">
        <v>744</v>
      </c>
      <c r="E72" s="9" t="s">
        <v>745</v>
      </c>
      <c r="F72" s="9"/>
      <c r="G72" s="67"/>
      <c r="H72" s="9"/>
      <c r="I72" s="5"/>
      <c r="J72" s="9"/>
    </row>
    <row r="73" spans="1:10" x14ac:dyDescent="0.3">
      <c r="A73" s="9">
        <v>69</v>
      </c>
      <c r="B73" s="9"/>
      <c r="C73" s="9" t="s">
        <v>246</v>
      </c>
      <c r="D73" s="61" t="s">
        <v>744</v>
      </c>
      <c r="E73" s="9" t="s">
        <v>746</v>
      </c>
      <c r="F73" s="9"/>
      <c r="G73" s="67"/>
      <c r="H73" s="9"/>
      <c r="I73" s="5"/>
      <c r="J73" s="9"/>
    </row>
    <row r="74" spans="1:10" x14ac:dyDescent="0.3">
      <c r="A74" s="9">
        <v>70</v>
      </c>
      <c r="B74" s="9"/>
      <c r="C74" s="9" t="s">
        <v>126</v>
      </c>
      <c r="D74" s="61" t="s">
        <v>744</v>
      </c>
      <c r="E74" s="9" t="s">
        <v>747</v>
      </c>
      <c r="F74" s="9"/>
      <c r="G74" s="67"/>
      <c r="H74" s="9"/>
      <c r="I74" s="5"/>
      <c r="J74" s="9"/>
    </row>
    <row r="75" spans="1:10" x14ac:dyDescent="0.3">
      <c r="A75" s="9">
        <v>71</v>
      </c>
      <c r="B75" s="413">
        <v>44861</v>
      </c>
      <c r="C75" s="9" t="s">
        <v>217</v>
      </c>
      <c r="D75" s="61" t="s">
        <v>748</v>
      </c>
      <c r="E75" s="9" t="s">
        <v>749</v>
      </c>
      <c r="F75" s="9"/>
      <c r="G75" s="67"/>
      <c r="H75" s="9"/>
      <c r="I75" s="5"/>
      <c r="J75" s="9"/>
    </row>
    <row r="76" spans="1:10" ht="54" x14ac:dyDescent="0.3">
      <c r="A76" s="9">
        <v>72</v>
      </c>
      <c r="B76" s="413">
        <v>44861</v>
      </c>
      <c r="C76" s="9" t="s">
        <v>217</v>
      </c>
      <c r="D76" s="61" t="s">
        <v>750</v>
      </c>
      <c r="E76" s="16" t="s">
        <v>751</v>
      </c>
      <c r="F76" s="9"/>
      <c r="G76" s="67"/>
      <c r="H76" s="9"/>
      <c r="I76" s="5"/>
      <c r="J76" s="9"/>
    </row>
    <row r="77" spans="1:10" s="7" customFormat="1" ht="94.5" x14ac:dyDescent="0.35">
      <c r="A77" s="5">
        <v>73</v>
      </c>
      <c r="B77" s="109">
        <v>44861</v>
      </c>
      <c r="C77" s="5" t="s">
        <v>126</v>
      </c>
      <c r="D77" s="49" t="s">
        <v>752</v>
      </c>
      <c r="E77" s="5" t="s">
        <v>753</v>
      </c>
      <c r="F77" s="5" t="s">
        <v>754</v>
      </c>
      <c r="G77" s="17"/>
      <c r="H77" s="5"/>
      <c r="I77" s="5"/>
      <c r="J77" s="5"/>
    </row>
    <row r="78" spans="1:10" s="7" customFormat="1" x14ac:dyDescent="0.35">
      <c r="A78" s="5">
        <v>74</v>
      </c>
      <c r="B78" s="109">
        <v>44861</v>
      </c>
      <c r="C78" s="5" t="s">
        <v>217</v>
      </c>
      <c r="D78" s="49" t="s">
        <v>755</v>
      </c>
      <c r="E78" s="5" t="s">
        <v>756</v>
      </c>
      <c r="F78" s="5"/>
      <c r="G78" s="17"/>
      <c r="H78" s="5"/>
      <c r="I78" s="5"/>
      <c r="J78" s="5"/>
    </row>
    <row r="79" spans="1:10" s="7" customFormat="1" ht="108" x14ac:dyDescent="0.35">
      <c r="A79" s="5">
        <v>75</v>
      </c>
      <c r="B79" s="109">
        <v>44861</v>
      </c>
      <c r="C79" s="5" t="s">
        <v>217</v>
      </c>
      <c r="D79" s="49" t="s">
        <v>757</v>
      </c>
      <c r="E79" s="7" t="s">
        <v>758</v>
      </c>
      <c r="F79" s="5" t="s">
        <v>759</v>
      </c>
      <c r="G79" s="17"/>
      <c r="H79" s="5"/>
      <c r="I79" s="5"/>
      <c r="J79" s="5"/>
    </row>
    <row r="80" spans="1:10" s="7" customFormat="1" ht="54" x14ac:dyDescent="0.35">
      <c r="A80" s="5">
        <v>76</v>
      </c>
      <c r="B80" s="109">
        <v>44861</v>
      </c>
      <c r="C80" s="5" t="s">
        <v>217</v>
      </c>
      <c r="D80" s="49" t="s">
        <v>760</v>
      </c>
      <c r="E80" s="5" t="s">
        <v>761</v>
      </c>
      <c r="F80" s="5"/>
      <c r="G80" s="17"/>
      <c r="H80" s="5"/>
      <c r="I80" s="5"/>
      <c r="J80" s="5"/>
    </row>
    <row r="81" spans="1:10" s="7" customFormat="1" ht="27" x14ac:dyDescent="0.35">
      <c r="A81" s="5">
        <v>77</v>
      </c>
      <c r="B81" s="109">
        <v>44861</v>
      </c>
      <c r="C81" s="5" t="s">
        <v>217</v>
      </c>
      <c r="D81" s="49" t="s">
        <v>762</v>
      </c>
      <c r="E81" s="28" t="s">
        <v>763</v>
      </c>
      <c r="F81" s="5"/>
      <c r="G81" s="17"/>
      <c r="H81" s="5"/>
      <c r="I81" s="5"/>
      <c r="J81" s="5"/>
    </row>
    <row r="82" spans="1:10" s="7" customFormat="1" ht="54" x14ac:dyDescent="0.35">
      <c r="A82" s="5">
        <v>78</v>
      </c>
      <c r="B82" s="109">
        <v>44861</v>
      </c>
      <c r="C82" s="5" t="s">
        <v>217</v>
      </c>
      <c r="D82" s="49" t="s">
        <v>764</v>
      </c>
      <c r="E82" s="28" t="s">
        <v>765</v>
      </c>
      <c r="F82" s="5"/>
      <c r="G82" s="17"/>
      <c r="H82" s="5"/>
      <c r="I82" s="5"/>
      <c r="J82" s="5"/>
    </row>
    <row r="83" spans="1:10" x14ac:dyDescent="0.3">
      <c r="A83" s="9"/>
      <c r="B83" s="9"/>
      <c r="C83" s="9"/>
      <c r="D83" s="61"/>
      <c r="E83" s="61"/>
      <c r="F83" s="9"/>
      <c r="G83" s="67"/>
      <c r="H83" s="9"/>
      <c r="I83" s="5"/>
      <c r="J83" s="9"/>
    </row>
    <row r="84" spans="1:10" x14ac:dyDescent="0.3">
      <c r="A84" s="9"/>
      <c r="B84" s="9"/>
      <c r="C84" s="9"/>
      <c r="D84" s="61"/>
      <c r="E84" s="61"/>
      <c r="F84" s="9"/>
      <c r="G84" s="67"/>
      <c r="H84" s="9"/>
      <c r="I84" s="5"/>
      <c r="J84" s="9"/>
    </row>
    <row r="85" spans="1:10" x14ac:dyDescent="0.3">
      <c r="D85" s="1"/>
      <c r="G85" s="1"/>
      <c r="I85" s="1"/>
    </row>
    <row r="86" spans="1:10" x14ac:dyDescent="0.3">
      <c r="D86" s="1"/>
      <c r="G86" s="1"/>
      <c r="I86" s="1"/>
    </row>
    <row r="87" spans="1:10" x14ac:dyDescent="0.3">
      <c r="D87" s="1"/>
      <c r="G87" s="1"/>
      <c r="I87" s="1"/>
    </row>
  </sheetData>
  <autoFilter ref="A4:J55" xr:uid="{00000000-0009-0000-0000-000000000000}"/>
  <mergeCells count="5">
    <mergeCell ref="A1:XFD1"/>
    <mergeCell ref="A2:B2"/>
    <mergeCell ref="C2:J2"/>
    <mergeCell ref="A3:B3"/>
    <mergeCell ref="C3:J3"/>
  </mergeCells>
  <dataValidations count="1">
    <dataValidation type="list" allowBlank="1" showInputMessage="1" showErrorMessage="1" sqref="J5:J69" xr:uid="{FFFC463A-352C-4743-901E-D13152A67C30}">
      <formula1>"Open, Closed"</formula1>
    </dataValidation>
  </dataValidations>
  <pageMargins left="0.70866141732283472" right="0.70866141732283472" top="0.74803149606299213" bottom="0.74803149606299213" header="0.31496062992125984" footer="0.31496062992125984"/>
  <pageSetup paperSize="9" scale="52" orientation="landscape" r:id="rId1"/>
  <headerFooter>
    <oddFooter>&amp;C_x000D_&amp;1#&amp;"Calibri"&amp;10&amp;K000000 OFFICIAL-InternalOnly</oddFooter>
  </headerFooter>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01CDA9-C133-4E22-A11D-AEACD84E2714}">
  <sheetPr>
    <tabColor theme="9" tint="0.59999389629810485"/>
  </sheetPr>
  <dimension ref="A1:J10"/>
  <sheetViews>
    <sheetView zoomScale="90" zoomScaleNormal="90" workbookViewId="0">
      <selection activeCell="E24" sqref="E24"/>
    </sheetView>
  </sheetViews>
  <sheetFormatPr defaultRowHeight="14.5" x14ac:dyDescent="0.35"/>
  <cols>
    <col min="1" max="1" width="8.81640625" bestFit="1" customWidth="1"/>
    <col min="2" max="2" width="13.54296875" bestFit="1" customWidth="1"/>
    <col min="3" max="4" width="22.7265625" customWidth="1"/>
    <col min="5" max="5" width="48.54296875" customWidth="1"/>
    <col min="6" max="6" width="55.7265625" customWidth="1"/>
    <col min="7" max="11" width="23.7265625" customWidth="1"/>
  </cols>
  <sheetData>
    <row r="1" spans="1:10" ht="52.5" customHeight="1" x14ac:dyDescent="0.35"/>
    <row r="2" spans="1:10" x14ac:dyDescent="0.35">
      <c r="A2" s="458" t="s">
        <v>114</v>
      </c>
      <c r="B2" s="458"/>
      <c r="C2" s="459" t="s">
        <v>115</v>
      </c>
      <c r="D2" s="460"/>
      <c r="E2" s="460"/>
      <c r="F2" s="460"/>
      <c r="G2" s="460"/>
      <c r="H2" s="460"/>
      <c r="I2" s="460"/>
      <c r="J2" s="461"/>
    </row>
    <row r="3" spans="1:10" ht="27" x14ac:dyDescent="0.35">
      <c r="A3" s="2" t="s">
        <v>116</v>
      </c>
      <c r="B3" s="2" t="s">
        <v>117</v>
      </c>
      <c r="C3" s="2" t="s">
        <v>118</v>
      </c>
      <c r="D3" s="2" t="s">
        <v>119</v>
      </c>
      <c r="E3" s="2" t="s">
        <v>120</v>
      </c>
      <c r="F3" s="2" t="s">
        <v>121</v>
      </c>
      <c r="G3" s="2" t="s">
        <v>122</v>
      </c>
      <c r="H3" s="2" t="s">
        <v>123</v>
      </c>
      <c r="I3" s="2" t="s">
        <v>124</v>
      </c>
      <c r="J3" s="2" t="s">
        <v>125</v>
      </c>
    </row>
    <row r="4" spans="1:10" s="389" customFormat="1" ht="29" x14ac:dyDescent="0.35">
      <c r="A4" s="399">
        <v>1</v>
      </c>
      <c r="B4" s="392">
        <v>44861</v>
      </c>
      <c r="C4" s="387" t="s">
        <v>126</v>
      </c>
      <c r="D4" s="387" t="s">
        <v>766</v>
      </c>
      <c r="E4" s="387" t="s">
        <v>767</v>
      </c>
      <c r="F4" s="387" t="s">
        <v>768</v>
      </c>
      <c r="G4" s="307"/>
      <c r="H4" s="393"/>
      <c r="I4" s="307"/>
      <c r="J4" s="394"/>
    </row>
    <row r="5" spans="1:10" s="389" customFormat="1" ht="43.5" x14ac:dyDescent="0.35">
      <c r="A5" s="399">
        <v>2</v>
      </c>
      <c r="B5" s="392">
        <v>44861</v>
      </c>
      <c r="C5" s="395" t="s">
        <v>126</v>
      </c>
      <c r="D5" s="387" t="s">
        <v>766</v>
      </c>
      <c r="E5" s="415" t="s">
        <v>769</v>
      </c>
      <c r="F5" s="414"/>
      <c r="G5" s="307"/>
      <c r="H5" s="393"/>
      <c r="I5" s="307"/>
      <c r="J5" s="394"/>
    </row>
    <row r="6" spans="1:10" s="389" customFormat="1" ht="29" x14ac:dyDescent="0.35">
      <c r="A6" s="399">
        <v>3</v>
      </c>
      <c r="B6" s="392">
        <v>44861</v>
      </c>
      <c r="C6" s="395" t="s">
        <v>126</v>
      </c>
      <c r="D6" s="387" t="s">
        <v>766</v>
      </c>
      <c r="E6" s="415" t="s">
        <v>770</v>
      </c>
      <c r="F6" s="414"/>
      <c r="G6" s="307"/>
      <c r="H6" s="393"/>
      <c r="I6" s="307"/>
      <c r="J6" s="394"/>
    </row>
    <row r="7" spans="1:10" s="389" customFormat="1" ht="58" x14ac:dyDescent="0.35">
      <c r="A7" s="399">
        <v>4</v>
      </c>
      <c r="B7" s="392">
        <v>44861</v>
      </c>
      <c r="C7" s="307" t="s">
        <v>589</v>
      </c>
      <c r="D7" s="387" t="s">
        <v>771</v>
      </c>
      <c r="E7" s="414" t="s">
        <v>772</v>
      </c>
      <c r="F7" s="416" t="s">
        <v>773</v>
      </c>
      <c r="G7" s="307"/>
      <c r="H7" s="393"/>
      <c r="I7" s="307"/>
      <c r="J7" s="394"/>
    </row>
    <row r="8" spans="1:10" s="389" customFormat="1" ht="58" x14ac:dyDescent="0.35">
      <c r="A8" s="399">
        <v>5</v>
      </c>
      <c r="B8" s="392">
        <v>44861</v>
      </c>
      <c r="C8" s="307" t="s">
        <v>589</v>
      </c>
      <c r="D8" s="387" t="s">
        <v>774</v>
      </c>
      <c r="E8" s="414" t="s">
        <v>775</v>
      </c>
      <c r="F8" s="416" t="s">
        <v>776</v>
      </c>
      <c r="G8" s="307"/>
      <c r="H8" s="393"/>
      <c r="I8" s="307"/>
      <c r="J8" s="307"/>
    </row>
    <row r="9" spans="1:10" x14ac:dyDescent="0.35">
      <c r="A9" s="17"/>
      <c r="B9" s="8"/>
      <c r="C9" s="5"/>
      <c r="D9" s="5"/>
      <c r="E9" s="5"/>
      <c r="F9" s="5"/>
      <c r="G9" s="5"/>
      <c r="H9" s="5"/>
      <c r="I9" s="5"/>
      <c r="J9" s="3"/>
    </row>
    <row r="10" spans="1:10" x14ac:dyDescent="0.35">
      <c r="A10" s="17"/>
      <c r="B10" s="8"/>
      <c r="C10" s="5"/>
      <c r="D10" s="9"/>
      <c r="E10" s="9"/>
      <c r="F10" s="9"/>
      <c r="G10" s="5"/>
      <c r="H10" s="9"/>
      <c r="I10" s="9"/>
      <c r="J10" s="9"/>
    </row>
  </sheetData>
  <mergeCells count="2">
    <mergeCell ref="A2:B2"/>
    <mergeCell ref="C2:J2"/>
  </mergeCells>
  <dataValidations count="1">
    <dataValidation type="list" allowBlank="1" showInputMessage="1" showErrorMessage="1" sqref="J4:J10" xr:uid="{1BEE13FA-AF0F-404B-A3C5-700A2F1696EC}">
      <formula1>"Open, Closed"</formula1>
    </dataValidation>
  </dataValidations>
  <pageMargins left="0.7" right="0.7" top="0.75" bottom="0.75" header="0.3" footer="0.3"/>
  <headerFooter>
    <oddFooter>&amp;C_x000D_&amp;1#&amp;"Calibri"&amp;10&amp;K000000 OFFICIAL-InternalOnly</oddFooter>
  </headerFooter>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05C581-FC1E-4BEE-B9CD-27662AB6E4C2}">
  <sheetPr>
    <tabColor theme="9" tint="0.79998168889431442"/>
    <pageSetUpPr fitToPage="1"/>
  </sheetPr>
  <dimension ref="A1:J49"/>
  <sheetViews>
    <sheetView zoomScale="80" zoomScaleNormal="80" workbookViewId="0">
      <selection activeCell="C3" sqref="C3:J3"/>
    </sheetView>
  </sheetViews>
  <sheetFormatPr defaultColWidth="10.26953125" defaultRowHeight="13.5" x14ac:dyDescent="0.35"/>
  <cols>
    <col min="1" max="1" width="12" style="269" bestFit="1" customWidth="1"/>
    <col min="2" max="2" width="23.7265625" style="269" customWidth="1"/>
    <col min="3" max="3" width="12.453125" style="269" customWidth="1"/>
    <col min="4" max="4" width="22" style="269" customWidth="1"/>
    <col min="5" max="5" width="83.81640625" style="269" customWidth="1"/>
    <col min="6" max="6" width="35" style="269" customWidth="1"/>
    <col min="7" max="7" width="12.81640625" style="269" customWidth="1"/>
    <col min="8" max="8" width="15.54296875" style="269" bestFit="1" customWidth="1"/>
    <col min="9" max="9" width="61.81640625" style="269" customWidth="1"/>
    <col min="10" max="10" width="15.1796875" style="269" customWidth="1"/>
    <col min="11" max="16384" width="10.26953125" style="269"/>
  </cols>
  <sheetData>
    <row r="1" spans="1:10" s="462" customFormat="1" ht="86.5" customHeight="1" x14ac:dyDescent="0.3"/>
    <row r="2" spans="1:10" x14ac:dyDescent="0.35">
      <c r="A2" s="474" t="s">
        <v>138</v>
      </c>
      <c r="B2" s="474"/>
      <c r="C2" s="478" t="s">
        <v>777</v>
      </c>
      <c r="D2" s="479"/>
      <c r="E2" s="479"/>
      <c r="F2" s="479"/>
      <c r="G2" s="479"/>
      <c r="H2" s="479"/>
      <c r="I2" s="479"/>
      <c r="J2" s="477"/>
    </row>
    <row r="3" spans="1:10" x14ac:dyDescent="0.35">
      <c r="A3" s="474" t="s">
        <v>114</v>
      </c>
      <c r="B3" s="474"/>
      <c r="C3" s="475" t="s">
        <v>115</v>
      </c>
      <c r="D3" s="476"/>
      <c r="E3" s="476"/>
      <c r="F3" s="476"/>
      <c r="G3" s="476"/>
      <c r="H3" s="476"/>
      <c r="I3" s="476"/>
      <c r="J3" s="477"/>
    </row>
    <row r="4" spans="1:10" ht="27" x14ac:dyDescent="0.35">
      <c r="A4" s="2" t="s">
        <v>116</v>
      </c>
      <c r="B4" s="2" t="s">
        <v>117</v>
      </c>
      <c r="C4" s="2" t="s">
        <v>118</v>
      </c>
      <c r="D4" s="2" t="s">
        <v>119</v>
      </c>
      <c r="E4" s="2" t="s">
        <v>120</v>
      </c>
      <c r="F4" s="2" t="s">
        <v>121</v>
      </c>
      <c r="G4" s="2" t="s">
        <v>122</v>
      </c>
      <c r="H4" s="2" t="s">
        <v>123</v>
      </c>
      <c r="I4" s="2" t="s">
        <v>124</v>
      </c>
      <c r="J4" s="2" t="s">
        <v>125</v>
      </c>
    </row>
    <row r="5" spans="1:10" ht="40.5" x14ac:dyDescent="0.35">
      <c r="A5" s="270">
        <v>1</v>
      </c>
      <c r="B5" s="272">
        <v>44468</v>
      </c>
      <c r="C5" s="41" t="s">
        <v>126</v>
      </c>
      <c r="D5" s="270" t="s">
        <v>778</v>
      </c>
      <c r="E5" s="41" t="s">
        <v>779</v>
      </c>
      <c r="F5" s="41"/>
      <c r="G5" s="41" t="s">
        <v>144</v>
      </c>
      <c r="H5" s="271">
        <v>44496</v>
      </c>
      <c r="I5" s="41" t="s">
        <v>780</v>
      </c>
      <c r="J5" s="270" t="s">
        <v>146</v>
      </c>
    </row>
    <row r="6" spans="1:10" ht="27" x14ac:dyDescent="0.35">
      <c r="A6" s="270">
        <v>2</v>
      </c>
      <c r="B6" s="272">
        <v>44468</v>
      </c>
      <c r="C6" s="41" t="s">
        <v>237</v>
      </c>
      <c r="D6" s="270" t="s">
        <v>781</v>
      </c>
      <c r="E6" s="41" t="s">
        <v>782</v>
      </c>
      <c r="F6" s="41"/>
      <c r="G6" s="41" t="s">
        <v>144</v>
      </c>
      <c r="H6" s="271">
        <v>44496</v>
      </c>
      <c r="I6" s="41" t="s">
        <v>783</v>
      </c>
      <c r="J6" s="270" t="s">
        <v>146</v>
      </c>
    </row>
    <row r="7" spans="1:10" ht="27" x14ac:dyDescent="0.35">
      <c r="A7" s="270">
        <v>3</v>
      </c>
      <c r="B7" s="272">
        <v>44468</v>
      </c>
      <c r="C7" s="41" t="s">
        <v>246</v>
      </c>
      <c r="D7" s="64" t="s">
        <v>784</v>
      </c>
      <c r="E7" s="64" t="s">
        <v>785</v>
      </c>
      <c r="F7" s="41"/>
      <c r="G7" s="41" t="s">
        <v>144</v>
      </c>
      <c r="H7" s="271">
        <v>44496</v>
      </c>
      <c r="I7" s="41" t="s">
        <v>786</v>
      </c>
      <c r="J7" s="270" t="s">
        <v>146</v>
      </c>
    </row>
    <row r="8" spans="1:10" ht="27" x14ac:dyDescent="0.35">
      <c r="A8" s="41">
        <v>4</v>
      </c>
      <c r="B8" s="272">
        <v>44468</v>
      </c>
      <c r="C8" s="41" t="s">
        <v>126</v>
      </c>
      <c r="D8" s="64" t="s">
        <v>787</v>
      </c>
      <c r="E8" s="64" t="s">
        <v>788</v>
      </c>
      <c r="F8" s="41"/>
      <c r="G8" s="41" t="s">
        <v>144</v>
      </c>
      <c r="H8" s="271">
        <v>44496</v>
      </c>
      <c r="I8" s="41" t="s">
        <v>789</v>
      </c>
      <c r="J8" s="270" t="s">
        <v>146</v>
      </c>
    </row>
    <row r="9" spans="1:10" ht="81" x14ac:dyDescent="0.35">
      <c r="A9" s="41">
        <v>5</v>
      </c>
      <c r="B9" s="272">
        <v>44468</v>
      </c>
      <c r="C9" s="41" t="s">
        <v>237</v>
      </c>
      <c r="D9" s="16" t="s">
        <v>790</v>
      </c>
      <c r="E9" s="16" t="s">
        <v>791</v>
      </c>
      <c r="F9" s="41"/>
      <c r="G9" s="41" t="s">
        <v>144</v>
      </c>
      <c r="H9" s="271">
        <v>44496</v>
      </c>
      <c r="I9" s="41" t="s">
        <v>792</v>
      </c>
      <c r="J9" s="41" t="s">
        <v>146</v>
      </c>
    </row>
    <row r="10" spans="1:10" x14ac:dyDescent="0.35">
      <c r="A10" s="41">
        <v>6</v>
      </c>
      <c r="B10" s="272">
        <v>44468</v>
      </c>
      <c r="C10" s="41" t="s">
        <v>246</v>
      </c>
      <c r="D10" s="16" t="s">
        <v>793</v>
      </c>
      <c r="E10" s="16" t="s">
        <v>794</v>
      </c>
      <c r="F10" s="41"/>
      <c r="G10" s="41" t="s">
        <v>144</v>
      </c>
      <c r="H10" s="271">
        <v>44496</v>
      </c>
      <c r="I10" s="41" t="s">
        <v>795</v>
      </c>
      <c r="J10" s="270" t="s">
        <v>151</v>
      </c>
    </row>
    <row r="11" spans="1:10" x14ac:dyDescent="0.35">
      <c r="A11" s="41">
        <v>7</v>
      </c>
      <c r="B11" s="272">
        <v>44468</v>
      </c>
      <c r="C11" s="41" t="s">
        <v>237</v>
      </c>
      <c r="D11" s="41" t="s">
        <v>796</v>
      </c>
      <c r="E11" s="41" t="s">
        <v>797</v>
      </c>
      <c r="F11" s="41"/>
      <c r="G11" s="41" t="s">
        <v>144</v>
      </c>
      <c r="H11" s="271">
        <v>44496</v>
      </c>
      <c r="I11" s="41" t="s">
        <v>798</v>
      </c>
      <c r="J11" s="41" t="s">
        <v>146</v>
      </c>
    </row>
    <row r="12" spans="1:10" ht="54" x14ac:dyDescent="0.35">
      <c r="A12" s="41">
        <v>8</v>
      </c>
      <c r="B12" s="272">
        <v>44468</v>
      </c>
      <c r="C12" s="64" t="s">
        <v>237</v>
      </c>
      <c r="D12" s="41" t="s">
        <v>799</v>
      </c>
      <c r="E12" s="41" t="s">
        <v>800</v>
      </c>
      <c r="F12" s="41" t="s">
        <v>801</v>
      </c>
      <c r="G12" s="41" t="s">
        <v>144</v>
      </c>
      <c r="H12" s="271">
        <v>44496</v>
      </c>
      <c r="I12" s="41" t="s">
        <v>802</v>
      </c>
      <c r="J12" s="270" t="s">
        <v>146</v>
      </c>
    </row>
    <row r="13" spans="1:10" ht="40.5" x14ac:dyDescent="0.35">
      <c r="A13" s="41">
        <v>9</v>
      </c>
      <c r="B13" s="272">
        <v>44468</v>
      </c>
      <c r="C13" s="64" t="s">
        <v>237</v>
      </c>
      <c r="D13" s="41" t="s">
        <v>803</v>
      </c>
      <c r="E13" s="41" t="s">
        <v>804</v>
      </c>
      <c r="F13" s="41"/>
      <c r="G13" s="41" t="s">
        <v>144</v>
      </c>
      <c r="H13" s="41"/>
      <c r="I13" s="41" t="s">
        <v>805</v>
      </c>
      <c r="J13" s="270" t="s">
        <v>146</v>
      </c>
    </row>
    <row r="14" spans="1:10" x14ac:dyDescent="0.35">
      <c r="A14" s="41">
        <v>10</v>
      </c>
      <c r="B14" s="272">
        <v>44468</v>
      </c>
      <c r="C14" s="64" t="s">
        <v>140</v>
      </c>
      <c r="D14" s="41" t="s">
        <v>806</v>
      </c>
      <c r="E14" s="269" t="s">
        <v>807</v>
      </c>
      <c r="F14" s="41"/>
      <c r="G14" s="41" t="s">
        <v>144</v>
      </c>
      <c r="H14" s="41"/>
      <c r="I14" s="41" t="s">
        <v>808</v>
      </c>
      <c r="J14" s="270" t="s">
        <v>146</v>
      </c>
    </row>
    <row r="15" spans="1:10" ht="27" x14ac:dyDescent="0.35">
      <c r="A15" s="41">
        <v>11</v>
      </c>
      <c r="B15" s="200">
        <v>44468</v>
      </c>
      <c r="C15" s="64" t="s">
        <v>126</v>
      </c>
      <c r="D15" s="41" t="s">
        <v>534</v>
      </c>
      <c r="E15" s="41" t="s">
        <v>809</v>
      </c>
      <c r="F15" s="41"/>
      <c r="G15" s="41" t="s">
        <v>144</v>
      </c>
      <c r="H15" s="41"/>
      <c r="I15" s="41" t="s">
        <v>810</v>
      </c>
      <c r="J15" s="41" t="s">
        <v>146</v>
      </c>
    </row>
    <row r="16" spans="1:10" ht="54" x14ac:dyDescent="0.35">
      <c r="A16" s="41">
        <v>12</v>
      </c>
      <c r="B16" s="200">
        <v>44484</v>
      </c>
      <c r="C16" s="64" t="s">
        <v>147</v>
      </c>
      <c r="D16" s="41" t="s">
        <v>329</v>
      </c>
      <c r="E16" s="41" t="s">
        <v>811</v>
      </c>
      <c r="F16" s="41"/>
      <c r="G16" s="41" t="s">
        <v>144</v>
      </c>
      <c r="H16" s="41"/>
      <c r="I16" s="41" t="s">
        <v>812</v>
      </c>
      <c r="J16" s="41" t="s">
        <v>146</v>
      </c>
    </row>
    <row r="17" spans="1:10" ht="40.5" x14ac:dyDescent="0.35">
      <c r="A17" s="41">
        <v>13</v>
      </c>
      <c r="B17" s="272">
        <v>44484</v>
      </c>
      <c r="C17" s="64" t="s">
        <v>147</v>
      </c>
      <c r="D17" s="41" t="s">
        <v>787</v>
      </c>
      <c r="E17" s="41" t="s">
        <v>813</v>
      </c>
      <c r="F17" s="41"/>
      <c r="G17" s="41" t="s">
        <v>144</v>
      </c>
      <c r="H17" s="41"/>
      <c r="I17" s="41" t="s">
        <v>814</v>
      </c>
      <c r="J17" s="41" t="s">
        <v>146</v>
      </c>
    </row>
    <row r="18" spans="1:10" ht="27" x14ac:dyDescent="0.35">
      <c r="A18" s="41">
        <v>14</v>
      </c>
      <c r="B18" s="272">
        <v>44484</v>
      </c>
      <c r="C18" s="64" t="s">
        <v>147</v>
      </c>
      <c r="D18" s="41" t="s">
        <v>793</v>
      </c>
      <c r="E18" s="41" t="s">
        <v>815</v>
      </c>
      <c r="F18" s="41"/>
      <c r="G18" s="41" t="s">
        <v>144</v>
      </c>
      <c r="H18" s="41"/>
      <c r="I18" s="41" t="s">
        <v>331</v>
      </c>
      <c r="J18" s="270" t="s">
        <v>146</v>
      </c>
    </row>
    <row r="19" spans="1:10" ht="40.5" x14ac:dyDescent="0.35">
      <c r="A19" s="41">
        <v>15</v>
      </c>
      <c r="B19" s="272">
        <v>44484</v>
      </c>
      <c r="C19" s="64" t="s">
        <v>147</v>
      </c>
      <c r="D19" s="41" t="s">
        <v>799</v>
      </c>
      <c r="E19" s="41" t="s">
        <v>816</v>
      </c>
      <c r="F19" s="41"/>
      <c r="G19" s="41" t="s">
        <v>144</v>
      </c>
      <c r="H19" s="271"/>
      <c r="I19" s="41" t="s">
        <v>817</v>
      </c>
      <c r="J19" s="41" t="s">
        <v>146</v>
      </c>
    </row>
    <row r="20" spans="1:10" x14ac:dyDescent="0.35">
      <c r="A20" s="41">
        <v>16</v>
      </c>
      <c r="B20" s="272">
        <v>44484</v>
      </c>
      <c r="C20" s="64" t="s">
        <v>147</v>
      </c>
      <c r="D20" s="41" t="s">
        <v>803</v>
      </c>
      <c r="E20" s="41" t="s">
        <v>818</v>
      </c>
      <c r="F20" s="41"/>
      <c r="G20" s="41" t="s">
        <v>144</v>
      </c>
      <c r="H20" s="271"/>
      <c r="I20" s="41" t="s">
        <v>331</v>
      </c>
      <c r="J20" s="41" t="s">
        <v>146</v>
      </c>
    </row>
    <row r="21" spans="1:10" ht="27" x14ac:dyDescent="0.35">
      <c r="A21" s="41">
        <v>17</v>
      </c>
      <c r="B21" s="272">
        <v>44484</v>
      </c>
      <c r="C21" s="64" t="s">
        <v>147</v>
      </c>
      <c r="D21" s="41" t="s">
        <v>806</v>
      </c>
      <c r="E21" s="41" t="s">
        <v>819</v>
      </c>
      <c r="F21" s="41"/>
      <c r="G21" s="41" t="s">
        <v>144</v>
      </c>
      <c r="H21" s="271"/>
      <c r="I21" s="41" t="s">
        <v>820</v>
      </c>
      <c r="J21" s="41" t="s">
        <v>146</v>
      </c>
    </row>
    <row r="22" spans="1:10" ht="27" x14ac:dyDescent="0.35">
      <c r="A22" s="41">
        <v>18</v>
      </c>
      <c r="B22" s="272">
        <v>44484</v>
      </c>
      <c r="C22" s="64" t="s">
        <v>147</v>
      </c>
      <c r="D22" s="41" t="s">
        <v>821</v>
      </c>
      <c r="E22" s="41" t="s">
        <v>822</v>
      </c>
      <c r="F22" s="41"/>
      <c r="G22" s="41" t="s">
        <v>144</v>
      </c>
      <c r="H22" s="271"/>
      <c r="I22" s="41" t="s">
        <v>823</v>
      </c>
      <c r="J22" s="41" t="s">
        <v>146</v>
      </c>
    </row>
    <row r="23" spans="1:10" ht="27" x14ac:dyDescent="0.35">
      <c r="A23" s="41">
        <v>19</v>
      </c>
      <c r="B23" s="272">
        <v>44484</v>
      </c>
      <c r="C23" s="64" t="s">
        <v>147</v>
      </c>
      <c r="D23" s="41" t="s">
        <v>821</v>
      </c>
      <c r="E23" s="41" t="s">
        <v>824</v>
      </c>
      <c r="F23" s="41"/>
      <c r="G23" s="41" t="s">
        <v>144</v>
      </c>
      <c r="H23" s="271"/>
      <c r="I23" s="41" t="s">
        <v>825</v>
      </c>
      <c r="J23" s="41" t="s">
        <v>146</v>
      </c>
    </row>
    <row r="24" spans="1:10" ht="67.5" x14ac:dyDescent="0.35">
      <c r="A24" s="41">
        <v>20</v>
      </c>
      <c r="B24" s="272">
        <v>44484</v>
      </c>
      <c r="C24" s="64" t="s">
        <v>147</v>
      </c>
      <c r="D24" s="41" t="s">
        <v>826</v>
      </c>
      <c r="E24" s="41" t="s">
        <v>827</v>
      </c>
      <c r="F24" s="41"/>
      <c r="G24" s="41" t="s">
        <v>144</v>
      </c>
      <c r="H24" s="271"/>
      <c r="I24" s="41" t="s">
        <v>828</v>
      </c>
      <c r="J24" s="41" t="s">
        <v>146</v>
      </c>
    </row>
    <row r="25" spans="1:10" x14ac:dyDescent="0.35">
      <c r="A25" s="41">
        <v>21</v>
      </c>
      <c r="B25" s="272">
        <v>44484</v>
      </c>
      <c r="C25" s="64" t="s">
        <v>147</v>
      </c>
      <c r="D25" s="41" t="s">
        <v>829</v>
      </c>
      <c r="E25" s="41" t="s">
        <v>830</v>
      </c>
      <c r="F25" s="41"/>
      <c r="G25" s="41" t="s">
        <v>144</v>
      </c>
      <c r="H25" s="271"/>
      <c r="I25" s="41" t="s">
        <v>831</v>
      </c>
      <c r="J25" s="41" t="s">
        <v>146</v>
      </c>
    </row>
    <row r="26" spans="1:10" ht="94.5" x14ac:dyDescent="0.35">
      <c r="A26" s="41">
        <v>22</v>
      </c>
      <c r="B26" s="272">
        <v>44484</v>
      </c>
      <c r="C26" s="64" t="s">
        <v>147</v>
      </c>
      <c r="D26" s="41" t="s">
        <v>832</v>
      </c>
      <c r="E26" s="41" t="s">
        <v>833</v>
      </c>
      <c r="F26" s="41"/>
      <c r="G26" s="41" t="s">
        <v>144</v>
      </c>
      <c r="H26" s="41"/>
      <c r="I26" s="41" t="s">
        <v>834</v>
      </c>
      <c r="J26" s="41" t="s">
        <v>146</v>
      </c>
    </row>
    <row r="27" spans="1:10" x14ac:dyDescent="0.35">
      <c r="A27" s="41">
        <v>23</v>
      </c>
      <c r="B27" s="273">
        <v>44484</v>
      </c>
      <c r="C27" s="64" t="s">
        <v>147</v>
      </c>
      <c r="D27" s="41" t="s">
        <v>835</v>
      </c>
      <c r="E27" s="41" t="s">
        <v>830</v>
      </c>
      <c r="F27" s="41"/>
      <c r="G27" s="41" t="s">
        <v>144</v>
      </c>
      <c r="H27" s="41"/>
      <c r="I27" s="41" t="s">
        <v>831</v>
      </c>
      <c r="J27" s="41" t="s">
        <v>146</v>
      </c>
    </row>
    <row r="28" spans="1:10" x14ac:dyDescent="0.35">
      <c r="A28" s="41">
        <v>24</v>
      </c>
      <c r="B28" s="272">
        <v>44484</v>
      </c>
      <c r="C28" s="270" t="s">
        <v>126</v>
      </c>
      <c r="D28" s="41" t="s">
        <v>836</v>
      </c>
      <c r="E28" s="41" t="s">
        <v>837</v>
      </c>
      <c r="F28" s="41"/>
      <c r="G28" s="41" t="s">
        <v>144</v>
      </c>
      <c r="H28" s="271"/>
      <c r="I28" s="41" t="s">
        <v>838</v>
      </c>
      <c r="J28" s="41" t="s">
        <v>146</v>
      </c>
    </row>
    <row r="29" spans="1:10" x14ac:dyDescent="0.35">
      <c r="A29" s="41">
        <v>25</v>
      </c>
      <c r="B29" s="200">
        <v>44504</v>
      </c>
      <c r="C29" s="64" t="s">
        <v>237</v>
      </c>
      <c r="D29" s="41" t="s">
        <v>793</v>
      </c>
      <c r="E29" s="41" t="s">
        <v>839</v>
      </c>
      <c r="F29" s="41"/>
      <c r="G29" s="41" t="s">
        <v>144</v>
      </c>
      <c r="H29" s="41"/>
      <c r="I29" s="41" t="s">
        <v>840</v>
      </c>
      <c r="J29" s="41" t="s">
        <v>146</v>
      </c>
    </row>
    <row r="30" spans="1:10" ht="27" x14ac:dyDescent="0.35">
      <c r="A30" s="41">
        <v>26</v>
      </c>
      <c r="B30" s="200">
        <v>44504</v>
      </c>
      <c r="C30" s="64" t="s">
        <v>237</v>
      </c>
      <c r="D30" s="41" t="s">
        <v>841</v>
      </c>
      <c r="E30" s="41" t="s">
        <v>842</v>
      </c>
      <c r="F30" s="41"/>
      <c r="G30" s="41" t="s">
        <v>144</v>
      </c>
      <c r="H30" s="41"/>
      <c r="I30" s="41" t="s">
        <v>831</v>
      </c>
      <c r="J30" s="270" t="s">
        <v>146</v>
      </c>
    </row>
    <row r="31" spans="1:10" x14ac:dyDescent="0.35">
      <c r="A31" s="41">
        <v>27</v>
      </c>
      <c r="B31" s="200">
        <v>44501</v>
      </c>
      <c r="C31" s="64" t="s">
        <v>147</v>
      </c>
      <c r="D31" s="64" t="s">
        <v>843</v>
      </c>
      <c r="E31" s="64" t="s">
        <v>844</v>
      </c>
      <c r="F31" s="41"/>
      <c r="G31" s="41" t="s">
        <v>144</v>
      </c>
      <c r="H31" s="41"/>
      <c r="I31" s="41" t="s">
        <v>845</v>
      </c>
      <c r="J31" s="41" t="s">
        <v>146</v>
      </c>
    </row>
    <row r="32" spans="1:10" ht="54" x14ac:dyDescent="0.35">
      <c r="A32" s="41">
        <v>28</v>
      </c>
      <c r="B32" s="39">
        <v>44861</v>
      </c>
      <c r="C32" s="64" t="s">
        <v>589</v>
      </c>
      <c r="D32" s="417" t="s">
        <v>793</v>
      </c>
      <c r="E32" s="354" t="s">
        <v>846</v>
      </c>
      <c r="F32" s="64"/>
      <c r="G32" s="41"/>
      <c r="H32" s="64"/>
      <c r="I32" s="64"/>
      <c r="J32" s="270"/>
    </row>
    <row r="33" spans="1:10" ht="40.5" x14ac:dyDescent="0.35">
      <c r="A33" s="41">
        <v>29</v>
      </c>
      <c r="B33" s="39">
        <v>44861</v>
      </c>
      <c r="C33" s="64" t="s">
        <v>589</v>
      </c>
      <c r="D33" s="417" t="s">
        <v>847</v>
      </c>
      <c r="E33" s="354" t="s">
        <v>848</v>
      </c>
      <c r="F33" s="64"/>
      <c r="G33" s="64"/>
      <c r="H33" s="64"/>
      <c r="I33" s="64"/>
      <c r="J33" s="64"/>
    </row>
    <row r="34" spans="1:10" ht="108" x14ac:dyDescent="0.35">
      <c r="A34" s="41">
        <v>30</v>
      </c>
      <c r="B34" s="39">
        <v>44861</v>
      </c>
      <c r="C34" s="64" t="s">
        <v>589</v>
      </c>
      <c r="D34" s="418">
        <v>1.3</v>
      </c>
      <c r="E34" s="354" t="s">
        <v>849</v>
      </c>
      <c r="F34" s="64"/>
      <c r="G34" s="41"/>
      <c r="H34" s="64"/>
      <c r="I34" s="64"/>
      <c r="J34" s="64"/>
    </row>
    <row r="35" spans="1:10" ht="40.5" x14ac:dyDescent="0.35">
      <c r="A35" s="41">
        <v>31</v>
      </c>
      <c r="B35" s="39">
        <v>44861</v>
      </c>
      <c r="C35" s="64" t="s">
        <v>126</v>
      </c>
      <c r="D35" s="418">
        <v>1.3</v>
      </c>
      <c r="E35" s="41" t="s">
        <v>850</v>
      </c>
      <c r="F35" s="16"/>
      <c r="G35" s="64"/>
      <c r="H35" s="64"/>
      <c r="I35" s="64"/>
      <c r="J35" s="64"/>
    </row>
    <row r="36" spans="1:10" ht="54" x14ac:dyDescent="0.35">
      <c r="A36" s="41">
        <v>32</v>
      </c>
      <c r="B36" s="39">
        <v>44861</v>
      </c>
      <c r="C36" s="64" t="s">
        <v>126</v>
      </c>
      <c r="D36" s="418">
        <v>1.3</v>
      </c>
      <c r="E36" s="41" t="s">
        <v>851</v>
      </c>
      <c r="F36" s="16"/>
      <c r="G36" s="41"/>
      <c r="H36" s="64"/>
      <c r="I36" s="41"/>
      <c r="J36" s="41"/>
    </row>
    <row r="37" spans="1:10" ht="40.5" x14ac:dyDescent="0.35">
      <c r="A37" s="41">
        <v>33</v>
      </c>
      <c r="B37" s="39">
        <v>44861</v>
      </c>
      <c r="C37" s="64" t="s">
        <v>126</v>
      </c>
      <c r="D37" s="418">
        <v>1.3</v>
      </c>
      <c r="E37" s="41" t="s">
        <v>852</v>
      </c>
      <c r="F37" s="16"/>
      <c r="G37" s="64"/>
      <c r="H37" s="64"/>
      <c r="I37" s="41"/>
      <c r="J37" s="41"/>
    </row>
    <row r="38" spans="1:10" ht="54" x14ac:dyDescent="0.35">
      <c r="A38" s="41">
        <v>34</v>
      </c>
      <c r="B38" s="39">
        <v>44861</v>
      </c>
      <c r="C38" s="64" t="s">
        <v>126</v>
      </c>
      <c r="D38" s="419" t="s">
        <v>853</v>
      </c>
      <c r="E38" s="41" t="s">
        <v>854</v>
      </c>
      <c r="F38" s="16"/>
      <c r="G38" s="41"/>
      <c r="H38" s="64"/>
      <c r="I38" s="41"/>
      <c r="J38" s="41"/>
    </row>
    <row r="39" spans="1:10" x14ac:dyDescent="0.35">
      <c r="A39" s="41"/>
      <c r="B39" s="15"/>
      <c r="C39" s="16"/>
      <c r="D39" s="41"/>
      <c r="E39" s="41"/>
      <c r="F39" s="16"/>
      <c r="G39" s="64"/>
      <c r="H39" s="64"/>
      <c r="I39" s="41"/>
      <c r="J39" s="41"/>
    </row>
    <row r="40" spans="1:10" x14ac:dyDescent="0.35">
      <c r="A40" s="64"/>
      <c r="B40" s="64"/>
      <c r="C40" s="64"/>
      <c r="D40" s="41"/>
      <c r="E40" s="41"/>
      <c r="F40" s="64"/>
      <c r="G40" s="41"/>
      <c r="H40" s="64"/>
      <c r="I40" s="41"/>
      <c r="J40" s="41"/>
    </row>
    <row r="41" spans="1:10" x14ac:dyDescent="0.35">
      <c r="A41" s="64"/>
      <c r="B41" s="41"/>
      <c r="C41" s="41"/>
      <c r="D41" s="41"/>
      <c r="E41" s="41"/>
      <c r="F41" s="41"/>
      <c r="G41" s="64"/>
      <c r="H41" s="41"/>
      <c r="I41" s="41"/>
      <c r="J41" s="41"/>
    </row>
    <row r="42" spans="1:10" x14ac:dyDescent="0.35">
      <c r="A42" s="64"/>
      <c r="B42" s="41"/>
      <c r="C42" s="41"/>
      <c r="D42" s="41"/>
      <c r="E42" s="41"/>
      <c r="F42" s="41"/>
      <c r="G42" s="41"/>
      <c r="H42" s="41"/>
      <c r="I42" s="41"/>
      <c r="J42" s="41"/>
    </row>
    <row r="43" spans="1:10" x14ac:dyDescent="0.35">
      <c r="A43" s="64"/>
      <c r="B43" s="41"/>
      <c r="C43" s="41"/>
      <c r="D43" s="41"/>
      <c r="E43" s="41"/>
      <c r="F43" s="41"/>
      <c r="G43" s="64"/>
      <c r="H43" s="41"/>
      <c r="I43" s="41"/>
      <c r="J43" s="41"/>
    </row>
    <row r="44" spans="1:10" x14ac:dyDescent="0.35">
      <c r="A44" s="64"/>
      <c r="B44" s="41"/>
      <c r="C44" s="41"/>
      <c r="D44" s="41"/>
      <c r="E44" s="41"/>
      <c r="F44" s="41"/>
      <c r="G44" s="41"/>
      <c r="H44" s="41"/>
      <c r="I44" s="41"/>
      <c r="J44" s="41"/>
    </row>
    <row r="45" spans="1:10" x14ac:dyDescent="0.35">
      <c r="A45" s="64"/>
      <c r="B45" s="41"/>
      <c r="C45" s="41"/>
      <c r="D45" s="41"/>
      <c r="E45" s="41"/>
      <c r="F45" s="41"/>
      <c r="G45" s="64"/>
      <c r="H45" s="41"/>
      <c r="I45" s="41"/>
      <c r="J45" s="41"/>
    </row>
    <row r="46" spans="1:10" x14ac:dyDescent="0.35">
      <c r="A46" s="64"/>
      <c r="B46" s="41"/>
      <c r="C46" s="41"/>
      <c r="D46" s="41"/>
      <c r="E46" s="41"/>
      <c r="F46" s="41"/>
      <c r="G46" s="41"/>
      <c r="H46" s="41"/>
      <c r="I46" s="41"/>
      <c r="J46" s="41"/>
    </row>
    <row r="47" spans="1:10" x14ac:dyDescent="0.35">
      <c r="A47" s="64"/>
      <c r="B47" s="41"/>
      <c r="C47" s="41"/>
      <c r="D47" s="41"/>
      <c r="E47" s="41"/>
      <c r="F47" s="41"/>
      <c r="G47" s="64"/>
      <c r="H47" s="41"/>
      <c r="I47" s="41"/>
      <c r="J47" s="41"/>
    </row>
    <row r="48" spans="1:10" x14ac:dyDescent="0.35">
      <c r="A48" s="64"/>
      <c r="B48" s="41"/>
      <c r="C48" s="41"/>
      <c r="D48" s="41"/>
      <c r="E48" s="41"/>
      <c r="F48" s="41"/>
      <c r="G48" s="41"/>
      <c r="H48" s="41"/>
      <c r="I48" s="41"/>
      <c r="J48" s="41"/>
    </row>
    <row r="49" spans="1:10" x14ac:dyDescent="0.35">
      <c r="A49" s="41"/>
      <c r="B49" s="41"/>
      <c r="C49" s="41"/>
      <c r="D49" s="41"/>
      <c r="E49" s="41"/>
      <c r="F49" s="41"/>
      <c r="G49" s="41"/>
      <c r="H49" s="41"/>
      <c r="I49" s="41"/>
      <c r="J49" s="41"/>
    </row>
  </sheetData>
  <autoFilter ref="A4:J48" xr:uid="{00000000-0009-0000-0000-000000000000}"/>
  <mergeCells count="5">
    <mergeCell ref="A2:B2"/>
    <mergeCell ref="A3:B3"/>
    <mergeCell ref="C3:J3"/>
    <mergeCell ref="C2:J2"/>
    <mergeCell ref="A1:XFD1"/>
  </mergeCells>
  <dataValidations count="1">
    <dataValidation type="list" allowBlank="1" showInputMessage="1" showErrorMessage="1" sqref="J5:J32" xr:uid="{00000000-0002-0000-0000-000000000000}">
      <formula1>"Open, Closed"</formula1>
    </dataValidation>
  </dataValidations>
  <pageMargins left="0.70866141732283472" right="0.70866141732283472" top="0.74803149606299213" bottom="0.74803149606299213" header="0.31496062992125984" footer="0.31496062992125984"/>
  <pageSetup paperSize="9" scale="52" orientation="landscape" r:id="rId1"/>
  <headerFooter>
    <oddFooter>&amp;C_x000D_&amp;1#&amp;"Calibri"&amp;10&amp;K000000 OFFICIAL-InternalOnly</oddFooter>
  </headerFooter>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34DC50-E460-45E9-9E7F-B3A9363D4EFF}">
  <sheetPr>
    <tabColor theme="9" tint="0.79998168889431442"/>
    <pageSetUpPr fitToPage="1"/>
  </sheetPr>
  <dimension ref="A1:J55"/>
  <sheetViews>
    <sheetView topLeftCell="A47" zoomScale="80" zoomScaleNormal="80" workbookViewId="0">
      <selection activeCell="E55" sqref="E55"/>
    </sheetView>
  </sheetViews>
  <sheetFormatPr defaultColWidth="10.26953125" defaultRowHeight="13.5" x14ac:dyDescent="0.3"/>
  <cols>
    <col min="1" max="1" width="10.26953125" style="26"/>
    <col min="2" max="2" width="23.7265625" style="26" customWidth="1"/>
    <col min="3" max="3" width="12.453125" style="26" customWidth="1"/>
    <col min="4" max="4" width="22" style="26" customWidth="1"/>
    <col min="5" max="5" width="71.1796875" style="26" customWidth="1"/>
    <col min="6" max="6" width="41.453125" style="26" customWidth="1"/>
    <col min="7" max="7" width="18.81640625" style="26" bestFit="1" customWidth="1"/>
    <col min="8" max="8" width="15.54296875" style="26" bestFit="1" customWidth="1"/>
    <col min="9" max="9" width="61.81640625" style="26" customWidth="1"/>
    <col min="10" max="10" width="15.1796875" style="26" customWidth="1"/>
    <col min="11" max="16384" width="10.26953125" style="26"/>
  </cols>
  <sheetData>
    <row r="1" spans="1:10" s="462" customFormat="1" ht="108.75" customHeight="1" x14ac:dyDescent="0.3"/>
    <row r="2" spans="1:10" x14ac:dyDescent="0.3">
      <c r="A2" s="468" t="s">
        <v>138</v>
      </c>
      <c r="B2" s="468"/>
      <c r="C2" s="469" t="s">
        <v>855</v>
      </c>
      <c r="D2" s="470"/>
      <c r="E2" s="470"/>
      <c r="F2" s="470"/>
      <c r="G2" s="470"/>
      <c r="H2" s="470"/>
      <c r="I2" s="470"/>
      <c r="J2" s="471"/>
    </row>
    <row r="3" spans="1:10" x14ac:dyDescent="0.3">
      <c r="A3" s="468" t="s">
        <v>114</v>
      </c>
      <c r="B3" s="468"/>
      <c r="C3" s="472" t="s">
        <v>856</v>
      </c>
      <c r="D3" s="473"/>
      <c r="E3" s="473"/>
      <c r="F3" s="473"/>
      <c r="G3" s="473"/>
      <c r="H3" s="473"/>
      <c r="I3" s="473"/>
      <c r="J3" s="471"/>
    </row>
    <row r="4" spans="1:10" ht="27" x14ac:dyDescent="0.3">
      <c r="A4" s="42" t="s">
        <v>116</v>
      </c>
      <c r="B4" s="42" t="s">
        <v>117</v>
      </c>
      <c r="C4" s="42" t="s">
        <v>118</v>
      </c>
      <c r="D4" s="42" t="s">
        <v>472</v>
      </c>
      <c r="E4" s="42" t="s">
        <v>120</v>
      </c>
      <c r="F4" s="42" t="s">
        <v>121</v>
      </c>
      <c r="G4" s="42" t="s">
        <v>122</v>
      </c>
      <c r="H4" s="42" t="s">
        <v>123</v>
      </c>
      <c r="I4" s="42" t="s">
        <v>124</v>
      </c>
      <c r="J4" s="42" t="s">
        <v>125</v>
      </c>
    </row>
    <row r="5" spans="1:10" s="71" customFormat="1" ht="51.75" customHeight="1" x14ac:dyDescent="0.3">
      <c r="A5" s="14">
        <v>1</v>
      </c>
      <c r="B5" s="13">
        <v>44545</v>
      </c>
      <c r="C5" s="11" t="s">
        <v>147</v>
      </c>
      <c r="D5" s="14" t="s">
        <v>857</v>
      </c>
      <c r="E5" s="11" t="s">
        <v>858</v>
      </c>
      <c r="F5" s="11"/>
      <c r="G5" s="11"/>
      <c r="H5" s="46"/>
      <c r="I5" s="11" t="s">
        <v>859</v>
      </c>
      <c r="J5" s="12" t="s">
        <v>151</v>
      </c>
    </row>
    <row r="6" spans="1:10" s="71" customFormat="1" ht="140.25" customHeight="1" x14ac:dyDescent="0.35">
      <c r="A6" s="14">
        <v>2</v>
      </c>
      <c r="B6" s="13">
        <v>44545</v>
      </c>
      <c r="C6" s="11" t="s">
        <v>147</v>
      </c>
      <c r="D6" s="14" t="s">
        <v>860</v>
      </c>
      <c r="E6" s="11" t="s">
        <v>861</v>
      </c>
      <c r="F6" s="11"/>
      <c r="G6" s="11"/>
      <c r="H6" s="46"/>
      <c r="I6" s="11" t="s">
        <v>862</v>
      </c>
      <c r="J6" s="14" t="s">
        <v>151</v>
      </c>
    </row>
    <row r="7" spans="1:10" s="71" customFormat="1" ht="48.75" customHeight="1" x14ac:dyDescent="0.35">
      <c r="A7" s="14">
        <v>3</v>
      </c>
      <c r="B7" s="13">
        <v>44545</v>
      </c>
      <c r="C7" s="11" t="s">
        <v>147</v>
      </c>
      <c r="D7" s="14" t="s">
        <v>860</v>
      </c>
      <c r="E7" s="11" t="s">
        <v>863</v>
      </c>
      <c r="F7" s="11"/>
      <c r="G7" s="11"/>
      <c r="H7" s="46"/>
      <c r="I7" s="11" t="s">
        <v>864</v>
      </c>
      <c r="J7" s="14" t="s">
        <v>146</v>
      </c>
    </row>
    <row r="8" spans="1:10" s="71" customFormat="1" ht="163.5" customHeight="1" x14ac:dyDescent="0.35">
      <c r="A8" s="11">
        <v>4</v>
      </c>
      <c r="B8" s="13">
        <v>44545</v>
      </c>
      <c r="C8" s="11" t="s">
        <v>147</v>
      </c>
      <c r="D8" s="11" t="s">
        <v>865</v>
      </c>
      <c r="E8" s="11" t="s">
        <v>866</v>
      </c>
      <c r="F8" s="11"/>
      <c r="G8" s="11"/>
      <c r="H8" s="46"/>
      <c r="I8" s="11" t="s">
        <v>862</v>
      </c>
      <c r="J8" s="14" t="s">
        <v>151</v>
      </c>
    </row>
    <row r="9" spans="1:10" s="71" customFormat="1" x14ac:dyDescent="0.35">
      <c r="A9" s="11">
        <v>5</v>
      </c>
      <c r="B9" s="13">
        <v>44545</v>
      </c>
      <c r="C9" s="11" t="s">
        <v>147</v>
      </c>
      <c r="D9" s="11" t="s">
        <v>867</v>
      </c>
      <c r="E9" s="11" t="s">
        <v>868</v>
      </c>
      <c r="F9" s="11"/>
      <c r="G9" s="11"/>
      <c r="H9" s="46"/>
      <c r="I9" s="11" t="s">
        <v>869</v>
      </c>
      <c r="J9" s="14" t="s">
        <v>146</v>
      </c>
    </row>
    <row r="10" spans="1:10" s="71" customFormat="1" ht="106.5" customHeight="1" x14ac:dyDescent="0.35">
      <c r="A10" s="11">
        <v>6</v>
      </c>
      <c r="B10" s="13">
        <v>44545</v>
      </c>
      <c r="C10" s="11" t="s">
        <v>147</v>
      </c>
      <c r="D10" s="11" t="s">
        <v>870</v>
      </c>
      <c r="E10" s="11" t="s">
        <v>871</v>
      </c>
      <c r="F10" s="11"/>
      <c r="G10" s="11"/>
      <c r="H10" s="11"/>
      <c r="I10" s="11" t="s">
        <v>872</v>
      </c>
      <c r="J10" s="14" t="s">
        <v>151</v>
      </c>
    </row>
    <row r="11" spans="1:10" x14ac:dyDescent="0.3">
      <c r="A11" s="83">
        <v>7</v>
      </c>
      <c r="B11" s="13">
        <v>44545</v>
      </c>
      <c r="C11" s="84" t="s">
        <v>140</v>
      </c>
      <c r="D11" s="85" t="s">
        <v>857</v>
      </c>
      <c r="E11" s="84" t="s">
        <v>873</v>
      </c>
      <c r="F11" s="84" t="s">
        <v>874</v>
      </c>
      <c r="G11" s="11"/>
      <c r="H11" s="12"/>
      <c r="I11" s="11" t="s">
        <v>862</v>
      </c>
      <c r="J11" s="14" t="s">
        <v>151</v>
      </c>
    </row>
    <row r="12" spans="1:10" ht="40.5" x14ac:dyDescent="0.3">
      <c r="A12" s="86">
        <v>8</v>
      </c>
      <c r="B12" s="13">
        <v>44545</v>
      </c>
      <c r="C12" s="87" t="s">
        <v>140</v>
      </c>
      <c r="D12" s="88" t="s">
        <v>875</v>
      </c>
      <c r="E12" s="87" t="s">
        <v>876</v>
      </c>
      <c r="F12" s="87" t="s">
        <v>877</v>
      </c>
      <c r="G12" s="11"/>
      <c r="H12" s="12"/>
      <c r="I12" s="12" t="s">
        <v>878</v>
      </c>
      <c r="J12" s="14" t="s">
        <v>151</v>
      </c>
    </row>
    <row r="13" spans="1:10" ht="108" x14ac:dyDescent="0.3">
      <c r="A13" s="86">
        <v>9</v>
      </c>
      <c r="B13" s="13">
        <v>44545</v>
      </c>
      <c r="C13" s="87" t="s">
        <v>140</v>
      </c>
      <c r="D13" s="88" t="s">
        <v>879</v>
      </c>
      <c r="E13" s="87" t="s">
        <v>880</v>
      </c>
      <c r="F13" s="87" t="s">
        <v>881</v>
      </c>
      <c r="G13" s="11"/>
      <c r="H13" s="12"/>
      <c r="I13" s="11" t="s">
        <v>862</v>
      </c>
      <c r="J13" s="14" t="s">
        <v>151</v>
      </c>
    </row>
    <row r="14" spans="1:10" ht="67.5" x14ac:dyDescent="0.3">
      <c r="A14" s="89">
        <v>10</v>
      </c>
      <c r="B14" s="13">
        <v>44545</v>
      </c>
      <c r="C14" s="87" t="s">
        <v>140</v>
      </c>
      <c r="D14" s="87" t="s">
        <v>882</v>
      </c>
      <c r="E14" s="87" t="s">
        <v>883</v>
      </c>
      <c r="F14" s="87" t="s">
        <v>884</v>
      </c>
      <c r="G14" s="11"/>
      <c r="H14" s="12"/>
      <c r="I14" s="11" t="s">
        <v>862</v>
      </c>
      <c r="J14" s="14" t="s">
        <v>151</v>
      </c>
    </row>
    <row r="15" spans="1:10" ht="54" x14ac:dyDescent="0.3">
      <c r="A15" s="12">
        <v>11</v>
      </c>
      <c r="B15" s="13">
        <v>44545</v>
      </c>
      <c r="C15" s="11" t="s">
        <v>126</v>
      </c>
      <c r="D15" s="14" t="s">
        <v>885</v>
      </c>
      <c r="E15" s="11" t="s">
        <v>886</v>
      </c>
      <c r="F15" s="12"/>
      <c r="G15" s="11"/>
      <c r="H15" s="12"/>
      <c r="I15" s="11" t="s">
        <v>862</v>
      </c>
      <c r="J15" s="14" t="s">
        <v>151</v>
      </c>
    </row>
    <row r="16" spans="1:10" ht="40.5" x14ac:dyDescent="0.3">
      <c r="A16" s="12">
        <v>12</v>
      </c>
      <c r="B16" s="13">
        <v>44545</v>
      </c>
      <c r="C16" s="11" t="s">
        <v>126</v>
      </c>
      <c r="D16" s="14" t="s">
        <v>857</v>
      </c>
      <c r="E16" s="11" t="s">
        <v>887</v>
      </c>
      <c r="F16" s="12"/>
      <c r="G16" s="11"/>
      <c r="H16" s="12"/>
      <c r="I16" s="11" t="s">
        <v>888</v>
      </c>
      <c r="J16" s="12" t="s">
        <v>151</v>
      </c>
    </row>
    <row r="17" spans="1:10" ht="175.5" x14ac:dyDescent="0.3">
      <c r="A17" s="12">
        <v>13</v>
      </c>
      <c r="B17" s="13">
        <v>44545</v>
      </c>
      <c r="C17" s="11" t="s">
        <v>273</v>
      </c>
      <c r="D17" s="14" t="s">
        <v>857</v>
      </c>
      <c r="E17" s="11" t="s">
        <v>889</v>
      </c>
      <c r="F17" s="11" t="s">
        <v>890</v>
      </c>
      <c r="G17" s="11"/>
      <c r="H17" s="12"/>
      <c r="I17" s="11" t="s">
        <v>862</v>
      </c>
      <c r="J17" s="14"/>
    </row>
    <row r="18" spans="1:10" ht="40.5" x14ac:dyDescent="0.3">
      <c r="A18" s="12">
        <v>14</v>
      </c>
      <c r="B18" s="13">
        <v>44546</v>
      </c>
      <c r="C18" s="11" t="s">
        <v>246</v>
      </c>
      <c r="D18" s="14" t="s">
        <v>891</v>
      </c>
      <c r="E18" s="11" t="s">
        <v>892</v>
      </c>
      <c r="F18" s="11" t="s">
        <v>893</v>
      </c>
      <c r="G18" s="11"/>
      <c r="H18" s="46"/>
      <c r="I18" s="11" t="s">
        <v>894</v>
      </c>
      <c r="J18" s="12" t="s">
        <v>146</v>
      </c>
    </row>
    <row r="19" spans="1:10" ht="54" x14ac:dyDescent="0.3">
      <c r="A19" s="12">
        <v>15</v>
      </c>
      <c r="B19" s="13">
        <v>44546</v>
      </c>
      <c r="C19" s="11" t="s">
        <v>246</v>
      </c>
      <c r="D19" s="14" t="s">
        <v>891</v>
      </c>
      <c r="E19" s="11" t="s">
        <v>895</v>
      </c>
      <c r="F19" s="11" t="s">
        <v>896</v>
      </c>
      <c r="G19" s="11"/>
      <c r="H19" s="46"/>
      <c r="I19" s="11" t="s">
        <v>894</v>
      </c>
      <c r="J19" s="12" t="s">
        <v>146</v>
      </c>
    </row>
    <row r="20" spans="1:10" ht="202.5" x14ac:dyDescent="0.3">
      <c r="A20" s="12">
        <v>16</v>
      </c>
      <c r="B20" s="13">
        <v>44546</v>
      </c>
      <c r="C20" s="11" t="s">
        <v>246</v>
      </c>
      <c r="D20" s="14" t="s">
        <v>891</v>
      </c>
      <c r="E20" s="11" t="s">
        <v>897</v>
      </c>
      <c r="F20" s="11" t="s">
        <v>898</v>
      </c>
      <c r="G20" s="11"/>
      <c r="H20" s="12"/>
      <c r="I20" s="11" t="s">
        <v>862</v>
      </c>
      <c r="J20" s="14" t="s">
        <v>151</v>
      </c>
    </row>
    <row r="21" spans="1:10" ht="40.5" x14ac:dyDescent="0.3">
      <c r="A21" s="12">
        <v>17</v>
      </c>
      <c r="B21" s="10">
        <v>44546</v>
      </c>
      <c r="C21" s="11" t="s">
        <v>246</v>
      </c>
      <c r="D21" s="11" t="s">
        <v>329</v>
      </c>
      <c r="E21" s="11" t="s">
        <v>899</v>
      </c>
      <c r="F21" s="11"/>
      <c r="G21" s="11"/>
      <c r="H21" s="12"/>
      <c r="I21" s="12" t="s">
        <v>900</v>
      </c>
      <c r="J21" s="12" t="s">
        <v>146</v>
      </c>
    </row>
    <row r="22" spans="1:10" ht="54" x14ac:dyDescent="0.3">
      <c r="A22" s="12">
        <v>18</v>
      </c>
      <c r="B22" s="13">
        <v>44540</v>
      </c>
      <c r="C22" s="11" t="s">
        <v>237</v>
      </c>
      <c r="D22" s="14" t="s">
        <v>875</v>
      </c>
      <c r="E22" s="11" t="s">
        <v>901</v>
      </c>
      <c r="F22" s="11"/>
      <c r="G22" s="11"/>
      <c r="H22" s="46"/>
      <c r="I22" s="11" t="s">
        <v>862</v>
      </c>
      <c r="J22" s="14" t="s">
        <v>151</v>
      </c>
    </row>
    <row r="23" spans="1:10" ht="27" x14ac:dyDescent="0.3">
      <c r="A23" s="12">
        <v>19</v>
      </c>
      <c r="B23" s="13">
        <v>44540</v>
      </c>
      <c r="C23" s="11" t="s">
        <v>237</v>
      </c>
      <c r="D23" s="14" t="s">
        <v>860</v>
      </c>
      <c r="E23" s="11" t="s">
        <v>902</v>
      </c>
      <c r="F23" s="11"/>
      <c r="G23" s="11"/>
      <c r="H23" s="46"/>
      <c r="I23" s="11" t="s">
        <v>903</v>
      </c>
      <c r="J23" s="12" t="s">
        <v>146</v>
      </c>
    </row>
    <row r="24" spans="1:10" ht="27" x14ac:dyDescent="0.3">
      <c r="A24" s="12">
        <v>20</v>
      </c>
      <c r="B24" s="13">
        <v>44540</v>
      </c>
      <c r="C24" s="11" t="s">
        <v>237</v>
      </c>
      <c r="D24" s="14" t="s">
        <v>904</v>
      </c>
      <c r="E24" s="11" t="s">
        <v>905</v>
      </c>
      <c r="F24" s="11"/>
      <c r="G24" s="11"/>
      <c r="H24" s="46"/>
      <c r="I24" s="11" t="s">
        <v>862</v>
      </c>
      <c r="J24" s="14" t="s">
        <v>151</v>
      </c>
    </row>
    <row r="25" spans="1:10" ht="40.5" x14ac:dyDescent="0.3">
      <c r="A25" s="12">
        <v>21</v>
      </c>
      <c r="B25" s="13">
        <v>44540</v>
      </c>
      <c r="C25" s="11" t="s">
        <v>237</v>
      </c>
      <c r="D25" s="11" t="s">
        <v>906</v>
      </c>
      <c r="E25" s="11" t="s">
        <v>907</v>
      </c>
      <c r="F25" s="11"/>
      <c r="G25" s="11"/>
      <c r="H25" s="46"/>
      <c r="I25" s="11" t="s">
        <v>908</v>
      </c>
      <c r="J25" s="12" t="s">
        <v>146</v>
      </c>
    </row>
    <row r="26" spans="1:10" ht="27" x14ac:dyDescent="0.3">
      <c r="A26" s="12">
        <v>22</v>
      </c>
      <c r="B26" s="13">
        <v>44540</v>
      </c>
      <c r="C26" s="11" t="s">
        <v>237</v>
      </c>
      <c r="D26" s="11" t="s">
        <v>329</v>
      </c>
      <c r="E26" s="11" t="s">
        <v>909</v>
      </c>
      <c r="F26" s="11"/>
      <c r="G26" s="11"/>
      <c r="H26" s="46"/>
      <c r="I26" s="11" t="s">
        <v>331</v>
      </c>
      <c r="J26" s="12"/>
    </row>
    <row r="27" spans="1:10" ht="40.5" x14ac:dyDescent="0.3">
      <c r="A27" s="12">
        <v>23</v>
      </c>
      <c r="B27" s="13">
        <v>44624</v>
      </c>
      <c r="C27" s="11" t="s">
        <v>147</v>
      </c>
      <c r="D27" s="14"/>
      <c r="E27" s="11" t="s">
        <v>910</v>
      </c>
      <c r="F27" s="11"/>
      <c r="G27" s="11"/>
      <c r="H27" s="46"/>
      <c r="I27" s="11" t="s">
        <v>888</v>
      </c>
      <c r="J27" s="12" t="s">
        <v>151</v>
      </c>
    </row>
    <row r="28" spans="1:10" ht="40.5" x14ac:dyDescent="0.3">
      <c r="A28" s="12">
        <v>24</v>
      </c>
      <c r="B28" s="13">
        <v>44624</v>
      </c>
      <c r="C28" s="11" t="s">
        <v>147</v>
      </c>
      <c r="D28" s="14" t="s">
        <v>911</v>
      </c>
      <c r="E28" s="11" t="s">
        <v>912</v>
      </c>
      <c r="F28" s="11"/>
      <c r="G28" s="11"/>
      <c r="H28" s="46"/>
      <c r="I28" s="11" t="s">
        <v>331</v>
      </c>
      <c r="J28" s="14" t="s">
        <v>151</v>
      </c>
    </row>
    <row r="29" spans="1:10" ht="67.5" x14ac:dyDescent="0.3">
      <c r="A29" s="12">
        <v>25</v>
      </c>
      <c r="B29" s="13">
        <v>44624</v>
      </c>
      <c r="C29" s="11" t="s">
        <v>147</v>
      </c>
      <c r="D29" s="14" t="s">
        <v>913</v>
      </c>
      <c r="E29" s="11" t="s">
        <v>914</v>
      </c>
      <c r="F29" s="11"/>
      <c r="G29" s="11"/>
      <c r="H29" s="46"/>
      <c r="I29" s="11" t="s">
        <v>862</v>
      </c>
      <c r="J29" s="14" t="s">
        <v>151</v>
      </c>
    </row>
    <row r="30" spans="1:10" ht="54" x14ac:dyDescent="0.3">
      <c r="A30" s="12">
        <v>26</v>
      </c>
      <c r="B30" s="13">
        <v>44624</v>
      </c>
      <c r="C30" s="11" t="s">
        <v>147</v>
      </c>
      <c r="D30" s="14"/>
      <c r="E30" s="11" t="s">
        <v>915</v>
      </c>
      <c r="F30" s="11"/>
      <c r="G30" s="11"/>
      <c r="H30" s="12"/>
      <c r="I30" s="11" t="s">
        <v>331</v>
      </c>
      <c r="J30" s="14" t="s">
        <v>151</v>
      </c>
    </row>
    <row r="31" spans="1:10" ht="40.5" x14ac:dyDescent="0.3">
      <c r="A31" s="12">
        <v>27</v>
      </c>
      <c r="B31" s="10">
        <v>44652</v>
      </c>
      <c r="C31" s="11" t="s">
        <v>147</v>
      </c>
      <c r="D31" s="11" t="s">
        <v>916</v>
      </c>
      <c r="E31" s="11" t="s">
        <v>917</v>
      </c>
      <c r="F31" s="11"/>
      <c r="G31" s="11"/>
      <c r="H31" s="12"/>
      <c r="I31" s="12" t="s">
        <v>918</v>
      </c>
      <c r="J31" s="12" t="s">
        <v>146</v>
      </c>
    </row>
    <row r="32" spans="1:10" ht="54" x14ac:dyDescent="0.3">
      <c r="A32" s="12">
        <v>28</v>
      </c>
      <c r="B32" s="10">
        <v>44652</v>
      </c>
      <c r="C32" s="11" t="s">
        <v>147</v>
      </c>
      <c r="D32" s="11" t="s">
        <v>919</v>
      </c>
      <c r="E32" s="11" t="s">
        <v>920</v>
      </c>
      <c r="F32" s="11"/>
      <c r="G32" s="11"/>
      <c r="H32" s="12"/>
      <c r="I32" s="11" t="s">
        <v>862</v>
      </c>
      <c r="J32" s="14" t="s">
        <v>151</v>
      </c>
    </row>
    <row r="33" spans="1:10" ht="67.5" x14ac:dyDescent="0.3">
      <c r="A33" s="12">
        <v>29</v>
      </c>
      <c r="B33" s="10">
        <v>44652</v>
      </c>
      <c r="C33" s="11" t="s">
        <v>147</v>
      </c>
      <c r="D33" s="11" t="s">
        <v>921</v>
      </c>
      <c r="E33" s="12" t="s">
        <v>922</v>
      </c>
      <c r="F33" s="12"/>
      <c r="G33" s="11"/>
      <c r="H33" s="12"/>
      <c r="I33" s="12" t="s">
        <v>923</v>
      </c>
      <c r="J33" s="12" t="s">
        <v>151</v>
      </c>
    </row>
    <row r="34" spans="1:10" ht="40.5" x14ac:dyDescent="0.3">
      <c r="A34" s="12">
        <v>30</v>
      </c>
      <c r="B34" s="13">
        <v>44630</v>
      </c>
      <c r="C34" s="12" t="s">
        <v>140</v>
      </c>
      <c r="D34" s="12" t="s">
        <v>329</v>
      </c>
      <c r="E34" s="12" t="s">
        <v>924</v>
      </c>
      <c r="F34" s="12" t="s">
        <v>925</v>
      </c>
      <c r="G34" s="11"/>
      <c r="H34" s="12"/>
      <c r="I34" s="12" t="s">
        <v>926</v>
      </c>
      <c r="J34" s="12" t="s">
        <v>146</v>
      </c>
    </row>
    <row r="35" spans="1:10" ht="81" x14ac:dyDescent="0.3">
      <c r="A35" s="12">
        <v>31</v>
      </c>
      <c r="B35" s="13">
        <v>44630</v>
      </c>
      <c r="C35" s="12" t="s">
        <v>140</v>
      </c>
      <c r="D35" s="12" t="s">
        <v>857</v>
      </c>
      <c r="E35" s="12" t="s">
        <v>927</v>
      </c>
      <c r="F35" s="12"/>
      <c r="G35" s="11"/>
      <c r="H35" s="12"/>
      <c r="I35" s="11" t="s">
        <v>888</v>
      </c>
      <c r="J35" s="12" t="s">
        <v>151</v>
      </c>
    </row>
    <row r="36" spans="1:10" x14ac:dyDescent="0.3">
      <c r="A36" s="12">
        <v>32</v>
      </c>
      <c r="B36" s="13">
        <v>44630</v>
      </c>
      <c r="C36" s="12" t="s">
        <v>140</v>
      </c>
      <c r="D36" s="12" t="s">
        <v>875</v>
      </c>
      <c r="E36" s="12" t="s">
        <v>928</v>
      </c>
      <c r="F36" s="12"/>
      <c r="G36" s="11"/>
      <c r="H36" s="12"/>
      <c r="I36" s="12" t="s">
        <v>894</v>
      </c>
      <c r="J36" s="12" t="s">
        <v>146</v>
      </c>
    </row>
    <row r="37" spans="1:10" ht="27" x14ac:dyDescent="0.3">
      <c r="A37" s="12">
        <v>33</v>
      </c>
      <c r="B37" s="13">
        <v>44630</v>
      </c>
      <c r="C37" s="12" t="s">
        <v>140</v>
      </c>
      <c r="D37" s="12" t="s">
        <v>911</v>
      </c>
      <c r="E37" s="12" t="s">
        <v>929</v>
      </c>
      <c r="F37" s="12"/>
      <c r="G37" s="11"/>
      <c r="H37" s="12"/>
      <c r="I37" s="12"/>
      <c r="J37" s="12"/>
    </row>
    <row r="38" spans="1:10" ht="175.5" x14ac:dyDescent="0.3">
      <c r="A38" s="12">
        <v>34</v>
      </c>
      <c r="B38" s="13">
        <v>44652</v>
      </c>
      <c r="C38" s="16" t="s">
        <v>140</v>
      </c>
      <c r="D38" s="16" t="s">
        <v>911</v>
      </c>
      <c r="E38" s="16" t="s">
        <v>930</v>
      </c>
      <c r="F38" s="16" t="s">
        <v>931</v>
      </c>
      <c r="G38" s="11"/>
      <c r="H38" s="12"/>
      <c r="I38" s="12" t="s">
        <v>932</v>
      </c>
      <c r="J38" s="12" t="s">
        <v>146</v>
      </c>
    </row>
    <row r="39" spans="1:10" ht="54" x14ac:dyDescent="0.3">
      <c r="A39" s="12">
        <v>35</v>
      </c>
      <c r="B39" s="13">
        <v>44652</v>
      </c>
      <c r="C39" s="16" t="s">
        <v>140</v>
      </c>
      <c r="D39" s="16" t="s">
        <v>329</v>
      </c>
      <c r="E39" s="16" t="s">
        <v>920</v>
      </c>
      <c r="F39" s="16"/>
      <c r="G39" s="11"/>
      <c r="H39" s="12"/>
      <c r="I39" s="11" t="s">
        <v>862</v>
      </c>
      <c r="J39" s="14" t="s">
        <v>151</v>
      </c>
    </row>
    <row r="40" spans="1:10" ht="67.5" x14ac:dyDescent="0.3">
      <c r="A40" s="12">
        <v>36</v>
      </c>
      <c r="B40" s="13">
        <v>44652</v>
      </c>
      <c r="C40" s="16" t="s">
        <v>140</v>
      </c>
      <c r="D40" s="16" t="s">
        <v>329</v>
      </c>
      <c r="E40" s="16" t="s">
        <v>933</v>
      </c>
      <c r="F40" s="16"/>
      <c r="G40" s="11"/>
      <c r="H40" s="12"/>
      <c r="I40" s="12" t="s">
        <v>923</v>
      </c>
      <c r="J40" s="12" t="s">
        <v>151</v>
      </c>
    </row>
    <row r="41" spans="1:10" ht="81" x14ac:dyDescent="0.3">
      <c r="A41" s="12">
        <v>37</v>
      </c>
      <c r="B41" s="13">
        <v>44631</v>
      </c>
      <c r="C41" s="11" t="s">
        <v>246</v>
      </c>
      <c r="D41" s="14" t="s">
        <v>857</v>
      </c>
      <c r="E41" s="11" t="s">
        <v>927</v>
      </c>
      <c r="F41" s="11"/>
      <c r="G41" s="11"/>
      <c r="H41" s="12"/>
      <c r="I41" s="11" t="s">
        <v>888</v>
      </c>
      <c r="J41" s="12" t="s">
        <v>151</v>
      </c>
    </row>
    <row r="42" spans="1:10" ht="94.5" x14ac:dyDescent="0.3">
      <c r="A42" s="12">
        <v>38</v>
      </c>
      <c r="B42" s="13">
        <v>44631</v>
      </c>
      <c r="C42" s="11" t="s">
        <v>246</v>
      </c>
      <c r="D42" s="14" t="s">
        <v>934</v>
      </c>
      <c r="E42" s="11" t="s">
        <v>935</v>
      </c>
      <c r="F42" s="11" t="s">
        <v>936</v>
      </c>
      <c r="G42" s="11"/>
      <c r="H42" s="12"/>
      <c r="I42" s="12" t="s">
        <v>937</v>
      </c>
      <c r="J42" s="12" t="s">
        <v>151</v>
      </c>
    </row>
    <row r="43" spans="1:10" ht="42.5" x14ac:dyDescent="0.3">
      <c r="A43" s="12">
        <v>39</v>
      </c>
      <c r="B43" s="13">
        <v>44631</v>
      </c>
      <c r="C43" s="11" t="s">
        <v>246</v>
      </c>
      <c r="D43" s="14" t="s">
        <v>938</v>
      </c>
      <c r="E43" s="11" t="s">
        <v>939</v>
      </c>
      <c r="F43" s="11" t="s">
        <v>940</v>
      </c>
      <c r="G43" s="11"/>
      <c r="H43" s="12"/>
      <c r="I43" s="12" t="s">
        <v>941</v>
      </c>
      <c r="J43" s="12" t="s">
        <v>146</v>
      </c>
    </row>
    <row r="44" spans="1:10" ht="27" x14ac:dyDescent="0.3">
      <c r="A44" s="12">
        <v>40</v>
      </c>
      <c r="B44" s="13">
        <v>44631</v>
      </c>
      <c r="C44" s="11" t="s">
        <v>246</v>
      </c>
      <c r="D44" s="11" t="s">
        <v>329</v>
      </c>
      <c r="E44" s="11" t="s">
        <v>942</v>
      </c>
      <c r="F44" s="11"/>
      <c r="G44" s="11"/>
      <c r="H44" s="12"/>
      <c r="I44" s="12" t="s">
        <v>331</v>
      </c>
      <c r="J44" s="12" t="s">
        <v>151</v>
      </c>
    </row>
    <row r="45" spans="1:10" ht="67.5" x14ac:dyDescent="0.3">
      <c r="A45" s="12">
        <v>41</v>
      </c>
      <c r="B45" s="13">
        <v>44651</v>
      </c>
      <c r="C45" s="11" t="s">
        <v>246</v>
      </c>
      <c r="D45" s="11" t="s">
        <v>329</v>
      </c>
      <c r="E45" s="11" t="s">
        <v>922</v>
      </c>
      <c r="F45" s="11"/>
      <c r="G45" s="11"/>
      <c r="H45" s="12"/>
      <c r="I45" s="12" t="s">
        <v>923</v>
      </c>
      <c r="J45" s="12" t="s">
        <v>151</v>
      </c>
    </row>
    <row r="46" spans="1:10" ht="54" x14ac:dyDescent="0.3">
      <c r="A46" s="12">
        <v>42</v>
      </c>
      <c r="B46" s="420">
        <v>44861</v>
      </c>
      <c r="C46" s="12" t="s">
        <v>589</v>
      </c>
      <c r="D46" s="357" t="s">
        <v>857</v>
      </c>
      <c r="E46" s="354" t="s">
        <v>943</v>
      </c>
      <c r="F46" s="354"/>
      <c r="G46" s="11"/>
      <c r="H46" s="12"/>
      <c r="I46" s="12"/>
      <c r="J46" s="12"/>
    </row>
    <row r="47" spans="1:10" ht="81" x14ac:dyDescent="0.3">
      <c r="A47" s="12">
        <v>43</v>
      </c>
      <c r="B47" s="420">
        <v>44861</v>
      </c>
      <c r="C47" s="12" t="s">
        <v>589</v>
      </c>
      <c r="D47" s="357" t="s">
        <v>865</v>
      </c>
      <c r="E47" s="354" t="s">
        <v>944</v>
      </c>
      <c r="F47" s="354"/>
      <c r="G47" s="11"/>
      <c r="H47" s="12"/>
      <c r="I47" s="12"/>
      <c r="J47" s="12"/>
    </row>
    <row r="48" spans="1:10" ht="40.5" x14ac:dyDescent="0.3">
      <c r="A48" s="12">
        <v>44</v>
      </c>
      <c r="B48" s="420">
        <v>44861</v>
      </c>
      <c r="C48" s="12" t="s">
        <v>589</v>
      </c>
      <c r="D48" s="357" t="s">
        <v>906</v>
      </c>
      <c r="E48" s="354" t="s">
        <v>945</v>
      </c>
      <c r="F48" s="354"/>
      <c r="G48" s="11"/>
      <c r="H48" s="12"/>
      <c r="I48" s="12"/>
      <c r="J48" s="12"/>
    </row>
    <row r="49" spans="1:10" ht="100.5" x14ac:dyDescent="0.3">
      <c r="A49" s="12">
        <v>45</v>
      </c>
      <c r="B49" s="420">
        <v>44861</v>
      </c>
      <c r="C49" s="12" t="s">
        <v>589</v>
      </c>
      <c r="D49" s="357" t="s">
        <v>946</v>
      </c>
      <c r="E49" s="354" t="s">
        <v>947</v>
      </c>
      <c r="F49" s="355" t="s">
        <v>948</v>
      </c>
      <c r="G49" s="11"/>
      <c r="H49" s="12"/>
      <c r="I49" s="12"/>
      <c r="J49" s="12"/>
    </row>
    <row r="50" spans="1:10" ht="81" x14ac:dyDescent="0.3">
      <c r="A50" s="12">
        <v>46</v>
      </c>
      <c r="B50" s="420">
        <v>44861</v>
      </c>
      <c r="C50" s="12" t="s">
        <v>126</v>
      </c>
      <c r="D50" s="62">
        <v>2.1</v>
      </c>
      <c r="E50" s="12" t="s">
        <v>949</v>
      </c>
      <c r="F50" s="12"/>
      <c r="G50" s="11"/>
      <c r="H50" s="12"/>
      <c r="I50" s="12"/>
      <c r="J50" s="12"/>
    </row>
    <row r="51" spans="1:10" ht="81" x14ac:dyDescent="0.3">
      <c r="A51" s="12">
        <v>47</v>
      </c>
      <c r="B51" s="420">
        <v>44861</v>
      </c>
      <c r="C51" s="12" t="s">
        <v>126</v>
      </c>
      <c r="D51" s="62">
        <v>2.1</v>
      </c>
      <c r="E51" s="12" t="s">
        <v>950</v>
      </c>
      <c r="F51" s="12" t="s">
        <v>951</v>
      </c>
      <c r="G51" s="11"/>
      <c r="H51" s="12"/>
      <c r="I51" s="12"/>
      <c r="J51" s="12"/>
    </row>
    <row r="52" spans="1:10" ht="67.5" x14ac:dyDescent="0.3">
      <c r="A52" s="12">
        <v>48</v>
      </c>
      <c r="B52" s="420">
        <v>44861</v>
      </c>
      <c r="C52" s="12" t="s">
        <v>126</v>
      </c>
      <c r="D52" s="12" t="s">
        <v>911</v>
      </c>
      <c r="E52" s="12" t="s">
        <v>952</v>
      </c>
      <c r="F52" s="12" t="s">
        <v>953</v>
      </c>
      <c r="G52" s="11"/>
      <c r="H52" s="12"/>
      <c r="I52" s="12"/>
      <c r="J52" s="12"/>
    </row>
    <row r="53" spans="1:10" ht="67.5" x14ac:dyDescent="0.3">
      <c r="A53" s="12">
        <v>49</v>
      </c>
      <c r="B53" s="420">
        <v>44861</v>
      </c>
      <c r="C53" s="12" t="s">
        <v>126</v>
      </c>
      <c r="D53" s="12" t="s">
        <v>860</v>
      </c>
      <c r="E53" s="12" t="s">
        <v>954</v>
      </c>
      <c r="F53" s="12" t="s">
        <v>955</v>
      </c>
      <c r="G53" s="11"/>
      <c r="H53" s="12"/>
      <c r="I53" s="12"/>
      <c r="J53" s="12"/>
    </row>
    <row r="54" spans="1:10" x14ac:dyDescent="0.3">
      <c r="A54" s="12">
        <v>50</v>
      </c>
      <c r="B54" s="420">
        <v>44861</v>
      </c>
      <c r="C54" s="12" t="s">
        <v>126</v>
      </c>
      <c r="D54" s="12" t="s">
        <v>906</v>
      </c>
      <c r="E54" s="12" t="s">
        <v>956</v>
      </c>
      <c r="F54" s="12"/>
      <c r="G54" s="12"/>
      <c r="H54" s="12"/>
      <c r="I54" s="12"/>
      <c r="J54" s="12"/>
    </row>
    <row r="55" spans="1:10" ht="176.15" customHeight="1" x14ac:dyDescent="0.3">
      <c r="A55" s="11">
        <v>51</v>
      </c>
      <c r="B55" s="10">
        <v>44861</v>
      </c>
      <c r="C55" s="353" t="s">
        <v>589</v>
      </c>
      <c r="D55" s="353" t="s">
        <v>957</v>
      </c>
      <c r="E55" s="355" t="s">
        <v>958</v>
      </c>
      <c r="F55" s="354" t="s">
        <v>959</v>
      </c>
      <c r="G55" s="12"/>
      <c r="H55" s="12"/>
      <c r="I55" s="12"/>
      <c r="J55" s="12"/>
    </row>
  </sheetData>
  <autoFilter ref="A4:J53" xr:uid="{00000000-0009-0000-0000-000000000000}"/>
  <mergeCells count="5">
    <mergeCell ref="A1:XFD1"/>
    <mergeCell ref="A2:B2"/>
    <mergeCell ref="C2:J2"/>
    <mergeCell ref="A3:B3"/>
    <mergeCell ref="C3:J3"/>
  </mergeCells>
  <dataValidations count="1">
    <dataValidation type="list" allowBlank="1" showInputMessage="1" showErrorMessage="1" sqref="J41:J42 J44 J39 J5:J32 J34:J35" xr:uid="{6A93B2F0-9EDC-41CE-8A28-7C439B2D848A}">
      <formula1>"Open, Closed"</formula1>
    </dataValidation>
  </dataValidations>
  <pageMargins left="0.70866141732283472" right="0.70866141732283472" top="0.74803149606299213" bottom="0.74803149606299213" header="0.31496062992125984" footer="0.31496062992125984"/>
  <pageSetup paperSize="9" scale="52" orientation="landscape" r:id="rId1"/>
  <headerFooter>
    <oddFooter>&amp;C_x000D_&amp;1#&amp;"Calibri"&amp;10&amp;K000000 OFFICIAL-InternalOnly</oddFooter>
  </headerFooter>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FCE609-3B72-4AFC-B479-16EFA712492B}">
  <sheetPr>
    <tabColor theme="9" tint="0.79998168889431442"/>
    <pageSetUpPr fitToPage="1"/>
  </sheetPr>
  <dimension ref="A1:BO54"/>
  <sheetViews>
    <sheetView topLeftCell="A25" zoomScale="80" zoomScaleNormal="80" workbookViewId="0">
      <selection activeCell="E45" sqref="E45"/>
    </sheetView>
  </sheetViews>
  <sheetFormatPr defaultColWidth="10.26953125" defaultRowHeight="13.5" x14ac:dyDescent="0.3"/>
  <cols>
    <col min="1" max="1" width="10.26953125" style="1"/>
    <col min="2" max="2" width="23.7265625" style="1" customWidth="1"/>
    <col min="3" max="3" width="12.453125" style="1" customWidth="1"/>
    <col min="4" max="4" width="22" style="1" customWidth="1"/>
    <col min="5" max="5" width="113.7265625" style="1" customWidth="1"/>
    <col min="6" max="6" width="35" style="1" customWidth="1"/>
    <col min="7" max="7" width="18.81640625" style="1" bestFit="1" customWidth="1"/>
    <col min="8" max="8" width="15.54296875" style="1" bestFit="1" customWidth="1"/>
    <col min="9" max="9" width="61.81640625" style="1" customWidth="1"/>
    <col min="10" max="10" width="15.1796875" style="1" customWidth="1"/>
    <col min="11" max="16384" width="10.26953125" style="1"/>
  </cols>
  <sheetData>
    <row r="1" spans="1:10" s="462" customFormat="1" ht="118.5" customHeight="1" x14ac:dyDescent="0.3"/>
    <row r="2" spans="1:10" x14ac:dyDescent="0.3">
      <c r="A2" s="458" t="s">
        <v>138</v>
      </c>
      <c r="B2" s="458"/>
      <c r="C2" s="463" t="s">
        <v>960</v>
      </c>
      <c r="D2" s="464"/>
      <c r="E2" s="464"/>
      <c r="F2" s="464"/>
      <c r="G2" s="464"/>
      <c r="H2" s="464"/>
      <c r="I2" s="464"/>
      <c r="J2" s="461"/>
    </row>
    <row r="3" spans="1:10" x14ac:dyDescent="0.3">
      <c r="A3" s="458" t="s">
        <v>114</v>
      </c>
      <c r="B3" s="458"/>
      <c r="C3" s="459" t="s">
        <v>961</v>
      </c>
      <c r="D3" s="460"/>
      <c r="E3" s="460"/>
      <c r="F3" s="460"/>
      <c r="G3" s="460"/>
      <c r="H3" s="460"/>
      <c r="I3" s="460"/>
      <c r="J3" s="461"/>
    </row>
    <row r="4" spans="1:10" ht="27" x14ac:dyDescent="0.3">
      <c r="A4" s="2" t="s">
        <v>116</v>
      </c>
      <c r="B4" s="2" t="s">
        <v>117</v>
      </c>
      <c r="C4" s="2" t="s">
        <v>118</v>
      </c>
      <c r="D4" s="2" t="s">
        <v>119</v>
      </c>
      <c r="E4" s="2" t="s">
        <v>120</v>
      </c>
      <c r="F4" s="2" t="s">
        <v>121</v>
      </c>
      <c r="G4" s="2" t="s">
        <v>122</v>
      </c>
      <c r="H4" s="2" t="s">
        <v>123</v>
      </c>
      <c r="I4" s="2" t="s">
        <v>124</v>
      </c>
      <c r="J4" s="2" t="s">
        <v>125</v>
      </c>
    </row>
    <row r="5" spans="1:10" s="7" customFormat="1" ht="135" x14ac:dyDescent="0.3">
      <c r="A5" s="3">
        <v>1</v>
      </c>
      <c r="B5" s="4">
        <v>44643</v>
      </c>
      <c r="C5" s="5" t="s">
        <v>962</v>
      </c>
      <c r="D5" s="3" t="s">
        <v>963</v>
      </c>
      <c r="E5" s="5" t="s">
        <v>964</v>
      </c>
      <c r="F5" s="5"/>
      <c r="G5" s="5"/>
      <c r="H5" s="6"/>
      <c r="I5" s="5" t="s">
        <v>965</v>
      </c>
      <c r="J5" s="9" t="s">
        <v>146</v>
      </c>
    </row>
    <row r="6" spans="1:10" s="7" customFormat="1" ht="27" x14ac:dyDescent="0.3">
      <c r="A6" s="3">
        <v>2</v>
      </c>
      <c r="B6" s="4">
        <v>44643</v>
      </c>
      <c r="C6" s="5" t="s">
        <v>246</v>
      </c>
      <c r="D6" s="3" t="s">
        <v>966</v>
      </c>
      <c r="E6" s="5" t="s">
        <v>967</v>
      </c>
      <c r="F6" s="5"/>
      <c r="G6" s="5"/>
      <c r="H6" s="6"/>
      <c r="I6" s="5" t="s">
        <v>968</v>
      </c>
      <c r="J6" s="9" t="s">
        <v>146</v>
      </c>
    </row>
    <row r="7" spans="1:10" s="7" customFormat="1" x14ac:dyDescent="0.3">
      <c r="A7" s="3">
        <v>3</v>
      </c>
      <c r="B7" s="4">
        <v>44651</v>
      </c>
      <c r="C7" s="5" t="s">
        <v>237</v>
      </c>
      <c r="D7" s="3" t="s">
        <v>969</v>
      </c>
      <c r="E7" s="5" t="s">
        <v>970</v>
      </c>
      <c r="F7" s="5"/>
      <c r="G7" s="5"/>
      <c r="H7" s="6"/>
      <c r="I7" s="5" t="s">
        <v>968</v>
      </c>
      <c r="J7" s="9" t="s">
        <v>146</v>
      </c>
    </row>
    <row r="8" spans="1:10" s="7" customFormat="1" x14ac:dyDescent="0.3">
      <c r="A8" s="5">
        <v>4</v>
      </c>
      <c r="B8" s="4">
        <v>44651</v>
      </c>
      <c r="C8" s="5" t="s">
        <v>237</v>
      </c>
      <c r="D8" s="5" t="s">
        <v>971</v>
      </c>
      <c r="E8" s="5" t="s">
        <v>972</v>
      </c>
      <c r="F8" s="5"/>
      <c r="G8" s="5"/>
      <c r="H8" s="6"/>
      <c r="I8" s="5" t="s">
        <v>968</v>
      </c>
      <c r="J8" s="9" t="s">
        <v>146</v>
      </c>
    </row>
    <row r="9" spans="1:10" s="7" customFormat="1" ht="40.5" x14ac:dyDescent="0.3">
      <c r="A9" s="5">
        <v>5</v>
      </c>
      <c r="B9" s="4">
        <v>44651</v>
      </c>
      <c r="C9" s="5" t="s">
        <v>237</v>
      </c>
      <c r="D9" s="5" t="s">
        <v>973</v>
      </c>
      <c r="E9" s="5" t="s">
        <v>974</v>
      </c>
      <c r="F9" s="5"/>
      <c r="G9" s="5"/>
      <c r="H9" s="6"/>
      <c r="I9" s="5" t="s">
        <v>975</v>
      </c>
      <c r="J9" s="9" t="s">
        <v>146</v>
      </c>
    </row>
    <row r="10" spans="1:10" s="7" customFormat="1" ht="202.5" x14ac:dyDescent="0.3">
      <c r="A10" s="3">
        <v>6</v>
      </c>
      <c r="B10" s="8">
        <v>44675</v>
      </c>
      <c r="C10" s="5" t="s">
        <v>976</v>
      </c>
      <c r="D10" s="5"/>
      <c r="E10" s="5" t="s">
        <v>977</v>
      </c>
      <c r="F10" s="5"/>
      <c r="G10" s="5"/>
      <c r="H10" s="5"/>
      <c r="I10" s="5" t="s">
        <v>978</v>
      </c>
      <c r="J10" s="9" t="s">
        <v>146</v>
      </c>
    </row>
    <row r="11" spans="1:10" ht="391.5" x14ac:dyDescent="0.3">
      <c r="A11" s="3">
        <v>7</v>
      </c>
      <c r="B11" s="8">
        <v>44675</v>
      </c>
      <c r="C11" s="5" t="s">
        <v>976</v>
      </c>
      <c r="D11" s="9"/>
      <c r="E11" s="9" t="s">
        <v>979</v>
      </c>
      <c r="F11" s="9"/>
      <c r="G11" s="5"/>
      <c r="H11" s="9"/>
      <c r="I11" s="9" t="s">
        <v>980</v>
      </c>
      <c r="J11" s="9" t="s">
        <v>146</v>
      </c>
    </row>
    <row r="12" spans="1:10" ht="148.5" x14ac:dyDescent="0.3">
      <c r="A12" s="3">
        <v>8</v>
      </c>
      <c r="B12" s="8">
        <v>44675</v>
      </c>
      <c r="C12" s="5" t="s">
        <v>976</v>
      </c>
      <c r="D12" s="12"/>
      <c r="E12" s="12" t="s">
        <v>981</v>
      </c>
      <c r="F12" s="9"/>
      <c r="G12" s="5"/>
      <c r="H12" s="9"/>
      <c r="I12" s="11" t="s">
        <v>982</v>
      </c>
      <c r="J12" s="9" t="s">
        <v>146</v>
      </c>
    </row>
    <row r="13" spans="1:10" ht="162" x14ac:dyDescent="0.3">
      <c r="A13" s="5">
        <v>9</v>
      </c>
      <c r="B13" s="8">
        <v>44675</v>
      </c>
      <c r="C13" s="5" t="s">
        <v>976</v>
      </c>
      <c r="D13" s="12"/>
      <c r="E13" s="12" t="s">
        <v>983</v>
      </c>
      <c r="F13" s="9"/>
      <c r="G13" s="5"/>
      <c r="H13" s="9"/>
      <c r="I13" s="12" t="s">
        <v>984</v>
      </c>
      <c r="J13" s="9" t="s">
        <v>146</v>
      </c>
    </row>
    <row r="14" spans="1:10" ht="67.5" x14ac:dyDescent="0.3">
      <c r="A14" s="5">
        <v>10</v>
      </c>
      <c r="B14" s="8">
        <v>44675</v>
      </c>
      <c r="C14" s="5" t="s">
        <v>976</v>
      </c>
      <c r="D14" s="11"/>
      <c r="E14" s="11" t="s">
        <v>985</v>
      </c>
      <c r="F14" s="9"/>
      <c r="G14" s="5"/>
      <c r="H14" s="9"/>
      <c r="I14" s="9" t="s">
        <v>982</v>
      </c>
      <c r="J14" s="9" t="s">
        <v>146</v>
      </c>
    </row>
    <row r="15" spans="1:10" ht="135" x14ac:dyDescent="0.3">
      <c r="A15" s="3">
        <v>11</v>
      </c>
      <c r="B15" s="8">
        <v>44675</v>
      </c>
      <c r="C15" s="5" t="s">
        <v>976</v>
      </c>
      <c r="D15" s="11"/>
      <c r="E15" s="11" t="s">
        <v>986</v>
      </c>
      <c r="F15" s="9"/>
      <c r="G15" s="5"/>
      <c r="H15" s="9"/>
      <c r="I15" s="11" t="s">
        <v>987</v>
      </c>
      <c r="J15" s="9" t="s">
        <v>146</v>
      </c>
    </row>
    <row r="16" spans="1:10" ht="135" x14ac:dyDescent="0.3">
      <c r="A16" s="3">
        <v>12</v>
      </c>
      <c r="B16" s="8">
        <v>44675</v>
      </c>
      <c r="C16" s="5" t="s">
        <v>976</v>
      </c>
      <c r="D16" s="11"/>
      <c r="E16" s="12" t="s">
        <v>988</v>
      </c>
      <c r="F16" s="9"/>
      <c r="G16" s="5"/>
      <c r="H16" s="9"/>
      <c r="I16" s="12" t="s">
        <v>989</v>
      </c>
      <c r="J16" s="9" t="s">
        <v>146</v>
      </c>
    </row>
    <row r="17" spans="1:67" ht="27" x14ac:dyDescent="0.3">
      <c r="A17" s="3">
        <v>13</v>
      </c>
      <c r="B17" s="8">
        <v>44675</v>
      </c>
      <c r="C17" s="5" t="s">
        <v>976</v>
      </c>
      <c r="D17" s="11"/>
      <c r="E17" s="11" t="s">
        <v>990</v>
      </c>
      <c r="F17" s="9"/>
      <c r="G17" s="5"/>
      <c r="H17" s="9"/>
      <c r="I17" s="9" t="s">
        <v>991</v>
      </c>
      <c r="J17" s="9" t="s">
        <v>146</v>
      </c>
    </row>
    <row r="18" spans="1:67" ht="94.5" x14ac:dyDescent="0.3">
      <c r="A18" s="5">
        <v>14</v>
      </c>
      <c r="B18" s="8">
        <v>44675</v>
      </c>
      <c r="C18" s="5" t="s">
        <v>976</v>
      </c>
      <c r="D18" s="3"/>
      <c r="E18" s="12" t="s">
        <v>992</v>
      </c>
      <c r="F18" s="5"/>
      <c r="G18" s="5"/>
      <c r="H18" s="6"/>
      <c r="I18" s="5" t="s">
        <v>993</v>
      </c>
      <c r="J18" s="9" t="s">
        <v>146</v>
      </c>
    </row>
    <row r="19" spans="1:67" ht="94.5" x14ac:dyDescent="0.3">
      <c r="A19" s="90">
        <v>15</v>
      </c>
      <c r="B19" s="91">
        <v>44675</v>
      </c>
      <c r="C19" s="90" t="s">
        <v>976</v>
      </c>
      <c r="D19" s="92"/>
      <c r="E19" s="93" t="s">
        <v>992</v>
      </c>
      <c r="F19" s="90"/>
      <c r="G19" s="90"/>
      <c r="H19" s="94"/>
      <c r="I19" s="90" t="s">
        <v>993</v>
      </c>
      <c r="J19" s="9" t="s">
        <v>146</v>
      </c>
    </row>
    <row r="20" spans="1:67" s="9" customFormat="1" ht="40.5" x14ac:dyDescent="0.3">
      <c r="A20" s="3">
        <v>16</v>
      </c>
      <c r="B20" s="8">
        <v>44675</v>
      </c>
      <c r="C20" s="5" t="s">
        <v>976</v>
      </c>
      <c r="E20" s="9" t="s">
        <v>994</v>
      </c>
      <c r="I20" s="9" t="s">
        <v>995</v>
      </c>
      <c r="J20" s="9" t="s">
        <v>146</v>
      </c>
      <c r="K20" s="1"/>
      <c r="L20" s="1"/>
      <c r="M20" s="1"/>
      <c r="N20" s="1"/>
      <c r="O20" s="1"/>
      <c r="P20" s="1"/>
      <c r="Q20" s="1"/>
      <c r="R20" s="1"/>
      <c r="S20" s="1"/>
      <c r="T20" s="1"/>
      <c r="U20" s="1"/>
      <c r="V20" s="1"/>
      <c r="W20" s="1"/>
      <c r="X20" s="1"/>
      <c r="Y20" s="1"/>
      <c r="Z20" s="1"/>
      <c r="AA20" s="1"/>
      <c r="AB20" s="1"/>
      <c r="AC20" s="1"/>
      <c r="AD20" s="1"/>
      <c r="AE20" s="1"/>
      <c r="AF20" s="1"/>
      <c r="AG20" s="1"/>
      <c r="AH20" s="1"/>
      <c r="AI20" s="1"/>
      <c r="AJ20" s="1"/>
      <c r="AK20" s="1"/>
      <c r="AL20" s="1"/>
      <c r="AM20" s="1"/>
      <c r="AN20" s="1"/>
      <c r="AO20" s="1"/>
      <c r="AP20" s="1"/>
      <c r="AQ20" s="1"/>
      <c r="AR20" s="1"/>
      <c r="AS20" s="1"/>
      <c r="AT20" s="1"/>
      <c r="AU20" s="1"/>
      <c r="AV20" s="1"/>
      <c r="AW20" s="1"/>
      <c r="AX20" s="1"/>
      <c r="AY20" s="1"/>
      <c r="AZ20" s="1"/>
      <c r="BA20" s="1"/>
      <c r="BB20" s="1"/>
      <c r="BC20" s="1"/>
      <c r="BD20" s="1"/>
      <c r="BE20" s="1"/>
      <c r="BF20" s="1"/>
      <c r="BG20" s="1"/>
      <c r="BH20" s="1"/>
      <c r="BI20" s="1"/>
      <c r="BJ20" s="1"/>
      <c r="BK20" s="1"/>
      <c r="BL20" s="1"/>
      <c r="BM20" s="1"/>
      <c r="BN20" s="1"/>
      <c r="BO20" s="1"/>
    </row>
    <row r="21" spans="1:67" ht="81" x14ac:dyDescent="0.3">
      <c r="A21" s="95">
        <v>17</v>
      </c>
      <c r="B21" s="8">
        <v>44675</v>
      </c>
      <c r="C21" s="5" t="s">
        <v>976</v>
      </c>
      <c r="D21" s="95"/>
      <c r="E21" s="96" t="s">
        <v>996</v>
      </c>
      <c r="F21" s="96"/>
      <c r="G21" s="96"/>
      <c r="H21" s="97"/>
      <c r="I21" s="97" t="s">
        <v>997</v>
      </c>
      <c r="J21" s="9" t="s">
        <v>146</v>
      </c>
    </row>
    <row r="22" spans="1:67" ht="148.5" x14ac:dyDescent="0.3">
      <c r="A22" s="3">
        <v>18</v>
      </c>
      <c r="B22" s="8">
        <v>44675</v>
      </c>
      <c r="C22" s="5" t="s">
        <v>976</v>
      </c>
      <c r="D22" s="3"/>
      <c r="E22" s="5" t="s">
        <v>998</v>
      </c>
      <c r="F22" s="5"/>
      <c r="G22" s="5"/>
      <c r="H22" s="6"/>
      <c r="I22" s="5" t="s">
        <v>999</v>
      </c>
      <c r="J22" s="9" t="s">
        <v>146</v>
      </c>
    </row>
    <row r="23" spans="1:67" x14ac:dyDescent="0.3">
      <c r="A23" s="5">
        <v>19</v>
      </c>
      <c r="B23" s="4">
        <v>44797</v>
      </c>
      <c r="C23" s="3" t="s">
        <v>1000</v>
      </c>
      <c r="D23" s="3">
        <v>2.25</v>
      </c>
      <c r="E23" s="5" t="s">
        <v>1001</v>
      </c>
      <c r="F23" s="5"/>
      <c r="G23" s="5"/>
      <c r="H23" s="6"/>
      <c r="I23" s="5" t="s">
        <v>1002</v>
      </c>
      <c r="J23" s="9" t="s">
        <v>146</v>
      </c>
    </row>
    <row r="24" spans="1:67" ht="239.5" x14ac:dyDescent="0.3">
      <c r="A24" s="5">
        <v>20</v>
      </c>
      <c r="B24" s="4">
        <v>44797</v>
      </c>
      <c r="C24" s="3" t="s">
        <v>1003</v>
      </c>
      <c r="D24" s="3" t="s">
        <v>1004</v>
      </c>
      <c r="E24" s="5" t="s">
        <v>1005</v>
      </c>
      <c r="F24" s="5"/>
      <c r="G24" s="5"/>
      <c r="H24" s="6"/>
      <c r="I24" s="5" t="s">
        <v>1006</v>
      </c>
      <c r="J24" s="9" t="s">
        <v>146</v>
      </c>
    </row>
    <row r="25" spans="1:67" x14ac:dyDescent="0.3">
      <c r="A25" s="3">
        <v>21</v>
      </c>
      <c r="B25" s="4">
        <v>44797</v>
      </c>
      <c r="C25" s="3" t="s">
        <v>237</v>
      </c>
      <c r="D25" s="3">
        <v>6.34</v>
      </c>
      <c r="E25" s="5" t="s">
        <v>1007</v>
      </c>
      <c r="F25" s="5"/>
      <c r="G25" s="5"/>
      <c r="H25" s="6"/>
      <c r="I25" s="5" t="s">
        <v>1002</v>
      </c>
      <c r="J25" s="9" t="s">
        <v>146</v>
      </c>
    </row>
    <row r="26" spans="1:67" x14ac:dyDescent="0.3">
      <c r="A26" s="3">
        <v>22</v>
      </c>
      <c r="B26" s="4">
        <v>44797</v>
      </c>
      <c r="C26" s="3" t="s">
        <v>237</v>
      </c>
      <c r="D26" s="3">
        <v>6.48</v>
      </c>
      <c r="E26" s="5" t="s">
        <v>1008</v>
      </c>
      <c r="F26" s="5"/>
      <c r="G26" s="5"/>
      <c r="H26" s="6"/>
      <c r="I26" s="5" t="s">
        <v>1002</v>
      </c>
      <c r="J26" s="9" t="s">
        <v>146</v>
      </c>
    </row>
    <row r="27" spans="1:67" ht="54" x14ac:dyDescent="0.3">
      <c r="A27" s="3">
        <v>23</v>
      </c>
      <c r="B27" s="4">
        <v>44797</v>
      </c>
      <c r="C27" s="3" t="s">
        <v>140</v>
      </c>
      <c r="D27" s="3">
        <v>6.44</v>
      </c>
      <c r="E27" s="5" t="s">
        <v>1009</v>
      </c>
      <c r="F27" s="5"/>
      <c r="G27" s="5"/>
      <c r="H27" s="6"/>
      <c r="I27" s="5" t="s">
        <v>1010</v>
      </c>
      <c r="J27" s="9" t="s">
        <v>146</v>
      </c>
    </row>
    <row r="28" spans="1:67" x14ac:dyDescent="0.3">
      <c r="A28" s="5">
        <v>24</v>
      </c>
      <c r="B28" s="4">
        <v>44797</v>
      </c>
      <c r="C28" s="3" t="s">
        <v>147</v>
      </c>
      <c r="D28" s="3" t="s">
        <v>963</v>
      </c>
      <c r="E28" s="5" t="s">
        <v>1011</v>
      </c>
      <c r="F28" s="5"/>
      <c r="G28" s="5"/>
      <c r="H28" s="6"/>
      <c r="I28" s="5" t="s">
        <v>1002</v>
      </c>
      <c r="J28" s="9" t="s">
        <v>146</v>
      </c>
    </row>
    <row r="29" spans="1:67" x14ac:dyDescent="0.3">
      <c r="A29" s="5">
        <v>25</v>
      </c>
      <c r="B29" s="4">
        <v>44797</v>
      </c>
      <c r="C29" s="3" t="s">
        <v>126</v>
      </c>
      <c r="D29" s="3">
        <v>6.41</v>
      </c>
      <c r="E29" s="5" t="s">
        <v>1012</v>
      </c>
      <c r="F29" s="5"/>
      <c r="G29" s="5"/>
      <c r="H29" s="6"/>
      <c r="I29" s="5" t="s">
        <v>862</v>
      </c>
      <c r="J29" s="9" t="s">
        <v>146</v>
      </c>
    </row>
    <row r="30" spans="1:67" x14ac:dyDescent="0.3">
      <c r="A30" s="3">
        <v>26</v>
      </c>
      <c r="B30" s="13">
        <v>44809</v>
      </c>
      <c r="C30" s="98" t="s">
        <v>140</v>
      </c>
      <c r="D30" s="98" t="s">
        <v>1013</v>
      </c>
      <c r="E30" s="98" t="s">
        <v>1014</v>
      </c>
      <c r="F30" s="98" t="s">
        <v>1015</v>
      </c>
      <c r="G30" s="13"/>
      <c r="H30" s="13"/>
      <c r="I30" s="5" t="s">
        <v>1002</v>
      </c>
      <c r="J30" s="9" t="s">
        <v>146</v>
      </c>
    </row>
    <row r="31" spans="1:67" x14ac:dyDescent="0.3">
      <c r="A31" s="3">
        <v>27</v>
      </c>
      <c r="B31" s="13">
        <v>44809</v>
      </c>
      <c r="C31" s="98" t="s">
        <v>140</v>
      </c>
      <c r="D31" s="98" t="s">
        <v>963</v>
      </c>
      <c r="E31" s="98" t="s">
        <v>1014</v>
      </c>
      <c r="F31" s="98" t="s">
        <v>1016</v>
      </c>
      <c r="G31" s="13"/>
      <c r="H31" s="13"/>
      <c r="I31" s="5" t="s">
        <v>1002</v>
      </c>
      <c r="J31" s="9" t="s">
        <v>146</v>
      </c>
    </row>
    <row r="32" spans="1:67" x14ac:dyDescent="0.3">
      <c r="A32" s="3">
        <v>28</v>
      </c>
      <c r="B32" s="13">
        <v>44809</v>
      </c>
      <c r="C32" s="98" t="s">
        <v>140</v>
      </c>
      <c r="D32" s="98" t="s">
        <v>1017</v>
      </c>
      <c r="E32" s="98" t="s">
        <v>1018</v>
      </c>
      <c r="F32" s="98" t="s">
        <v>1019</v>
      </c>
      <c r="G32" s="13"/>
      <c r="H32" s="13"/>
      <c r="I32" s="5" t="s">
        <v>1002</v>
      </c>
      <c r="J32" s="9" t="s">
        <v>146</v>
      </c>
    </row>
    <row r="33" spans="1:10" x14ac:dyDescent="0.3">
      <c r="A33" s="5">
        <v>29</v>
      </c>
      <c r="B33" s="13">
        <v>44809</v>
      </c>
      <c r="C33" s="98" t="s">
        <v>140</v>
      </c>
      <c r="D33" s="98" t="s">
        <v>963</v>
      </c>
      <c r="E33" s="98" t="s">
        <v>1014</v>
      </c>
      <c r="F33" s="98" t="s">
        <v>1020</v>
      </c>
      <c r="G33" s="5"/>
      <c r="H33" s="12"/>
      <c r="I33" s="12" t="s">
        <v>1021</v>
      </c>
      <c r="J33" s="9" t="s">
        <v>146</v>
      </c>
    </row>
    <row r="34" spans="1:10" ht="81" x14ac:dyDescent="0.3">
      <c r="A34" s="5">
        <v>30</v>
      </c>
      <c r="B34" s="13">
        <v>44809</v>
      </c>
      <c r="C34" s="98" t="s">
        <v>140</v>
      </c>
      <c r="D34" s="45" t="s">
        <v>1022</v>
      </c>
      <c r="E34" s="45" t="s">
        <v>1023</v>
      </c>
      <c r="F34" s="45" t="s">
        <v>1024</v>
      </c>
      <c r="G34" s="11"/>
      <c r="H34" s="12"/>
      <c r="I34" s="12" t="s">
        <v>1025</v>
      </c>
      <c r="J34" s="3"/>
    </row>
    <row r="35" spans="1:10" ht="27" x14ac:dyDescent="0.3">
      <c r="A35" s="3">
        <v>31</v>
      </c>
      <c r="B35" s="13">
        <v>44809</v>
      </c>
      <c r="C35" s="98" t="s">
        <v>140</v>
      </c>
      <c r="D35" s="45" t="s">
        <v>1022</v>
      </c>
      <c r="E35" s="45" t="s">
        <v>1026</v>
      </c>
      <c r="F35" s="45" t="s">
        <v>1027</v>
      </c>
      <c r="G35" s="5"/>
      <c r="H35" s="12"/>
      <c r="I35" s="12"/>
      <c r="J35" s="3"/>
    </row>
    <row r="36" spans="1:10" ht="216" x14ac:dyDescent="0.3">
      <c r="A36" s="3">
        <v>32</v>
      </c>
      <c r="B36" s="13">
        <v>44809</v>
      </c>
      <c r="C36" s="98" t="s">
        <v>140</v>
      </c>
      <c r="D36" s="45" t="s">
        <v>1028</v>
      </c>
      <c r="E36" s="45" t="s">
        <v>1029</v>
      </c>
      <c r="F36" s="45" t="s">
        <v>1030</v>
      </c>
      <c r="G36" s="11"/>
      <c r="H36" s="12"/>
      <c r="I36" s="12"/>
      <c r="J36" s="12"/>
    </row>
    <row r="37" spans="1:10" ht="40.5" x14ac:dyDescent="0.3">
      <c r="A37" s="3">
        <v>33</v>
      </c>
      <c r="B37" s="13">
        <v>44861</v>
      </c>
      <c r="C37" s="12" t="s">
        <v>126</v>
      </c>
      <c r="D37" s="12" t="s">
        <v>1031</v>
      </c>
      <c r="E37" s="12" t="s">
        <v>157</v>
      </c>
      <c r="F37" s="12"/>
      <c r="G37" s="5"/>
      <c r="H37" s="12"/>
      <c r="I37" s="12"/>
      <c r="J37" s="12"/>
    </row>
    <row r="38" spans="1:10" x14ac:dyDescent="0.3">
      <c r="A38" s="3">
        <v>34</v>
      </c>
      <c r="B38" s="13">
        <v>44861</v>
      </c>
      <c r="C38" s="12" t="s">
        <v>126</v>
      </c>
      <c r="D38" s="16" t="s">
        <v>1032</v>
      </c>
      <c r="E38" s="16" t="s">
        <v>1033</v>
      </c>
      <c r="F38" s="16" t="s">
        <v>1034</v>
      </c>
      <c r="G38" s="11"/>
      <c r="H38" s="12"/>
      <c r="I38" s="12"/>
      <c r="J38" s="12"/>
    </row>
    <row r="39" spans="1:10" x14ac:dyDescent="0.3">
      <c r="A39" s="3">
        <v>35</v>
      </c>
      <c r="B39" s="13">
        <v>44861</v>
      </c>
      <c r="C39" s="12" t="s">
        <v>126</v>
      </c>
      <c r="D39" s="16" t="s">
        <v>1035</v>
      </c>
      <c r="E39" s="16" t="s">
        <v>1036</v>
      </c>
      <c r="F39" s="16" t="s">
        <v>862</v>
      </c>
      <c r="G39" s="5"/>
      <c r="H39" s="12"/>
      <c r="I39" s="9"/>
      <c r="J39" s="9"/>
    </row>
    <row r="40" spans="1:10" x14ac:dyDescent="0.3">
      <c r="A40" s="3">
        <v>36</v>
      </c>
      <c r="B40" s="13">
        <v>44861</v>
      </c>
      <c r="C40" s="12" t="s">
        <v>126</v>
      </c>
      <c r="D40" s="16" t="s">
        <v>1037</v>
      </c>
      <c r="E40" s="16" t="s">
        <v>1038</v>
      </c>
      <c r="F40" s="16"/>
      <c r="G40" s="11"/>
      <c r="H40" s="12"/>
      <c r="I40" s="9"/>
      <c r="J40" s="9"/>
    </row>
    <row r="41" spans="1:10" x14ac:dyDescent="0.3">
      <c r="A41" s="3"/>
      <c r="B41" s="15"/>
      <c r="C41" s="16"/>
      <c r="D41" s="16"/>
      <c r="E41" s="16"/>
      <c r="F41" s="16"/>
      <c r="G41" s="5"/>
      <c r="H41" s="12"/>
      <c r="I41" s="9"/>
      <c r="J41" s="9"/>
    </row>
    <row r="42" spans="1:10" x14ac:dyDescent="0.3">
      <c r="A42" s="3"/>
      <c r="B42" s="15"/>
      <c r="C42" s="16"/>
      <c r="D42" s="16"/>
      <c r="E42" s="16"/>
      <c r="F42" s="16"/>
      <c r="G42" s="11"/>
      <c r="H42" s="12"/>
      <c r="I42" s="9"/>
      <c r="J42" s="9"/>
    </row>
    <row r="43" spans="1:10" x14ac:dyDescent="0.3">
      <c r="A43" s="5"/>
      <c r="B43" s="15"/>
      <c r="C43" s="16"/>
      <c r="D43" s="16"/>
      <c r="E43" s="16"/>
      <c r="F43" s="16"/>
      <c r="G43" s="5"/>
      <c r="H43" s="12"/>
      <c r="I43" s="9"/>
      <c r="J43" s="9"/>
    </row>
    <row r="44" spans="1:10" x14ac:dyDescent="0.3">
      <c r="A44" s="5"/>
      <c r="B44" s="15"/>
      <c r="C44" s="16"/>
      <c r="D44" s="16"/>
      <c r="E44" s="16"/>
      <c r="F44" s="16"/>
      <c r="G44" s="11"/>
      <c r="H44" s="12"/>
      <c r="I44" s="9"/>
      <c r="J44" s="9"/>
    </row>
    <row r="45" spans="1:10" x14ac:dyDescent="0.3">
      <c r="A45" s="3"/>
      <c r="B45" s="12"/>
      <c r="C45" s="12"/>
      <c r="D45" s="12"/>
      <c r="E45" s="12"/>
      <c r="F45" s="12"/>
      <c r="G45" s="5"/>
      <c r="H45" s="12"/>
      <c r="I45" s="9"/>
      <c r="J45" s="9"/>
    </row>
    <row r="46" spans="1:10" x14ac:dyDescent="0.3">
      <c r="A46" s="3"/>
      <c r="B46" s="9"/>
      <c r="C46" s="9"/>
      <c r="D46" s="9"/>
      <c r="E46" s="9"/>
      <c r="F46" s="9"/>
      <c r="G46" s="11"/>
      <c r="H46" s="9"/>
      <c r="I46" s="9"/>
      <c r="J46" s="9"/>
    </row>
    <row r="47" spans="1:10" x14ac:dyDescent="0.3">
      <c r="A47" s="3"/>
      <c r="B47" s="9"/>
      <c r="C47" s="9"/>
      <c r="D47" s="9"/>
      <c r="E47" s="9"/>
      <c r="F47" s="9"/>
      <c r="G47" s="5"/>
      <c r="H47" s="9"/>
      <c r="I47" s="9"/>
      <c r="J47" s="9"/>
    </row>
    <row r="48" spans="1:10" x14ac:dyDescent="0.3">
      <c r="A48" s="5"/>
      <c r="B48" s="9"/>
      <c r="C48" s="9"/>
      <c r="D48" s="9"/>
      <c r="E48" s="9"/>
      <c r="F48" s="9"/>
      <c r="G48" s="11"/>
      <c r="H48" s="9"/>
      <c r="I48" s="9"/>
      <c r="J48" s="9"/>
    </row>
    <row r="49" spans="1:10" x14ac:dyDescent="0.3">
      <c r="A49" s="5"/>
      <c r="B49" s="9"/>
      <c r="C49" s="9"/>
      <c r="D49" s="9"/>
      <c r="E49" s="9"/>
      <c r="F49" s="9"/>
      <c r="G49" s="5"/>
      <c r="H49" s="9"/>
      <c r="I49" s="9"/>
      <c r="J49" s="9"/>
    </row>
    <row r="50" spans="1:10" x14ac:dyDescent="0.3">
      <c r="A50" s="3"/>
      <c r="B50" s="9"/>
      <c r="C50" s="9"/>
      <c r="D50" s="9"/>
      <c r="E50" s="9"/>
      <c r="F50" s="9"/>
      <c r="G50" s="11"/>
      <c r="H50" s="9"/>
      <c r="I50" s="9"/>
      <c r="J50" s="9"/>
    </row>
    <row r="51" spans="1:10" x14ac:dyDescent="0.3">
      <c r="A51" s="3"/>
      <c r="B51" s="9"/>
      <c r="C51" s="9"/>
      <c r="D51" s="9"/>
      <c r="E51" s="9"/>
      <c r="F51" s="9"/>
      <c r="G51" s="5"/>
      <c r="H51" s="9"/>
      <c r="I51" s="9"/>
      <c r="J51" s="9"/>
    </row>
    <row r="52" spans="1:10" x14ac:dyDescent="0.3">
      <c r="A52" s="3"/>
      <c r="B52" s="9"/>
      <c r="C52" s="9"/>
      <c r="D52" s="9"/>
      <c r="E52" s="9"/>
      <c r="F52" s="9"/>
      <c r="G52" s="11"/>
      <c r="H52" s="9"/>
      <c r="I52" s="9"/>
      <c r="J52" s="9"/>
    </row>
    <row r="53" spans="1:10" x14ac:dyDescent="0.3">
      <c r="A53" s="5"/>
      <c r="B53" s="9"/>
      <c r="C53" s="9"/>
      <c r="D53" s="9"/>
      <c r="E53" s="9"/>
      <c r="F53" s="9"/>
      <c r="G53" s="5"/>
      <c r="H53" s="9"/>
      <c r="I53" s="9"/>
      <c r="J53" s="9"/>
    </row>
    <row r="54" spans="1:10" x14ac:dyDescent="0.3">
      <c r="A54" s="9"/>
      <c r="B54" s="9"/>
      <c r="C54" s="9"/>
      <c r="D54" s="9"/>
      <c r="E54" s="9"/>
      <c r="F54" s="9"/>
      <c r="G54" s="9"/>
      <c r="H54" s="9"/>
      <c r="I54" s="9"/>
      <c r="J54" s="9"/>
    </row>
  </sheetData>
  <autoFilter ref="A4:J53" xr:uid="{00000000-0009-0000-0000-000000000000}"/>
  <mergeCells count="5">
    <mergeCell ref="A1:XFD1"/>
    <mergeCell ref="A2:B2"/>
    <mergeCell ref="C2:J2"/>
    <mergeCell ref="A3:B3"/>
    <mergeCell ref="C3:J3"/>
  </mergeCells>
  <dataValidations count="1">
    <dataValidation type="list" allowBlank="1" showInputMessage="1" showErrorMessage="1" sqref="J5:J35" xr:uid="{A9226B10-FEE5-415B-BF0C-B0385E78059E}">
      <formula1>"Open, Closed"</formula1>
    </dataValidation>
  </dataValidations>
  <pageMargins left="0.70866141732283472" right="0.70866141732283472" top="0.74803149606299213" bottom="0.74803149606299213" header="0.31496062992125984" footer="0.31496062992125984"/>
  <pageSetup paperSize="9" scale="52" orientation="landscape" r:id="rId1"/>
  <headerFooter>
    <oddFooter>&amp;C_x000D_&amp;1#&amp;"Calibri"&amp;10&amp;K000000 OFFICIAL-InternalOnly</oddFooter>
  </headerFooter>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DE9DE4-D073-4094-82AC-99849DE21427}">
  <sheetPr>
    <tabColor theme="9" tint="0.79998168889431442"/>
    <pageSetUpPr fitToPage="1"/>
  </sheetPr>
  <dimension ref="A1:L57"/>
  <sheetViews>
    <sheetView topLeftCell="A17" zoomScale="80" zoomScaleNormal="80" workbookViewId="0">
      <selection activeCell="E19" sqref="E19"/>
    </sheetView>
  </sheetViews>
  <sheetFormatPr defaultColWidth="0" defaultRowHeight="12.75" customHeight="1" zeroHeight="1" x14ac:dyDescent="0.3"/>
  <cols>
    <col min="1" max="1" width="10.26953125" style="1" customWidth="1"/>
    <col min="2" max="2" width="23.7265625" style="1" customWidth="1"/>
    <col min="3" max="3" width="12.453125" style="1" customWidth="1"/>
    <col min="4" max="4" width="34.453125" style="1" bestFit="1" customWidth="1"/>
    <col min="5" max="5" width="46.453125" style="1" customWidth="1"/>
    <col min="6" max="6" width="35" style="1" customWidth="1"/>
    <col min="7" max="7" width="18.81640625" style="1" bestFit="1" customWidth="1"/>
    <col min="8" max="8" width="15.54296875" style="1" bestFit="1" customWidth="1"/>
    <col min="9" max="9" width="61.81640625" style="1" customWidth="1"/>
    <col min="10" max="10" width="15.1796875" style="1" customWidth="1"/>
    <col min="11" max="12" width="10.26953125" style="1" customWidth="1"/>
    <col min="13" max="16384" width="10.26953125" style="1" hidden="1"/>
  </cols>
  <sheetData>
    <row r="1" spans="1:10" s="480" customFormat="1" ht="123.75" customHeight="1" x14ac:dyDescent="0.3"/>
    <row r="2" spans="1:10" ht="12.65" customHeight="1" x14ac:dyDescent="0.3">
      <c r="A2" s="458" t="s">
        <v>138</v>
      </c>
      <c r="B2" s="458"/>
      <c r="C2" s="463" t="s">
        <v>1039</v>
      </c>
      <c r="D2" s="464"/>
      <c r="E2" s="464"/>
      <c r="F2" s="464"/>
      <c r="G2" s="464"/>
      <c r="H2" s="464"/>
      <c r="I2" s="464"/>
      <c r="J2" s="461"/>
    </row>
    <row r="3" spans="1:10" ht="13.5" x14ac:dyDescent="0.3">
      <c r="A3" s="458" t="s">
        <v>114</v>
      </c>
      <c r="B3" s="458"/>
      <c r="C3" s="459" t="s">
        <v>1040</v>
      </c>
      <c r="D3" s="460"/>
      <c r="E3" s="460"/>
      <c r="F3" s="460"/>
      <c r="G3" s="460"/>
      <c r="H3" s="460"/>
      <c r="I3" s="460"/>
      <c r="J3" s="461"/>
    </row>
    <row r="4" spans="1:10" ht="27" x14ac:dyDescent="0.3">
      <c r="A4" s="2" t="s">
        <v>116</v>
      </c>
      <c r="B4" s="2" t="s">
        <v>117</v>
      </c>
      <c r="C4" s="2" t="s">
        <v>118</v>
      </c>
      <c r="D4" s="2" t="s">
        <v>119</v>
      </c>
      <c r="E4" s="2" t="s">
        <v>120</v>
      </c>
      <c r="F4" s="2" t="s">
        <v>121</v>
      </c>
      <c r="G4" s="2" t="s">
        <v>122</v>
      </c>
      <c r="H4" s="2" t="s">
        <v>123</v>
      </c>
      <c r="I4" s="2" t="s">
        <v>124</v>
      </c>
      <c r="J4" s="2" t="s">
        <v>125</v>
      </c>
    </row>
    <row r="5" spans="1:10" s="7" customFormat="1" ht="40.5" x14ac:dyDescent="0.35">
      <c r="A5" s="5">
        <v>1</v>
      </c>
      <c r="B5" s="8" t="s">
        <v>1041</v>
      </c>
      <c r="C5" s="5" t="s">
        <v>140</v>
      </c>
      <c r="D5" s="17">
        <v>2.2999999999999998</v>
      </c>
      <c r="E5" s="5" t="s">
        <v>1042</v>
      </c>
      <c r="F5" s="99" t="s">
        <v>1043</v>
      </c>
      <c r="G5" s="5" t="s">
        <v>1040</v>
      </c>
      <c r="H5" s="6"/>
      <c r="I5" s="5" t="s">
        <v>1044</v>
      </c>
      <c r="J5" s="5" t="s">
        <v>146</v>
      </c>
    </row>
    <row r="6" spans="1:10" s="7" customFormat="1" ht="27" x14ac:dyDescent="0.35">
      <c r="A6" s="5">
        <v>2</v>
      </c>
      <c r="B6" s="8" t="s">
        <v>1041</v>
      </c>
      <c r="C6" s="5" t="s">
        <v>126</v>
      </c>
      <c r="D6" s="17">
        <v>2.2999999999999998</v>
      </c>
      <c r="E6" s="5" t="s">
        <v>1045</v>
      </c>
      <c r="F6" s="99" t="s">
        <v>1043</v>
      </c>
      <c r="G6" s="5" t="s">
        <v>1040</v>
      </c>
      <c r="H6" s="6"/>
      <c r="I6" s="5" t="s">
        <v>1046</v>
      </c>
      <c r="J6" s="5" t="s">
        <v>146</v>
      </c>
    </row>
    <row r="7" spans="1:10" s="7" customFormat="1" ht="40.5" x14ac:dyDescent="0.35">
      <c r="A7" s="5">
        <v>3</v>
      </c>
      <c r="B7" s="8" t="s">
        <v>1041</v>
      </c>
      <c r="C7" s="5" t="s">
        <v>126</v>
      </c>
      <c r="D7" s="17">
        <v>2.2999999999999998</v>
      </c>
      <c r="E7" s="5" t="s">
        <v>1047</v>
      </c>
      <c r="F7" s="99" t="s">
        <v>1043</v>
      </c>
      <c r="G7" s="5" t="s">
        <v>1040</v>
      </c>
      <c r="H7" s="6"/>
      <c r="I7" s="5" t="s">
        <v>1048</v>
      </c>
      <c r="J7" s="5" t="s">
        <v>146</v>
      </c>
    </row>
    <row r="8" spans="1:10" s="7" customFormat="1" ht="54" x14ac:dyDescent="0.35">
      <c r="A8" s="5">
        <v>4</v>
      </c>
      <c r="B8" s="8" t="s">
        <v>1041</v>
      </c>
      <c r="C8" s="5" t="s">
        <v>126</v>
      </c>
      <c r="D8" s="17" t="s">
        <v>1049</v>
      </c>
      <c r="E8" s="5" t="s">
        <v>1050</v>
      </c>
      <c r="F8" s="99" t="s">
        <v>1043</v>
      </c>
      <c r="G8" s="5" t="s">
        <v>1040</v>
      </c>
      <c r="H8" s="6"/>
      <c r="I8" s="5" t="s">
        <v>1051</v>
      </c>
      <c r="J8" s="5" t="s">
        <v>146</v>
      </c>
    </row>
    <row r="9" spans="1:10" s="7" customFormat="1" ht="40.5" x14ac:dyDescent="0.3">
      <c r="A9" s="5">
        <v>5</v>
      </c>
      <c r="B9" s="8" t="s">
        <v>1041</v>
      </c>
      <c r="C9" s="9" t="s">
        <v>1052</v>
      </c>
      <c r="D9" s="17">
        <v>2.2999999999999998</v>
      </c>
      <c r="E9" s="5" t="s">
        <v>1053</v>
      </c>
      <c r="F9" s="99" t="s">
        <v>1043</v>
      </c>
      <c r="G9" s="5" t="s">
        <v>1040</v>
      </c>
      <c r="H9" s="5"/>
      <c r="I9" s="5" t="s">
        <v>1054</v>
      </c>
      <c r="J9" s="5" t="s">
        <v>146</v>
      </c>
    </row>
    <row r="10" spans="1:10" s="7" customFormat="1" ht="54" x14ac:dyDescent="0.3">
      <c r="A10" s="5">
        <v>6</v>
      </c>
      <c r="B10" s="8" t="s">
        <v>1041</v>
      </c>
      <c r="C10" s="5" t="s">
        <v>976</v>
      </c>
      <c r="D10" s="67">
        <v>2.2999999999999998</v>
      </c>
      <c r="E10" s="5" t="s">
        <v>1055</v>
      </c>
      <c r="F10" s="99" t="s">
        <v>1043</v>
      </c>
      <c r="G10" s="5" t="s">
        <v>1040</v>
      </c>
      <c r="H10" s="9"/>
      <c r="I10" s="9" t="s">
        <v>1056</v>
      </c>
      <c r="J10" s="5" t="s">
        <v>146</v>
      </c>
    </row>
    <row r="11" spans="1:10" ht="40.5" x14ac:dyDescent="0.3">
      <c r="A11" s="5">
        <v>7</v>
      </c>
      <c r="B11" s="8" t="s">
        <v>1041</v>
      </c>
      <c r="C11" s="9" t="s">
        <v>1052</v>
      </c>
      <c r="D11" s="100" t="s">
        <v>1057</v>
      </c>
      <c r="E11" s="12" t="s">
        <v>1058</v>
      </c>
      <c r="F11" s="99" t="s">
        <v>1043</v>
      </c>
      <c r="G11" s="5" t="s">
        <v>1040</v>
      </c>
      <c r="H11" s="9"/>
      <c r="I11" s="99" t="s">
        <v>1059</v>
      </c>
      <c r="J11" s="5" t="s">
        <v>146</v>
      </c>
    </row>
    <row r="12" spans="1:10" ht="143" x14ac:dyDescent="0.35">
      <c r="A12" s="9">
        <v>8</v>
      </c>
      <c r="B12" s="10">
        <v>44809</v>
      </c>
      <c r="C12" s="11" t="s">
        <v>1060</v>
      </c>
      <c r="D12" s="12" t="s">
        <v>1061</v>
      </c>
      <c r="E12" s="12" t="s">
        <v>1062</v>
      </c>
      <c r="F12" s="99" t="s">
        <v>1043</v>
      </c>
      <c r="G12" s="5" t="s">
        <v>1040</v>
      </c>
      <c r="H12" s="9"/>
      <c r="I12" s="9" t="s">
        <v>1063</v>
      </c>
      <c r="J12" s="5" t="s">
        <v>146</v>
      </c>
    </row>
    <row r="13" spans="1:10" ht="54" x14ac:dyDescent="0.3">
      <c r="A13" s="9">
        <v>9</v>
      </c>
      <c r="B13" s="10">
        <v>44809</v>
      </c>
      <c r="C13" s="11" t="s">
        <v>140</v>
      </c>
      <c r="D13" s="11" t="s">
        <v>1064</v>
      </c>
      <c r="E13" s="11" t="s">
        <v>1065</v>
      </c>
      <c r="F13" s="99" t="s">
        <v>1043</v>
      </c>
      <c r="G13" s="5" t="s">
        <v>1040</v>
      </c>
      <c r="H13" s="9"/>
      <c r="I13" s="9" t="s">
        <v>1066</v>
      </c>
      <c r="J13" s="5" t="s">
        <v>146</v>
      </c>
    </row>
    <row r="14" spans="1:10" ht="27" x14ac:dyDescent="0.3">
      <c r="A14" s="9">
        <v>10</v>
      </c>
      <c r="B14" s="10">
        <v>44809</v>
      </c>
      <c r="C14" s="11" t="s">
        <v>140</v>
      </c>
      <c r="D14" s="11" t="s">
        <v>1067</v>
      </c>
      <c r="E14" s="11" t="s">
        <v>1068</v>
      </c>
      <c r="F14" s="99" t="s">
        <v>1043</v>
      </c>
      <c r="G14" s="5" t="s">
        <v>1040</v>
      </c>
      <c r="H14" s="9"/>
      <c r="I14" s="9" t="s">
        <v>1069</v>
      </c>
      <c r="J14" s="5" t="s">
        <v>146</v>
      </c>
    </row>
    <row r="15" spans="1:10" ht="69.5" x14ac:dyDescent="0.3">
      <c r="A15" s="9">
        <v>11</v>
      </c>
      <c r="B15" s="10">
        <v>44804</v>
      </c>
      <c r="C15" s="11" t="s">
        <v>246</v>
      </c>
      <c r="D15" s="12" t="s">
        <v>1070</v>
      </c>
      <c r="E15" s="12" t="s">
        <v>1071</v>
      </c>
      <c r="F15" s="99" t="s">
        <v>1043</v>
      </c>
      <c r="G15" s="5" t="s">
        <v>1040</v>
      </c>
      <c r="H15" s="9"/>
      <c r="I15" s="9" t="s">
        <v>1072</v>
      </c>
      <c r="J15" s="5" t="s">
        <v>146</v>
      </c>
    </row>
    <row r="16" spans="1:10" ht="94.5" x14ac:dyDescent="0.3">
      <c r="A16" s="101">
        <v>12</v>
      </c>
      <c r="B16" s="102">
        <v>44809</v>
      </c>
      <c r="C16" s="103" t="s">
        <v>126</v>
      </c>
      <c r="D16" s="104">
        <v>2.2999999999999998</v>
      </c>
      <c r="E16" s="103" t="s">
        <v>1073</v>
      </c>
      <c r="F16" s="101" t="s">
        <v>1074</v>
      </c>
      <c r="G16" s="99" t="s">
        <v>1040</v>
      </c>
      <c r="H16" s="101"/>
      <c r="I16" s="101" t="s">
        <v>1056</v>
      </c>
      <c r="J16" s="99" t="s">
        <v>146</v>
      </c>
    </row>
    <row r="17" spans="1:10" ht="40.5" x14ac:dyDescent="0.3">
      <c r="A17" s="101">
        <v>13</v>
      </c>
      <c r="B17" s="102">
        <v>44809</v>
      </c>
      <c r="C17" s="103" t="s">
        <v>126</v>
      </c>
      <c r="D17" s="104" t="s">
        <v>1070</v>
      </c>
      <c r="E17" s="103" t="s">
        <v>1075</v>
      </c>
      <c r="F17" s="99" t="s">
        <v>1043</v>
      </c>
      <c r="G17" s="99" t="s">
        <v>1040</v>
      </c>
      <c r="H17" s="101"/>
      <c r="I17" s="101" t="s">
        <v>1072</v>
      </c>
      <c r="J17" s="99" t="s">
        <v>146</v>
      </c>
    </row>
    <row r="18" spans="1:10" ht="135" x14ac:dyDescent="0.3">
      <c r="A18" s="101">
        <v>14</v>
      </c>
      <c r="B18" s="8">
        <v>44861</v>
      </c>
      <c r="C18" s="5" t="s">
        <v>589</v>
      </c>
      <c r="D18" s="354" t="s">
        <v>1076</v>
      </c>
      <c r="E18" s="354" t="s">
        <v>1077</v>
      </c>
      <c r="F18" s="5"/>
      <c r="G18" s="5"/>
      <c r="H18" s="6"/>
      <c r="I18" s="5"/>
      <c r="J18" s="9"/>
    </row>
    <row r="19" spans="1:10" ht="94.5" x14ac:dyDescent="0.3">
      <c r="A19" s="101">
        <v>15</v>
      </c>
      <c r="B19" s="8">
        <v>44861</v>
      </c>
      <c r="C19" s="5" t="s">
        <v>126</v>
      </c>
      <c r="D19" s="5" t="s">
        <v>1078</v>
      </c>
      <c r="E19" s="5" t="s">
        <v>751</v>
      </c>
      <c r="F19" s="5"/>
      <c r="G19" s="5"/>
      <c r="H19" s="6"/>
      <c r="I19" s="5"/>
      <c r="J19" s="9"/>
    </row>
    <row r="20" spans="1:10" ht="81" x14ac:dyDescent="0.3">
      <c r="A20" s="101">
        <v>16</v>
      </c>
      <c r="B20" s="8">
        <v>44861</v>
      </c>
      <c r="C20" s="5" t="s">
        <v>126</v>
      </c>
      <c r="D20" s="5" t="s">
        <v>1057</v>
      </c>
      <c r="E20" s="5" t="s">
        <v>1079</v>
      </c>
      <c r="F20" s="5" t="s">
        <v>1080</v>
      </c>
      <c r="G20" s="5"/>
      <c r="H20" s="9"/>
      <c r="I20" s="9"/>
      <c r="J20" s="9"/>
    </row>
    <row r="21" spans="1:10" ht="27" x14ac:dyDescent="0.3">
      <c r="A21" s="101">
        <v>17</v>
      </c>
      <c r="B21" s="8">
        <v>44861</v>
      </c>
      <c r="C21" s="5" t="s">
        <v>126</v>
      </c>
      <c r="D21" s="5" t="s">
        <v>1081</v>
      </c>
      <c r="E21" s="5" t="s">
        <v>1082</v>
      </c>
      <c r="F21" s="5" t="s">
        <v>1083</v>
      </c>
      <c r="G21" s="5"/>
      <c r="H21" s="9"/>
      <c r="I21" s="9"/>
      <c r="J21" s="5"/>
    </row>
    <row r="22" spans="1:10" ht="13.5" x14ac:dyDescent="0.3">
      <c r="A22" s="101">
        <v>18</v>
      </c>
      <c r="B22" s="8">
        <v>44861</v>
      </c>
      <c r="C22" s="5" t="s">
        <v>126</v>
      </c>
      <c r="D22" s="5" t="s">
        <v>1084</v>
      </c>
      <c r="E22" s="5" t="s">
        <v>1085</v>
      </c>
      <c r="F22" s="5"/>
      <c r="G22" s="5"/>
      <c r="H22" s="6"/>
      <c r="I22" s="5"/>
      <c r="J22" s="9"/>
    </row>
    <row r="23" spans="1:10" ht="94.5" x14ac:dyDescent="0.3">
      <c r="A23" s="101">
        <v>19</v>
      </c>
      <c r="B23" s="8">
        <v>44861</v>
      </c>
      <c r="C23" s="5" t="s">
        <v>126</v>
      </c>
      <c r="D23" s="5" t="s">
        <v>1086</v>
      </c>
      <c r="E23" s="5" t="s">
        <v>1087</v>
      </c>
      <c r="F23" s="5"/>
      <c r="G23" s="5"/>
      <c r="H23" s="6"/>
      <c r="I23" s="5"/>
      <c r="J23" s="9"/>
    </row>
    <row r="24" spans="1:10" ht="13.5" x14ac:dyDescent="0.3">
      <c r="A24" s="9"/>
      <c r="B24" s="8"/>
      <c r="C24" s="5"/>
      <c r="D24" s="5"/>
      <c r="E24" s="5"/>
      <c r="F24" s="5"/>
      <c r="G24" s="5"/>
      <c r="H24" s="6"/>
      <c r="I24" s="5"/>
      <c r="J24" s="9"/>
    </row>
    <row r="25" spans="1:10" ht="13.5" x14ac:dyDescent="0.3">
      <c r="A25" s="9"/>
      <c r="B25" s="8"/>
      <c r="C25" s="5"/>
      <c r="D25" s="5"/>
      <c r="E25" s="5"/>
      <c r="F25" s="5"/>
      <c r="G25" s="5"/>
      <c r="H25" s="6"/>
      <c r="I25" s="5"/>
      <c r="J25" s="9"/>
    </row>
    <row r="26" spans="1:10" ht="13.5" x14ac:dyDescent="0.3">
      <c r="A26" s="9"/>
      <c r="B26" s="8"/>
      <c r="C26" s="5"/>
      <c r="D26" s="5"/>
      <c r="E26" s="5"/>
      <c r="F26" s="5"/>
      <c r="G26" s="5"/>
      <c r="H26" s="6"/>
      <c r="I26" s="5"/>
      <c r="J26" s="9"/>
    </row>
    <row r="27" spans="1:10" ht="13.5" x14ac:dyDescent="0.3">
      <c r="A27" s="9"/>
      <c r="B27" s="8"/>
      <c r="C27" s="5"/>
      <c r="D27" s="5"/>
      <c r="E27" s="5"/>
      <c r="F27" s="5"/>
      <c r="G27" s="5"/>
      <c r="H27" s="6"/>
      <c r="I27" s="5"/>
      <c r="J27" s="9"/>
    </row>
    <row r="28" spans="1:10" ht="13.5" x14ac:dyDescent="0.3">
      <c r="A28" s="9"/>
      <c r="B28" s="8"/>
      <c r="C28" s="5"/>
      <c r="D28" s="5"/>
      <c r="E28" s="5"/>
      <c r="F28" s="5"/>
      <c r="G28" s="5"/>
      <c r="H28" s="6"/>
      <c r="I28" s="5"/>
      <c r="J28" s="9"/>
    </row>
    <row r="29" spans="1:10" ht="13.5" x14ac:dyDescent="0.3">
      <c r="A29" s="9"/>
      <c r="B29" s="8"/>
      <c r="C29" s="5"/>
      <c r="D29" s="5"/>
      <c r="E29" s="5"/>
      <c r="F29" s="5"/>
      <c r="G29" s="5"/>
      <c r="H29" s="6"/>
      <c r="I29" s="5"/>
      <c r="J29" s="9"/>
    </row>
    <row r="30" spans="1:10" ht="13.5" x14ac:dyDescent="0.3">
      <c r="A30" s="9"/>
      <c r="B30" s="8"/>
      <c r="C30" s="5"/>
      <c r="D30" s="5"/>
      <c r="E30" s="5"/>
      <c r="F30" s="5"/>
      <c r="G30" s="5"/>
      <c r="H30" s="9"/>
      <c r="I30" s="9"/>
      <c r="J30" s="9"/>
    </row>
    <row r="31" spans="1:10" ht="13.5" x14ac:dyDescent="0.3">
      <c r="A31" s="9"/>
      <c r="B31" s="8"/>
      <c r="C31" s="5"/>
      <c r="D31" s="5"/>
      <c r="E31" s="5"/>
      <c r="F31" s="5"/>
      <c r="G31" s="5"/>
      <c r="H31" s="9"/>
      <c r="I31" s="9"/>
      <c r="J31" s="9"/>
    </row>
    <row r="32" spans="1:10" ht="13.5" x14ac:dyDescent="0.3">
      <c r="A32" s="12"/>
      <c r="B32" s="10"/>
      <c r="C32" s="11"/>
      <c r="D32" s="11"/>
      <c r="E32" s="11"/>
      <c r="F32" s="11"/>
      <c r="G32" s="11"/>
      <c r="H32" s="12"/>
      <c r="I32" s="12"/>
      <c r="J32" s="5"/>
    </row>
    <row r="33" spans="1:10" ht="13.5" x14ac:dyDescent="0.3">
      <c r="A33" s="12"/>
      <c r="B33" s="10"/>
      <c r="C33" s="12"/>
      <c r="D33" s="12"/>
      <c r="E33" s="12"/>
      <c r="F33" s="12"/>
      <c r="G33" s="5"/>
      <c r="H33" s="12"/>
      <c r="I33" s="12"/>
      <c r="J33" s="5"/>
    </row>
    <row r="34" spans="1:10" ht="13.5" x14ac:dyDescent="0.3">
      <c r="A34" s="12"/>
      <c r="B34" s="10"/>
      <c r="C34" s="12"/>
      <c r="D34" s="12"/>
      <c r="E34" s="12"/>
      <c r="F34" s="12"/>
      <c r="G34" s="11"/>
      <c r="H34" s="12"/>
      <c r="I34" s="12"/>
      <c r="J34" s="5"/>
    </row>
    <row r="35" spans="1:10" ht="13.5" x14ac:dyDescent="0.3">
      <c r="A35" s="12"/>
      <c r="B35" s="10"/>
      <c r="C35" s="12"/>
      <c r="D35" s="12"/>
      <c r="E35" s="12"/>
      <c r="F35" s="12"/>
      <c r="G35" s="5"/>
      <c r="H35" s="12"/>
      <c r="I35" s="12"/>
      <c r="J35" s="5"/>
    </row>
    <row r="36" spans="1:10" ht="13.5" x14ac:dyDescent="0.3">
      <c r="A36" s="12"/>
      <c r="B36" s="10"/>
      <c r="C36" s="12"/>
      <c r="D36" s="12"/>
      <c r="E36" s="12"/>
      <c r="F36" s="12"/>
      <c r="G36" s="11"/>
      <c r="H36" s="12"/>
      <c r="I36" s="12"/>
      <c r="J36" s="12"/>
    </row>
    <row r="37" spans="1:10" ht="13.5" x14ac:dyDescent="0.3">
      <c r="A37" s="12"/>
      <c r="B37" s="10"/>
      <c r="C37" s="12"/>
      <c r="D37" s="12"/>
      <c r="E37" s="12"/>
      <c r="F37" s="12"/>
      <c r="G37" s="5"/>
      <c r="H37" s="12"/>
      <c r="I37" s="12"/>
      <c r="J37" s="12"/>
    </row>
    <row r="38" spans="1:10" ht="13.5" x14ac:dyDescent="0.3">
      <c r="A38" s="12"/>
      <c r="B38" s="15"/>
      <c r="C38" s="16"/>
      <c r="D38" s="16"/>
      <c r="E38" s="16"/>
      <c r="F38" s="16"/>
      <c r="G38" s="11"/>
      <c r="H38" s="12"/>
      <c r="I38" s="12"/>
      <c r="J38" s="12"/>
    </row>
    <row r="39" spans="1:10" ht="13.5" x14ac:dyDescent="0.3">
      <c r="A39" s="12"/>
      <c r="B39" s="15"/>
      <c r="C39" s="16"/>
      <c r="D39" s="16"/>
      <c r="E39" s="16"/>
      <c r="F39" s="16"/>
      <c r="G39" s="5"/>
      <c r="H39" s="12"/>
      <c r="I39" s="9"/>
      <c r="J39" s="9"/>
    </row>
    <row r="40" spans="1:10" ht="13.5" x14ac:dyDescent="0.3">
      <c r="A40" s="12"/>
      <c r="B40" s="15"/>
      <c r="C40" s="16"/>
      <c r="D40" s="16"/>
      <c r="E40" s="16"/>
      <c r="F40" s="16"/>
      <c r="G40" s="11"/>
      <c r="H40" s="12"/>
      <c r="I40" s="9"/>
      <c r="J40" s="9"/>
    </row>
    <row r="41" spans="1:10" ht="13.5" x14ac:dyDescent="0.3">
      <c r="A41" s="12"/>
      <c r="B41" s="15"/>
      <c r="C41" s="16"/>
      <c r="D41" s="16"/>
      <c r="E41" s="16"/>
      <c r="F41" s="16"/>
      <c r="G41" s="5"/>
      <c r="H41" s="12"/>
      <c r="I41" s="9"/>
      <c r="J41" s="9"/>
    </row>
    <row r="42" spans="1:10" ht="13.5" x14ac:dyDescent="0.3">
      <c r="A42" s="12"/>
      <c r="B42" s="15"/>
      <c r="C42" s="16"/>
      <c r="D42" s="16"/>
      <c r="E42" s="16"/>
      <c r="F42" s="16"/>
      <c r="G42" s="11"/>
      <c r="H42" s="12"/>
      <c r="I42" s="9"/>
      <c r="J42" s="9"/>
    </row>
    <row r="43" spans="1:10" ht="13.5" x14ac:dyDescent="0.3">
      <c r="A43" s="12"/>
      <c r="B43" s="15"/>
      <c r="C43" s="16"/>
      <c r="D43" s="16"/>
      <c r="E43" s="16"/>
      <c r="F43" s="16"/>
      <c r="G43" s="5"/>
      <c r="H43" s="12"/>
      <c r="I43" s="9"/>
      <c r="J43" s="9"/>
    </row>
    <row r="44" spans="1:10" ht="13.5" x14ac:dyDescent="0.3">
      <c r="A44" s="12"/>
      <c r="B44" s="15"/>
      <c r="C44" s="16"/>
      <c r="D44" s="16"/>
      <c r="E44" s="16"/>
      <c r="F44" s="16"/>
      <c r="G44" s="11"/>
      <c r="H44" s="12"/>
      <c r="I44" s="9"/>
      <c r="J44" s="9"/>
    </row>
    <row r="45" spans="1:10" ht="13.5" x14ac:dyDescent="0.3">
      <c r="A45" s="12"/>
      <c r="B45" s="12"/>
      <c r="C45" s="12"/>
      <c r="D45" s="12"/>
      <c r="E45" s="12"/>
      <c r="F45" s="12"/>
      <c r="G45" s="5"/>
      <c r="H45" s="12"/>
      <c r="I45" s="9"/>
      <c r="J45" s="9"/>
    </row>
    <row r="46" spans="1:10" ht="13.5" x14ac:dyDescent="0.3">
      <c r="A46" s="12"/>
      <c r="B46" s="9"/>
      <c r="C46" s="9"/>
      <c r="D46" s="9"/>
      <c r="E46" s="9"/>
      <c r="F46" s="9"/>
      <c r="G46" s="11"/>
      <c r="H46" s="9"/>
      <c r="I46" s="9"/>
      <c r="J46" s="9"/>
    </row>
    <row r="47" spans="1:10" ht="13.5" x14ac:dyDescent="0.3">
      <c r="A47" s="12"/>
      <c r="B47" s="9"/>
      <c r="C47" s="9"/>
      <c r="D47" s="9"/>
      <c r="E47" s="9"/>
      <c r="F47" s="9"/>
      <c r="G47" s="5"/>
      <c r="H47" s="9"/>
      <c r="I47" s="9"/>
      <c r="J47" s="9"/>
    </row>
    <row r="48" spans="1:10" ht="13.5" x14ac:dyDescent="0.3">
      <c r="A48" s="12"/>
      <c r="B48" s="9"/>
      <c r="C48" s="9"/>
      <c r="D48" s="9"/>
      <c r="E48" s="9"/>
      <c r="F48" s="9"/>
      <c r="G48" s="11"/>
      <c r="H48" s="9"/>
      <c r="I48" s="9"/>
      <c r="J48" s="9"/>
    </row>
    <row r="49" spans="1:10" ht="13.5" x14ac:dyDescent="0.3">
      <c r="A49" s="12"/>
      <c r="B49" s="9"/>
      <c r="C49" s="9"/>
      <c r="D49" s="9"/>
      <c r="E49" s="9"/>
      <c r="F49" s="9"/>
      <c r="G49" s="5"/>
      <c r="H49" s="9"/>
      <c r="I49" s="9"/>
      <c r="J49" s="9"/>
    </row>
    <row r="50" spans="1:10" ht="13.5" x14ac:dyDescent="0.3">
      <c r="A50" s="12"/>
      <c r="B50" s="9"/>
      <c r="C50" s="9"/>
      <c r="D50" s="9"/>
      <c r="E50" s="9"/>
      <c r="F50" s="9"/>
      <c r="G50" s="11"/>
      <c r="H50" s="9"/>
      <c r="I50" s="9"/>
      <c r="J50" s="9"/>
    </row>
    <row r="51" spans="1:10" ht="13.5" x14ac:dyDescent="0.3">
      <c r="A51" s="12"/>
      <c r="B51" s="9"/>
      <c r="C51" s="9"/>
      <c r="D51" s="9"/>
      <c r="E51" s="9"/>
      <c r="F51" s="9"/>
      <c r="G51" s="5"/>
      <c r="H51" s="9"/>
      <c r="I51" s="9"/>
      <c r="J51" s="9"/>
    </row>
    <row r="52" spans="1:10" ht="13.5" x14ac:dyDescent="0.3">
      <c r="A52" s="12"/>
      <c r="B52" s="9"/>
      <c r="C52" s="9"/>
      <c r="D52" s="9"/>
      <c r="E52" s="9"/>
      <c r="F52" s="9"/>
      <c r="G52" s="11"/>
      <c r="H52" s="9"/>
      <c r="I52" s="9"/>
      <c r="J52" s="9"/>
    </row>
    <row r="53" spans="1:10" ht="13.5" x14ac:dyDescent="0.3">
      <c r="A53" s="12"/>
      <c r="B53" s="9"/>
      <c r="C53" s="9"/>
      <c r="D53" s="9"/>
      <c r="E53" s="9"/>
      <c r="F53" s="9"/>
      <c r="G53" s="5"/>
      <c r="H53" s="9"/>
      <c r="I53" s="9"/>
      <c r="J53" s="9"/>
    </row>
    <row r="54" spans="1:10" ht="13.5" x14ac:dyDescent="0.3">
      <c r="A54" s="9"/>
      <c r="B54" s="9"/>
      <c r="C54" s="9"/>
      <c r="D54" s="9"/>
      <c r="E54" s="9"/>
      <c r="F54" s="9"/>
      <c r="G54" s="9"/>
      <c r="H54" s="9"/>
      <c r="I54" s="9"/>
      <c r="J54" s="9"/>
    </row>
    <row r="55" spans="1:10" ht="13.5" x14ac:dyDescent="0.3"/>
    <row r="56" spans="1:10" ht="13.5" x14ac:dyDescent="0.3"/>
    <row r="57" spans="1:10" ht="13.5" x14ac:dyDescent="0.3"/>
  </sheetData>
  <autoFilter ref="A4:J53" xr:uid="{00000000-0009-0000-0000-000000000000}"/>
  <mergeCells count="5">
    <mergeCell ref="A1:XFD1"/>
    <mergeCell ref="A2:B2"/>
    <mergeCell ref="C2:J2"/>
    <mergeCell ref="A3:B3"/>
    <mergeCell ref="C3:J3"/>
  </mergeCells>
  <dataValidations count="1">
    <dataValidation type="list" allowBlank="1" showInputMessage="1" showErrorMessage="1" sqref="J5:J15 J18:J35" xr:uid="{F40D5F5A-3140-4125-A536-FD9EB3D4F196}">
      <formula1>"Open, Closed"</formula1>
    </dataValidation>
  </dataValidations>
  <pageMargins left="0.70866141732283472" right="0.70866141732283472" top="0.74803149606299213" bottom="0.74803149606299213" header="0.31496062992125984" footer="0.31496062992125984"/>
  <pageSetup paperSize="9" scale="52" orientation="landscape" r:id="rId1"/>
  <headerFooter>
    <oddFooter>&amp;C_x000D_&amp;1#&amp;"Calibri"&amp;10&amp;K000000 OFFICIAL-InternalOnly</oddFooter>
  </headerFooter>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07B001-BDEF-4DBD-AEF8-2F909FB680B2}">
  <sheetPr>
    <tabColor theme="9" tint="0.79998168889431442"/>
    <pageSetUpPr fitToPage="1"/>
  </sheetPr>
  <dimension ref="A1:K57"/>
  <sheetViews>
    <sheetView zoomScale="80" zoomScaleNormal="80" workbookViewId="0">
      <selection sqref="A1:XFD1"/>
    </sheetView>
  </sheetViews>
  <sheetFormatPr defaultColWidth="10.26953125" defaultRowHeight="13.5" x14ac:dyDescent="0.3"/>
  <cols>
    <col min="1" max="1" width="10.26953125" style="1"/>
    <col min="2" max="2" width="23.7265625" style="1" customWidth="1"/>
    <col min="3" max="3" width="12.453125" style="1" customWidth="1"/>
    <col min="4" max="4" width="22" style="68" customWidth="1"/>
    <col min="5" max="5" width="68.81640625" style="1" customWidth="1"/>
    <col min="6" max="6" width="35" style="1" customWidth="1"/>
    <col min="7" max="7" width="18.81640625" style="1" bestFit="1" customWidth="1"/>
    <col min="8" max="8" width="15.54296875" style="1" bestFit="1" customWidth="1"/>
    <col min="9" max="9" width="61.81640625" style="1" customWidth="1"/>
    <col min="10" max="10" width="15.1796875" style="1" customWidth="1"/>
    <col min="11" max="16384" width="10.26953125" style="1"/>
  </cols>
  <sheetData>
    <row r="1" spans="1:10" s="462" customFormat="1" ht="109.5" customHeight="1" x14ac:dyDescent="0.3"/>
    <row r="2" spans="1:10" x14ac:dyDescent="0.3">
      <c r="A2" s="458" t="s">
        <v>138</v>
      </c>
      <c r="B2" s="458"/>
      <c r="C2" s="463" t="s">
        <v>1088</v>
      </c>
      <c r="D2" s="464"/>
      <c r="E2" s="464"/>
      <c r="F2" s="464"/>
      <c r="G2" s="464"/>
      <c r="H2" s="464"/>
      <c r="I2" s="464"/>
      <c r="J2" s="461"/>
    </row>
    <row r="3" spans="1:10" x14ac:dyDescent="0.3">
      <c r="A3" s="458" t="s">
        <v>114</v>
      </c>
      <c r="B3" s="458"/>
      <c r="C3" s="459" t="s">
        <v>1089</v>
      </c>
      <c r="D3" s="460"/>
      <c r="E3" s="460"/>
      <c r="F3" s="460"/>
      <c r="G3" s="460"/>
      <c r="H3" s="460"/>
      <c r="I3" s="460"/>
      <c r="J3" s="461"/>
    </row>
    <row r="4" spans="1:10" ht="27" x14ac:dyDescent="0.3">
      <c r="A4" s="2" t="s">
        <v>116</v>
      </c>
      <c r="B4" s="2" t="s">
        <v>117</v>
      </c>
      <c r="C4" s="2" t="s">
        <v>118</v>
      </c>
      <c r="D4" s="2" t="s">
        <v>119</v>
      </c>
      <c r="E4" s="2" t="s">
        <v>120</v>
      </c>
      <c r="F4" s="2" t="s">
        <v>121</v>
      </c>
      <c r="G4" s="2" t="s">
        <v>122</v>
      </c>
      <c r="H4" s="2" t="s">
        <v>123</v>
      </c>
      <c r="I4" s="2" t="s">
        <v>124</v>
      </c>
      <c r="J4" s="2" t="s">
        <v>125</v>
      </c>
    </row>
    <row r="5" spans="1:10" s="7" customFormat="1" ht="29" x14ac:dyDescent="0.35">
      <c r="A5" s="3">
        <v>1</v>
      </c>
      <c r="B5" s="4">
        <v>44769</v>
      </c>
      <c r="C5" s="5" t="s">
        <v>237</v>
      </c>
      <c r="D5" s="60" t="s">
        <v>1090</v>
      </c>
      <c r="E5" s="5" t="s">
        <v>1091</v>
      </c>
      <c r="F5" s="105" t="s">
        <v>1092</v>
      </c>
      <c r="G5" s="5" t="s">
        <v>1089</v>
      </c>
      <c r="H5" s="6">
        <v>44827</v>
      </c>
      <c r="I5" s="5" t="s">
        <v>1093</v>
      </c>
      <c r="J5" s="3" t="s">
        <v>146</v>
      </c>
    </row>
    <row r="6" spans="1:10" s="7" customFormat="1" ht="27" x14ac:dyDescent="0.35">
      <c r="A6" s="3">
        <v>2</v>
      </c>
      <c r="B6" s="4">
        <v>44769</v>
      </c>
      <c r="C6" s="5" t="s">
        <v>140</v>
      </c>
      <c r="D6" s="60" t="s">
        <v>1094</v>
      </c>
      <c r="E6" s="5" t="s">
        <v>1095</v>
      </c>
      <c r="F6" s="5"/>
      <c r="G6" s="5" t="s">
        <v>1089</v>
      </c>
      <c r="H6" s="6">
        <v>44827</v>
      </c>
      <c r="I6" s="5" t="s">
        <v>1093</v>
      </c>
      <c r="J6" s="3" t="s">
        <v>146</v>
      </c>
    </row>
    <row r="7" spans="1:10" s="7" customFormat="1" ht="81" x14ac:dyDescent="0.35">
      <c r="A7" s="3">
        <v>3</v>
      </c>
      <c r="B7" s="4">
        <v>44769</v>
      </c>
      <c r="C7" s="5" t="s">
        <v>246</v>
      </c>
      <c r="D7" s="60" t="s">
        <v>1096</v>
      </c>
      <c r="E7" s="5" t="s">
        <v>1097</v>
      </c>
      <c r="F7" s="5"/>
      <c r="G7" s="5" t="s">
        <v>1089</v>
      </c>
      <c r="H7" s="6">
        <v>44827</v>
      </c>
      <c r="I7" s="5" t="s">
        <v>1098</v>
      </c>
      <c r="J7" s="3" t="s">
        <v>146</v>
      </c>
    </row>
    <row r="8" spans="1:10" s="7" customFormat="1" ht="27" x14ac:dyDescent="0.35">
      <c r="A8" s="3">
        <v>4</v>
      </c>
      <c r="B8" s="4">
        <v>44769</v>
      </c>
      <c r="C8" s="5" t="s">
        <v>237</v>
      </c>
      <c r="D8" s="60" t="s">
        <v>1099</v>
      </c>
      <c r="E8" s="5" t="s">
        <v>1100</v>
      </c>
      <c r="F8" s="106" t="s">
        <v>1101</v>
      </c>
      <c r="G8" s="5" t="s">
        <v>1089</v>
      </c>
      <c r="H8" s="6">
        <v>44827</v>
      </c>
      <c r="I8" s="5" t="s">
        <v>1102</v>
      </c>
      <c r="J8" s="3" t="s">
        <v>146</v>
      </c>
    </row>
    <row r="9" spans="1:10" s="7" customFormat="1" ht="40.5" x14ac:dyDescent="0.35">
      <c r="A9" s="3">
        <v>5</v>
      </c>
      <c r="B9" s="4">
        <v>44769</v>
      </c>
      <c r="C9" s="5" t="s">
        <v>246</v>
      </c>
      <c r="D9" s="60" t="s">
        <v>1103</v>
      </c>
      <c r="E9" s="5" t="s">
        <v>1104</v>
      </c>
      <c r="F9" s="5"/>
      <c r="G9" s="5" t="s">
        <v>1089</v>
      </c>
      <c r="H9" s="6">
        <v>44827</v>
      </c>
      <c r="I9" s="5" t="s">
        <v>1105</v>
      </c>
      <c r="J9" s="3" t="s">
        <v>146</v>
      </c>
    </row>
    <row r="10" spans="1:10" s="7" customFormat="1" x14ac:dyDescent="0.35">
      <c r="A10" s="3">
        <v>6</v>
      </c>
      <c r="B10" s="4">
        <v>44769</v>
      </c>
      <c r="C10" s="7" t="s">
        <v>237</v>
      </c>
      <c r="D10" s="60" t="s">
        <v>1103</v>
      </c>
      <c r="E10" s="5" t="s">
        <v>1106</v>
      </c>
      <c r="F10" s="5"/>
      <c r="G10" s="5" t="s">
        <v>1089</v>
      </c>
      <c r="H10" s="6">
        <v>44827</v>
      </c>
      <c r="I10" s="5" t="s">
        <v>1105</v>
      </c>
      <c r="J10" s="3" t="s">
        <v>146</v>
      </c>
    </row>
    <row r="11" spans="1:10" s="7" customFormat="1" x14ac:dyDescent="0.35">
      <c r="A11" s="3">
        <v>7</v>
      </c>
      <c r="B11" s="4">
        <v>44769</v>
      </c>
      <c r="C11" s="5" t="s">
        <v>237</v>
      </c>
      <c r="D11" s="49" t="s">
        <v>1107</v>
      </c>
      <c r="E11" s="5" t="s">
        <v>1108</v>
      </c>
      <c r="F11" s="5"/>
      <c r="G11" s="5" t="s">
        <v>1089</v>
      </c>
      <c r="H11" s="6">
        <v>44827</v>
      </c>
      <c r="I11" s="5" t="s">
        <v>1109</v>
      </c>
      <c r="J11" s="5" t="s">
        <v>146</v>
      </c>
    </row>
    <row r="12" spans="1:10" s="7" customFormat="1" ht="67.5" x14ac:dyDescent="0.3">
      <c r="A12" s="3">
        <v>8</v>
      </c>
      <c r="B12" s="4">
        <v>44769</v>
      </c>
      <c r="C12" s="5" t="s">
        <v>246</v>
      </c>
      <c r="D12" s="49" t="s">
        <v>1107</v>
      </c>
      <c r="E12" s="9" t="s">
        <v>1110</v>
      </c>
      <c r="F12" s="9" t="s">
        <v>1111</v>
      </c>
      <c r="G12" s="5" t="s">
        <v>1089</v>
      </c>
      <c r="H12" s="6">
        <v>44827</v>
      </c>
      <c r="I12" s="5" t="s">
        <v>1112</v>
      </c>
      <c r="J12" s="3" t="s">
        <v>146</v>
      </c>
    </row>
    <row r="13" spans="1:10" ht="14.5" x14ac:dyDescent="0.35">
      <c r="A13" s="3">
        <v>9</v>
      </c>
      <c r="B13" s="4">
        <v>44769</v>
      </c>
      <c r="C13" s="5" t="s">
        <v>237</v>
      </c>
      <c r="D13" s="106" t="s">
        <v>1113</v>
      </c>
      <c r="E13" s="9" t="s">
        <v>1114</v>
      </c>
      <c r="F13" s="9" t="s">
        <v>1115</v>
      </c>
      <c r="G13" s="5" t="s">
        <v>1089</v>
      </c>
      <c r="H13" s="35">
        <v>44827</v>
      </c>
      <c r="I13" s="9"/>
      <c r="J13" s="9" t="s">
        <v>146</v>
      </c>
    </row>
    <row r="14" spans="1:10" ht="54" x14ac:dyDescent="0.3">
      <c r="A14" s="3">
        <v>10</v>
      </c>
      <c r="B14" s="4">
        <v>44769</v>
      </c>
      <c r="C14" s="11" t="s">
        <v>246</v>
      </c>
      <c r="D14" s="62" t="s">
        <v>1116</v>
      </c>
      <c r="E14" s="12" t="s">
        <v>1117</v>
      </c>
      <c r="F14" s="9" t="s">
        <v>1118</v>
      </c>
      <c r="G14" s="5" t="s">
        <v>1089</v>
      </c>
      <c r="H14" s="35">
        <v>44827</v>
      </c>
      <c r="I14" s="9" t="s">
        <v>1119</v>
      </c>
      <c r="J14" s="3" t="s">
        <v>146</v>
      </c>
    </row>
    <row r="15" spans="1:10" ht="27" x14ac:dyDescent="0.3">
      <c r="A15" s="3">
        <v>11</v>
      </c>
      <c r="B15" s="4">
        <v>44769</v>
      </c>
      <c r="C15" s="11" t="s">
        <v>126</v>
      </c>
      <c r="D15" s="62" t="s">
        <v>1120</v>
      </c>
      <c r="E15" s="12" t="s">
        <v>1121</v>
      </c>
      <c r="F15" s="9"/>
      <c r="G15" s="5" t="s">
        <v>1089</v>
      </c>
      <c r="H15" s="35">
        <v>44827</v>
      </c>
      <c r="I15" s="9" t="s">
        <v>1122</v>
      </c>
      <c r="J15" s="3" t="s">
        <v>146</v>
      </c>
    </row>
    <row r="16" spans="1:10" ht="54" x14ac:dyDescent="0.3">
      <c r="A16" s="3">
        <v>12</v>
      </c>
      <c r="B16" s="4">
        <v>44769</v>
      </c>
      <c r="C16" s="11" t="s">
        <v>246</v>
      </c>
      <c r="D16" s="45" t="s">
        <v>1123</v>
      </c>
      <c r="E16" s="11" t="s">
        <v>1124</v>
      </c>
      <c r="F16" s="9"/>
      <c r="G16" s="5" t="s">
        <v>1089</v>
      </c>
      <c r="H16" s="35">
        <v>44827</v>
      </c>
      <c r="I16" s="9" t="s">
        <v>1125</v>
      </c>
      <c r="J16" s="3" t="s">
        <v>146</v>
      </c>
    </row>
    <row r="17" spans="1:10" ht="27" x14ac:dyDescent="0.3">
      <c r="A17" s="3">
        <v>13</v>
      </c>
      <c r="B17" s="4">
        <v>44769</v>
      </c>
      <c r="C17" s="11" t="s">
        <v>246</v>
      </c>
      <c r="D17" s="45" t="s">
        <v>1123</v>
      </c>
      <c r="E17" s="11" t="s">
        <v>1126</v>
      </c>
      <c r="F17" s="9"/>
      <c r="G17" s="5" t="s">
        <v>1089</v>
      </c>
      <c r="H17" s="35">
        <v>44827</v>
      </c>
      <c r="I17" s="9" t="s">
        <v>1127</v>
      </c>
      <c r="J17" s="9" t="s">
        <v>146</v>
      </c>
    </row>
    <row r="18" spans="1:10" ht="27" x14ac:dyDescent="0.3">
      <c r="A18" s="3">
        <v>14</v>
      </c>
      <c r="B18" s="4">
        <v>44769</v>
      </c>
      <c r="C18" s="11" t="s">
        <v>246</v>
      </c>
      <c r="D18" s="45" t="s">
        <v>1128</v>
      </c>
      <c r="E18" s="11" t="s">
        <v>1129</v>
      </c>
      <c r="F18" s="9"/>
      <c r="G18" s="5" t="s">
        <v>1089</v>
      </c>
      <c r="H18" s="35">
        <v>44827</v>
      </c>
      <c r="I18" s="9" t="s">
        <v>1130</v>
      </c>
      <c r="J18" s="9" t="s">
        <v>146</v>
      </c>
    </row>
    <row r="19" spans="1:10" ht="27" x14ac:dyDescent="0.3">
      <c r="A19" s="3">
        <v>15</v>
      </c>
      <c r="B19" s="4">
        <v>44769</v>
      </c>
      <c r="C19" s="11" t="s">
        <v>147</v>
      </c>
      <c r="D19" s="45" t="s">
        <v>1128</v>
      </c>
      <c r="E19" s="11" t="s">
        <v>1131</v>
      </c>
      <c r="F19" s="9" t="s">
        <v>1132</v>
      </c>
      <c r="G19" s="5" t="s">
        <v>1089</v>
      </c>
      <c r="H19" s="35">
        <v>44827</v>
      </c>
      <c r="I19" s="9" t="s">
        <v>1133</v>
      </c>
      <c r="J19" s="3" t="s">
        <v>146</v>
      </c>
    </row>
    <row r="20" spans="1:10" ht="27" x14ac:dyDescent="0.35">
      <c r="A20" s="3">
        <v>16</v>
      </c>
      <c r="B20" s="4">
        <v>44769</v>
      </c>
      <c r="C20" s="60" t="s">
        <v>237</v>
      </c>
      <c r="D20" s="45" t="s">
        <v>1128</v>
      </c>
      <c r="E20" s="106" t="s">
        <v>1134</v>
      </c>
      <c r="F20" s="5"/>
      <c r="G20" s="5" t="s">
        <v>1089</v>
      </c>
      <c r="H20" s="6">
        <v>44827</v>
      </c>
      <c r="I20" s="5" t="s">
        <v>1135</v>
      </c>
      <c r="J20" s="9" t="s">
        <v>146</v>
      </c>
    </row>
    <row r="21" spans="1:10" ht="54" x14ac:dyDescent="0.3">
      <c r="A21" s="3">
        <v>17</v>
      </c>
      <c r="B21" s="4">
        <v>44769</v>
      </c>
      <c r="C21" s="60" t="s">
        <v>246</v>
      </c>
      <c r="D21" s="45" t="s">
        <v>1128</v>
      </c>
      <c r="E21" s="5" t="s">
        <v>1136</v>
      </c>
      <c r="F21" s="5" t="s">
        <v>1137</v>
      </c>
      <c r="G21" s="5" t="s">
        <v>1089</v>
      </c>
      <c r="H21" s="6">
        <v>44827</v>
      </c>
      <c r="I21" s="5" t="s">
        <v>1105</v>
      </c>
      <c r="J21" s="9" t="s">
        <v>146</v>
      </c>
    </row>
    <row r="22" spans="1:10" ht="40.5" x14ac:dyDescent="0.3">
      <c r="A22" s="3">
        <v>18</v>
      </c>
      <c r="B22" s="4">
        <v>44769</v>
      </c>
      <c r="C22" s="60" t="s">
        <v>246</v>
      </c>
      <c r="D22" s="45" t="s">
        <v>1138</v>
      </c>
      <c r="E22" s="5" t="s">
        <v>1139</v>
      </c>
      <c r="F22" s="5"/>
      <c r="G22" s="5" t="s">
        <v>1089</v>
      </c>
      <c r="H22" s="35">
        <v>44827</v>
      </c>
      <c r="I22" s="9" t="s">
        <v>1105</v>
      </c>
      <c r="J22" s="9" t="s">
        <v>146</v>
      </c>
    </row>
    <row r="23" spans="1:10" x14ac:dyDescent="0.3">
      <c r="A23" s="3">
        <v>19</v>
      </c>
      <c r="B23" s="4">
        <v>44769</v>
      </c>
      <c r="C23" s="3" t="s">
        <v>126</v>
      </c>
      <c r="D23" s="60" t="s">
        <v>329</v>
      </c>
      <c r="E23" s="5" t="s">
        <v>1140</v>
      </c>
      <c r="F23" s="5"/>
      <c r="G23" s="5" t="s">
        <v>1089</v>
      </c>
      <c r="H23" s="35">
        <v>44827</v>
      </c>
      <c r="I23" s="9" t="s">
        <v>1105</v>
      </c>
      <c r="J23" s="3" t="s">
        <v>146</v>
      </c>
    </row>
    <row r="24" spans="1:10" ht="27" x14ac:dyDescent="0.3">
      <c r="A24" s="3">
        <v>20</v>
      </c>
      <c r="B24" s="4">
        <v>44769</v>
      </c>
      <c r="C24" s="3" t="s">
        <v>140</v>
      </c>
      <c r="D24" s="60" t="s">
        <v>1141</v>
      </c>
      <c r="E24" s="5" t="s">
        <v>1142</v>
      </c>
      <c r="F24" s="5"/>
      <c r="G24" s="5" t="s">
        <v>1089</v>
      </c>
      <c r="H24" s="6">
        <v>44827</v>
      </c>
      <c r="I24" s="5" t="s">
        <v>1105</v>
      </c>
      <c r="J24" s="9" t="s">
        <v>146</v>
      </c>
    </row>
    <row r="25" spans="1:10" ht="54" x14ac:dyDescent="0.3">
      <c r="A25" s="3">
        <v>21</v>
      </c>
      <c r="B25" s="4">
        <v>44769</v>
      </c>
      <c r="C25" s="3" t="s">
        <v>246</v>
      </c>
      <c r="D25" s="60" t="s">
        <v>1143</v>
      </c>
      <c r="E25" s="5" t="s">
        <v>1144</v>
      </c>
      <c r="F25" s="5" t="s">
        <v>1145</v>
      </c>
      <c r="G25" s="5" t="s">
        <v>1089</v>
      </c>
      <c r="H25" s="6">
        <v>44827</v>
      </c>
      <c r="I25" s="5" t="s">
        <v>1105</v>
      </c>
      <c r="J25" s="9" t="s">
        <v>146</v>
      </c>
    </row>
    <row r="26" spans="1:10" ht="27" x14ac:dyDescent="0.3">
      <c r="A26" s="3">
        <v>22</v>
      </c>
      <c r="B26" s="4">
        <v>44769</v>
      </c>
      <c r="C26" s="3" t="s">
        <v>144</v>
      </c>
      <c r="D26" s="60" t="s">
        <v>1143</v>
      </c>
      <c r="E26" s="27" t="s">
        <v>1146</v>
      </c>
      <c r="F26" s="5"/>
      <c r="G26" s="5" t="s">
        <v>1089</v>
      </c>
      <c r="H26" s="6">
        <v>44827</v>
      </c>
      <c r="I26" s="5" t="s">
        <v>1147</v>
      </c>
      <c r="J26" s="9" t="s">
        <v>151</v>
      </c>
    </row>
    <row r="27" spans="1:10" ht="27" x14ac:dyDescent="0.3">
      <c r="A27" s="3">
        <v>23</v>
      </c>
      <c r="B27" s="4">
        <v>44769</v>
      </c>
      <c r="C27" s="3" t="s">
        <v>246</v>
      </c>
      <c r="D27" s="60" t="s">
        <v>1148</v>
      </c>
      <c r="E27" s="5" t="s">
        <v>1149</v>
      </c>
      <c r="F27" s="5"/>
      <c r="G27" s="5" t="s">
        <v>1089</v>
      </c>
      <c r="H27" s="6">
        <v>44827</v>
      </c>
      <c r="I27" s="5" t="s">
        <v>1105</v>
      </c>
      <c r="J27" s="9" t="s">
        <v>146</v>
      </c>
    </row>
    <row r="28" spans="1:10" ht="27" x14ac:dyDescent="0.3">
      <c r="A28" s="3">
        <v>24</v>
      </c>
      <c r="B28" s="4">
        <v>44769</v>
      </c>
      <c r="C28" s="3" t="s">
        <v>246</v>
      </c>
      <c r="D28" s="60" t="s">
        <v>1148</v>
      </c>
      <c r="E28" s="5" t="s">
        <v>1150</v>
      </c>
      <c r="F28" s="5" t="s">
        <v>1151</v>
      </c>
      <c r="G28" s="5" t="s">
        <v>1089</v>
      </c>
      <c r="H28" s="6">
        <v>44827</v>
      </c>
      <c r="I28" s="5" t="s">
        <v>1105</v>
      </c>
      <c r="J28" s="9" t="s">
        <v>146</v>
      </c>
    </row>
    <row r="29" spans="1:10" x14ac:dyDescent="0.3">
      <c r="A29" s="9">
        <v>25</v>
      </c>
      <c r="B29" s="4">
        <v>44825</v>
      </c>
      <c r="C29" s="3" t="s">
        <v>237</v>
      </c>
      <c r="D29" s="60" t="s">
        <v>1152</v>
      </c>
      <c r="E29" s="5" t="s">
        <v>1153</v>
      </c>
      <c r="F29" s="5"/>
      <c r="G29" s="5" t="s">
        <v>1089</v>
      </c>
      <c r="H29" s="6">
        <v>44827</v>
      </c>
      <c r="I29" s="5" t="s">
        <v>1105</v>
      </c>
      <c r="J29" s="9" t="s">
        <v>146</v>
      </c>
    </row>
    <row r="30" spans="1:10" x14ac:dyDescent="0.3">
      <c r="A30" s="9">
        <v>26</v>
      </c>
      <c r="B30" s="4">
        <v>44825</v>
      </c>
      <c r="C30" s="3" t="s">
        <v>237</v>
      </c>
      <c r="D30" s="60" t="s">
        <v>1154</v>
      </c>
      <c r="E30" s="5" t="s">
        <v>1155</v>
      </c>
      <c r="F30" s="5"/>
      <c r="G30" s="5" t="s">
        <v>1089</v>
      </c>
      <c r="H30" s="6">
        <v>44827</v>
      </c>
      <c r="I30" s="5" t="s">
        <v>1156</v>
      </c>
      <c r="J30" s="9" t="s">
        <v>146</v>
      </c>
    </row>
    <row r="31" spans="1:10" ht="27" x14ac:dyDescent="0.3">
      <c r="A31" s="9">
        <v>27</v>
      </c>
      <c r="B31" s="4">
        <v>44825</v>
      </c>
      <c r="C31" s="3" t="s">
        <v>237</v>
      </c>
      <c r="D31" s="60" t="s">
        <v>1157</v>
      </c>
      <c r="E31" s="5" t="s">
        <v>1158</v>
      </c>
      <c r="F31" s="5"/>
      <c r="G31" s="5" t="s">
        <v>1089</v>
      </c>
      <c r="H31" s="6">
        <v>44827</v>
      </c>
      <c r="I31" s="5" t="s">
        <v>1159</v>
      </c>
      <c r="J31" s="9" t="s">
        <v>146</v>
      </c>
    </row>
    <row r="32" spans="1:10" x14ac:dyDescent="0.3">
      <c r="A32" s="9">
        <v>28</v>
      </c>
      <c r="B32" s="4">
        <v>44825</v>
      </c>
      <c r="C32" s="3" t="s">
        <v>237</v>
      </c>
      <c r="D32" s="60" t="s">
        <v>1160</v>
      </c>
      <c r="E32" s="5" t="s">
        <v>1161</v>
      </c>
      <c r="F32" s="5"/>
      <c r="G32" s="5" t="s">
        <v>1089</v>
      </c>
      <c r="H32" s="35">
        <v>44827</v>
      </c>
      <c r="I32" s="9" t="s">
        <v>1105</v>
      </c>
      <c r="J32" s="9" t="s">
        <v>146</v>
      </c>
    </row>
    <row r="33" spans="1:11" ht="27" x14ac:dyDescent="0.3">
      <c r="A33" s="9">
        <v>29</v>
      </c>
      <c r="B33" s="8">
        <v>44825</v>
      </c>
      <c r="C33" s="5" t="s">
        <v>237</v>
      </c>
      <c r="D33" s="49" t="s">
        <v>1162</v>
      </c>
      <c r="E33" s="5" t="s">
        <v>1163</v>
      </c>
      <c r="F33" s="5"/>
      <c r="G33" s="5" t="s">
        <v>1089</v>
      </c>
      <c r="H33" s="35">
        <v>44827</v>
      </c>
      <c r="I33" s="9" t="s">
        <v>1164</v>
      </c>
      <c r="J33" s="9" t="s">
        <v>146</v>
      </c>
    </row>
    <row r="34" spans="1:11" x14ac:dyDescent="0.3">
      <c r="A34" s="12">
        <v>30</v>
      </c>
      <c r="B34" s="13">
        <v>44825</v>
      </c>
      <c r="C34" s="14" t="s">
        <v>237</v>
      </c>
      <c r="D34" s="63" t="s">
        <v>1165</v>
      </c>
      <c r="E34" s="5" t="s">
        <v>1166</v>
      </c>
      <c r="F34" s="11"/>
      <c r="G34" s="11" t="s">
        <v>1089</v>
      </c>
      <c r="H34" s="37">
        <v>44827</v>
      </c>
      <c r="I34" s="12" t="s">
        <v>1105</v>
      </c>
      <c r="J34" s="3" t="s">
        <v>146</v>
      </c>
    </row>
    <row r="35" spans="1:11" ht="67.5" x14ac:dyDescent="0.3">
      <c r="A35" s="12">
        <v>31</v>
      </c>
      <c r="B35" s="13">
        <v>44825</v>
      </c>
      <c r="C35" s="12" t="s">
        <v>237</v>
      </c>
      <c r="D35" s="62" t="s">
        <v>1167</v>
      </c>
      <c r="E35" s="5" t="s">
        <v>1168</v>
      </c>
      <c r="F35" s="12"/>
      <c r="G35" s="5" t="s">
        <v>1089</v>
      </c>
      <c r="H35" s="37">
        <v>44827</v>
      </c>
      <c r="I35" s="12" t="s">
        <v>1169</v>
      </c>
      <c r="J35" s="3" t="s">
        <v>146</v>
      </c>
    </row>
    <row r="36" spans="1:11" ht="27" x14ac:dyDescent="0.3">
      <c r="A36" s="12">
        <v>32</v>
      </c>
      <c r="B36" s="13">
        <v>44825</v>
      </c>
      <c r="C36" s="12" t="s">
        <v>126</v>
      </c>
      <c r="D36" s="62" t="s">
        <v>1170</v>
      </c>
      <c r="E36" s="12" t="s">
        <v>1171</v>
      </c>
      <c r="F36" s="12"/>
      <c r="G36" s="11" t="s">
        <v>1089</v>
      </c>
      <c r="H36" s="37">
        <v>44827</v>
      </c>
      <c r="I36" s="12" t="s">
        <v>1105</v>
      </c>
      <c r="J36" s="3" t="s">
        <v>146</v>
      </c>
    </row>
    <row r="37" spans="1:11" ht="136.5" customHeight="1" x14ac:dyDescent="0.3">
      <c r="A37" s="12">
        <v>33</v>
      </c>
      <c r="B37" s="13">
        <v>44861</v>
      </c>
      <c r="C37" s="12" t="s">
        <v>589</v>
      </c>
      <c r="D37" s="357" t="s">
        <v>1172</v>
      </c>
      <c r="E37" s="354" t="s">
        <v>1173</v>
      </c>
      <c r="F37" s="12"/>
      <c r="G37" s="5"/>
      <c r="H37" s="12"/>
      <c r="I37" s="12"/>
      <c r="J37" s="3"/>
    </row>
    <row r="38" spans="1:11" s="7" customFormat="1" ht="27" x14ac:dyDescent="0.3">
      <c r="A38" s="12">
        <v>34</v>
      </c>
      <c r="B38" s="13">
        <v>44861</v>
      </c>
      <c r="C38" s="12" t="s">
        <v>589</v>
      </c>
      <c r="D38" s="60">
        <v>9.1999999999999993</v>
      </c>
      <c r="E38" s="12" t="s">
        <v>1174</v>
      </c>
      <c r="F38" s="5"/>
      <c r="G38" s="5"/>
      <c r="H38" s="6"/>
      <c r="I38" s="5"/>
      <c r="J38" s="3"/>
      <c r="K38" s="360"/>
    </row>
    <row r="39" spans="1:11" ht="54" x14ac:dyDescent="0.3">
      <c r="A39" s="12">
        <v>35</v>
      </c>
      <c r="B39" s="13">
        <v>44861</v>
      </c>
      <c r="C39" s="12" t="s">
        <v>126</v>
      </c>
      <c r="D39" s="62" t="s">
        <v>1175</v>
      </c>
      <c r="E39" s="11" t="s">
        <v>1176</v>
      </c>
      <c r="F39" s="12"/>
      <c r="G39" s="11"/>
      <c r="H39" s="12"/>
      <c r="I39" s="12"/>
      <c r="J39" s="12"/>
    </row>
    <row r="40" spans="1:11" ht="66.75" customHeight="1" x14ac:dyDescent="0.3">
      <c r="A40" s="12">
        <v>36</v>
      </c>
      <c r="B40" s="13">
        <v>44861</v>
      </c>
      <c r="C40" s="12" t="s">
        <v>126</v>
      </c>
      <c r="D40" s="62" t="s">
        <v>1177</v>
      </c>
      <c r="E40" s="12" t="s">
        <v>1178</v>
      </c>
      <c r="F40" s="12"/>
      <c r="G40" s="5"/>
      <c r="H40" s="12"/>
      <c r="I40" s="12"/>
      <c r="J40" s="12"/>
    </row>
    <row r="41" spans="1:11" ht="40.5" x14ac:dyDescent="0.3">
      <c r="A41" s="12">
        <v>37</v>
      </c>
      <c r="B41" s="13">
        <v>44861</v>
      </c>
      <c r="C41" s="12" t="s">
        <v>126</v>
      </c>
      <c r="D41" s="62" t="s">
        <v>1179</v>
      </c>
      <c r="E41" s="16" t="s">
        <v>1180</v>
      </c>
      <c r="F41" s="16"/>
      <c r="G41" s="11"/>
      <c r="H41" s="12"/>
      <c r="I41" s="12"/>
      <c r="J41" s="12"/>
    </row>
    <row r="42" spans="1:11" x14ac:dyDescent="0.3">
      <c r="A42" s="12"/>
      <c r="B42" s="15"/>
      <c r="C42" s="12"/>
      <c r="D42" s="62"/>
      <c r="E42" s="16"/>
      <c r="F42" s="16"/>
      <c r="G42" s="5"/>
      <c r="H42" s="12"/>
      <c r="I42" s="9"/>
      <c r="J42" s="9"/>
    </row>
    <row r="43" spans="1:11" x14ac:dyDescent="0.3">
      <c r="A43" s="12"/>
      <c r="B43" s="15"/>
      <c r="C43" s="16"/>
      <c r="D43" s="16"/>
      <c r="E43" s="16"/>
      <c r="F43" s="16"/>
      <c r="G43" s="11"/>
      <c r="H43" s="12"/>
      <c r="I43" s="9"/>
      <c r="J43" s="9"/>
    </row>
    <row r="44" spans="1:11" x14ac:dyDescent="0.3">
      <c r="A44" s="12"/>
      <c r="B44" s="15"/>
      <c r="C44" s="16"/>
      <c r="D44" s="16"/>
      <c r="E44" s="16"/>
      <c r="F44" s="16"/>
      <c r="G44" s="5"/>
      <c r="H44" s="12"/>
      <c r="I44" s="9"/>
      <c r="J44" s="9"/>
    </row>
    <row r="45" spans="1:11" x14ac:dyDescent="0.3">
      <c r="A45" s="12"/>
      <c r="B45" s="15"/>
      <c r="C45" s="16"/>
      <c r="D45" s="16"/>
      <c r="E45" s="16"/>
      <c r="F45" s="16"/>
      <c r="G45" s="11"/>
      <c r="H45" s="12"/>
      <c r="I45" s="9"/>
      <c r="J45" s="9"/>
    </row>
    <row r="46" spans="1:11" x14ac:dyDescent="0.3">
      <c r="A46" s="12"/>
      <c r="B46" s="15"/>
      <c r="C46" s="16"/>
      <c r="D46" s="16"/>
      <c r="E46" s="16"/>
      <c r="F46" s="16"/>
      <c r="G46" s="5"/>
      <c r="H46" s="12"/>
      <c r="I46" s="9"/>
      <c r="J46" s="9"/>
    </row>
    <row r="47" spans="1:11" x14ac:dyDescent="0.3">
      <c r="A47" s="12"/>
      <c r="B47" s="15"/>
      <c r="C47" s="16"/>
      <c r="D47" s="16"/>
      <c r="E47" s="16"/>
      <c r="F47" s="16"/>
      <c r="G47" s="11"/>
      <c r="H47" s="12"/>
      <c r="I47" s="9"/>
      <c r="J47" s="9"/>
    </row>
    <row r="48" spans="1:11" x14ac:dyDescent="0.3">
      <c r="A48" s="12"/>
      <c r="B48" s="12"/>
      <c r="C48" s="12"/>
      <c r="D48" s="62"/>
      <c r="E48" s="12"/>
      <c r="F48" s="12"/>
      <c r="G48" s="5"/>
      <c r="H48" s="12"/>
      <c r="I48" s="9"/>
      <c r="J48" s="9"/>
    </row>
    <row r="49" spans="1:10" x14ac:dyDescent="0.3">
      <c r="A49" s="12"/>
      <c r="B49" s="9"/>
      <c r="C49" s="9"/>
      <c r="D49" s="61"/>
      <c r="E49" s="9"/>
      <c r="F49" s="9"/>
      <c r="G49" s="11"/>
      <c r="H49" s="9"/>
      <c r="I49" s="9"/>
      <c r="J49" s="9"/>
    </row>
    <row r="50" spans="1:10" x14ac:dyDescent="0.3">
      <c r="A50" s="12"/>
      <c r="B50" s="9"/>
      <c r="C50" s="9"/>
      <c r="D50" s="61"/>
      <c r="E50" s="9"/>
      <c r="F50" s="9"/>
      <c r="G50" s="5"/>
      <c r="H50" s="9"/>
      <c r="I50" s="9"/>
      <c r="J50" s="9"/>
    </row>
    <row r="51" spans="1:10" x14ac:dyDescent="0.3">
      <c r="A51" s="12"/>
      <c r="B51" s="9"/>
      <c r="C51" s="9"/>
      <c r="D51" s="61"/>
      <c r="E51" s="9"/>
      <c r="F51" s="9"/>
      <c r="G51" s="11"/>
      <c r="H51" s="9"/>
      <c r="I51" s="9"/>
      <c r="J51" s="9"/>
    </row>
    <row r="52" spans="1:10" x14ac:dyDescent="0.3">
      <c r="A52" s="12"/>
      <c r="B52" s="9"/>
      <c r="C52" s="9"/>
      <c r="D52" s="61"/>
      <c r="E52" s="9"/>
      <c r="F52" s="9"/>
      <c r="G52" s="5"/>
      <c r="H52" s="9"/>
      <c r="I52" s="9"/>
      <c r="J52" s="9"/>
    </row>
    <row r="53" spans="1:10" x14ac:dyDescent="0.3">
      <c r="A53" s="12"/>
      <c r="B53" s="9"/>
      <c r="C53" s="9"/>
      <c r="D53" s="61"/>
      <c r="E53" s="9"/>
      <c r="F53" s="9"/>
      <c r="G53" s="11"/>
      <c r="H53" s="9"/>
      <c r="I53" s="9"/>
      <c r="J53" s="9"/>
    </row>
    <row r="54" spans="1:10" x14ac:dyDescent="0.3">
      <c r="A54" s="12"/>
      <c r="B54" s="9"/>
      <c r="C54" s="9"/>
      <c r="D54" s="61"/>
      <c r="E54" s="9"/>
      <c r="F54" s="9"/>
      <c r="G54" s="5"/>
      <c r="H54" s="9"/>
      <c r="I54" s="9"/>
      <c r="J54" s="9"/>
    </row>
    <row r="55" spans="1:10" x14ac:dyDescent="0.3">
      <c r="A55" s="12"/>
      <c r="B55" s="9"/>
      <c r="C55" s="9"/>
      <c r="D55" s="61"/>
      <c r="E55" s="9"/>
      <c r="F55" s="9"/>
      <c r="G55" s="11"/>
      <c r="H55" s="9"/>
      <c r="I55" s="9"/>
      <c r="J55" s="9"/>
    </row>
    <row r="56" spans="1:10" x14ac:dyDescent="0.3">
      <c r="A56" s="12"/>
      <c r="B56" s="9"/>
      <c r="C56" s="9"/>
      <c r="D56" s="61"/>
      <c r="E56" s="9"/>
      <c r="F56" s="9"/>
      <c r="G56" s="5"/>
      <c r="H56" s="9"/>
      <c r="I56" s="9"/>
      <c r="J56" s="9"/>
    </row>
    <row r="57" spans="1:10" x14ac:dyDescent="0.3">
      <c r="A57" s="9"/>
      <c r="B57" s="9"/>
      <c r="C57" s="9"/>
      <c r="D57" s="61"/>
      <c r="E57" s="9"/>
      <c r="F57" s="9"/>
      <c r="G57" s="9"/>
      <c r="H57" s="9"/>
      <c r="I57" s="9"/>
      <c r="J57" s="9"/>
    </row>
  </sheetData>
  <autoFilter ref="A4:J56" xr:uid="{00000000-0009-0000-0000-000000000000}"/>
  <mergeCells count="5">
    <mergeCell ref="A1:XFD1"/>
    <mergeCell ref="A2:B2"/>
    <mergeCell ref="C2:J2"/>
    <mergeCell ref="A3:B3"/>
    <mergeCell ref="C3:J3"/>
  </mergeCells>
  <dataValidations disablePrompts="1" count="1">
    <dataValidation type="list" allowBlank="1" showInputMessage="1" showErrorMessage="1" sqref="J5:J38" xr:uid="{0A80266D-E0D1-42E6-A2EF-9325138B1F3C}">
      <formula1>"Open, Closed"</formula1>
    </dataValidation>
  </dataValidations>
  <pageMargins left="0.70866141732283472" right="0.70866141732283472" top="0.74803149606299213" bottom="0.74803149606299213" header="0.31496062992125984" footer="0.31496062992125984"/>
  <pageSetup paperSize="9" scale="52" orientation="landscape" r:id="rId1"/>
  <headerFooter>
    <oddFooter>&amp;C_x000D_&amp;1#&amp;"Calibri"&amp;10&amp;K000000 OFFICIAL-InternalOnly</oddFooter>
  </headerFooter>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CD1131-818B-4FAC-9D05-26E9EDA04D2E}">
  <sheetPr>
    <tabColor theme="9" tint="0.79998168889431442"/>
    <pageSetUpPr fitToPage="1"/>
  </sheetPr>
  <dimension ref="A1:K75"/>
  <sheetViews>
    <sheetView topLeftCell="A67" zoomScale="90" zoomScaleNormal="90" workbookViewId="0">
      <selection activeCell="E75" sqref="E75"/>
    </sheetView>
  </sheetViews>
  <sheetFormatPr defaultColWidth="10.26953125" defaultRowHeight="13.5" x14ac:dyDescent="0.3"/>
  <cols>
    <col min="1" max="1" width="10.26953125" style="1"/>
    <col min="2" max="2" width="23.7265625" style="1" customWidth="1"/>
    <col min="3" max="3" width="12.453125" style="1" customWidth="1"/>
    <col min="4" max="4" width="22" style="1" customWidth="1"/>
    <col min="5" max="5" width="77.81640625" style="1" customWidth="1"/>
    <col min="6" max="6" width="72.26953125" style="1" customWidth="1"/>
    <col min="7" max="7" width="18.81640625" style="1" bestFit="1" customWidth="1"/>
    <col min="8" max="8" width="15.54296875" style="1" bestFit="1" customWidth="1"/>
    <col min="9" max="9" width="61.81640625" style="1" customWidth="1"/>
    <col min="10" max="10" width="15.1796875" style="1" customWidth="1"/>
    <col min="11" max="11" width="73" style="47" customWidth="1"/>
    <col min="12" max="16384" width="10.26953125" style="1"/>
  </cols>
  <sheetData>
    <row r="1" spans="1:10" s="462" customFormat="1" ht="114.75" customHeight="1" x14ac:dyDescent="0.3"/>
    <row r="2" spans="1:10" x14ac:dyDescent="0.3">
      <c r="A2" s="458" t="s">
        <v>138</v>
      </c>
      <c r="B2" s="458"/>
      <c r="C2" s="463" t="s">
        <v>1181</v>
      </c>
      <c r="D2" s="464"/>
      <c r="E2" s="464"/>
      <c r="F2" s="464"/>
      <c r="G2" s="464"/>
      <c r="H2" s="464"/>
      <c r="I2" s="464"/>
      <c r="J2" s="461"/>
    </row>
    <row r="3" spans="1:10" x14ac:dyDescent="0.3">
      <c r="A3" s="458" t="s">
        <v>378</v>
      </c>
      <c r="B3" s="458"/>
      <c r="C3" s="459"/>
      <c r="D3" s="460"/>
      <c r="E3" s="460"/>
      <c r="F3" s="460"/>
      <c r="G3" s="460"/>
      <c r="H3" s="460"/>
      <c r="I3" s="460"/>
      <c r="J3" s="461"/>
    </row>
    <row r="4" spans="1:10" ht="27" x14ac:dyDescent="0.3">
      <c r="A4" s="2" t="s">
        <v>116</v>
      </c>
      <c r="B4" s="2" t="s">
        <v>117</v>
      </c>
      <c r="C4" s="2" t="s">
        <v>118</v>
      </c>
      <c r="D4" s="2" t="s">
        <v>119</v>
      </c>
      <c r="E4" s="2" t="s">
        <v>120</v>
      </c>
      <c r="F4" s="2" t="s">
        <v>1182</v>
      </c>
      <c r="G4" s="2" t="s">
        <v>122</v>
      </c>
      <c r="H4" s="2" t="s">
        <v>123</v>
      </c>
      <c r="I4" s="2" t="s">
        <v>124</v>
      </c>
      <c r="J4" s="2" t="s">
        <v>125</v>
      </c>
    </row>
    <row r="5" spans="1:10" ht="225" customHeight="1" x14ac:dyDescent="0.3">
      <c r="A5" s="5">
        <v>1</v>
      </c>
      <c r="B5" s="10">
        <v>44861</v>
      </c>
      <c r="C5" s="11" t="s">
        <v>589</v>
      </c>
      <c r="D5" s="11" t="s">
        <v>1183</v>
      </c>
      <c r="E5" s="11" t="s">
        <v>1184</v>
      </c>
      <c r="F5" s="5" t="s">
        <v>1185</v>
      </c>
      <c r="G5" s="5"/>
      <c r="H5" s="9"/>
      <c r="I5" s="9"/>
      <c r="J5" s="9"/>
    </row>
    <row r="6" spans="1:10" s="47" customFormat="1" ht="103.5" customHeight="1" x14ac:dyDescent="0.3">
      <c r="A6" s="9">
        <v>2</v>
      </c>
      <c r="B6" s="10">
        <v>44861</v>
      </c>
      <c r="C6" s="11" t="s">
        <v>589</v>
      </c>
      <c r="D6" s="11" t="s">
        <v>1186</v>
      </c>
      <c r="E6" s="11" t="s">
        <v>1187</v>
      </c>
      <c r="F6" s="5" t="s">
        <v>1188</v>
      </c>
      <c r="G6" s="5"/>
      <c r="H6" s="9"/>
      <c r="I6" s="9"/>
      <c r="J6" s="3"/>
    </row>
    <row r="7" spans="1:10" s="47" customFormat="1" ht="276.75" customHeight="1" x14ac:dyDescent="0.3">
      <c r="A7" s="9">
        <v>3</v>
      </c>
      <c r="B7" s="10">
        <v>44861</v>
      </c>
      <c r="C7" s="11" t="s">
        <v>589</v>
      </c>
      <c r="D7" s="11" t="s">
        <v>1189</v>
      </c>
      <c r="E7" s="5" t="s">
        <v>1190</v>
      </c>
      <c r="F7" s="5" t="s">
        <v>1191</v>
      </c>
      <c r="G7" s="5"/>
      <c r="H7" s="6"/>
      <c r="I7" s="5"/>
      <c r="J7" s="9"/>
    </row>
    <row r="8" spans="1:10" s="47" customFormat="1" ht="409.5" x14ac:dyDescent="0.3">
      <c r="A8" s="9">
        <v>4</v>
      </c>
      <c r="B8" s="10">
        <v>44861</v>
      </c>
      <c r="C8" s="11" t="s">
        <v>589</v>
      </c>
      <c r="D8" s="5" t="s">
        <v>1192</v>
      </c>
      <c r="E8" s="5" t="s">
        <v>1193</v>
      </c>
      <c r="F8" s="5" t="s">
        <v>1194</v>
      </c>
      <c r="G8" s="5"/>
      <c r="H8" s="6"/>
      <c r="I8" s="5"/>
      <c r="J8" s="9"/>
    </row>
    <row r="9" spans="1:10" s="47" customFormat="1" ht="108" x14ac:dyDescent="0.3">
      <c r="A9" s="9">
        <v>5</v>
      </c>
      <c r="B9" s="10">
        <v>44861</v>
      </c>
      <c r="C9" s="11" t="s">
        <v>589</v>
      </c>
      <c r="D9" s="5" t="s">
        <v>1195</v>
      </c>
      <c r="E9" s="11" t="s">
        <v>1196</v>
      </c>
      <c r="F9" s="45" t="s">
        <v>1197</v>
      </c>
      <c r="G9" s="5"/>
      <c r="H9" s="9"/>
      <c r="I9" s="9"/>
      <c r="J9" s="9"/>
    </row>
    <row r="10" spans="1:10" s="47" customFormat="1" ht="108" x14ac:dyDescent="0.3">
      <c r="A10" s="9">
        <v>6</v>
      </c>
      <c r="B10" s="10">
        <v>44861</v>
      </c>
      <c r="C10" s="11" t="s">
        <v>589</v>
      </c>
      <c r="D10" s="5" t="s">
        <v>1198</v>
      </c>
      <c r="E10" s="11" t="s">
        <v>1199</v>
      </c>
      <c r="F10" s="45" t="s">
        <v>1197</v>
      </c>
      <c r="G10" s="5"/>
      <c r="H10" s="9"/>
      <c r="I10" s="9"/>
      <c r="J10" s="9"/>
    </row>
    <row r="11" spans="1:10" s="47" customFormat="1" ht="108" x14ac:dyDescent="0.3">
      <c r="A11" s="12">
        <v>7</v>
      </c>
      <c r="B11" s="10">
        <v>44861</v>
      </c>
      <c r="C11" s="11" t="s">
        <v>589</v>
      </c>
      <c r="D11" s="11" t="s">
        <v>1200</v>
      </c>
      <c r="E11" s="5" t="s">
        <v>1201</v>
      </c>
      <c r="F11" s="45" t="s">
        <v>1197</v>
      </c>
      <c r="G11" s="5"/>
      <c r="H11" s="12"/>
      <c r="I11" s="12"/>
      <c r="J11" s="3"/>
    </row>
    <row r="12" spans="1:10" s="47" customFormat="1" ht="54" x14ac:dyDescent="0.3">
      <c r="A12" s="12">
        <v>8</v>
      </c>
      <c r="B12" s="10">
        <v>44861</v>
      </c>
      <c r="C12" s="11" t="s">
        <v>589</v>
      </c>
      <c r="D12" s="5" t="s">
        <v>1202</v>
      </c>
      <c r="E12" s="5" t="s">
        <v>1203</v>
      </c>
      <c r="F12" s="45" t="s">
        <v>1197</v>
      </c>
      <c r="G12" s="11"/>
      <c r="H12" s="12"/>
      <c r="I12" s="12"/>
      <c r="J12" s="3"/>
    </row>
    <row r="13" spans="1:10" s="47" customFormat="1" ht="297" x14ac:dyDescent="0.3">
      <c r="A13" s="9">
        <v>9</v>
      </c>
      <c r="B13" s="10">
        <v>44861</v>
      </c>
      <c r="C13" s="11" t="s">
        <v>589</v>
      </c>
      <c r="D13" s="5" t="s">
        <v>1204</v>
      </c>
      <c r="E13" s="5" t="s">
        <v>1205</v>
      </c>
      <c r="F13" s="45" t="s">
        <v>1206</v>
      </c>
      <c r="G13" s="5"/>
      <c r="H13" s="9"/>
      <c r="I13" s="9"/>
      <c r="J13" s="9"/>
    </row>
    <row r="14" spans="1:10" s="47" customFormat="1" ht="202.5" x14ac:dyDescent="0.3">
      <c r="A14" s="9">
        <v>10</v>
      </c>
      <c r="B14" s="10">
        <v>44861</v>
      </c>
      <c r="C14" s="11" t="s">
        <v>589</v>
      </c>
      <c r="D14" s="5" t="s">
        <v>1207</v>
      </c>
      <c r="E14" s="5" t="s">
        <v>1208</v>
      </c>
      <c r="F14" s="45" t="s">
        <v>1209</v>
      </c>
      <c r="G14" s="5"/>
      <c r="H14" s="9"/>
      <c r="I14" s="9"/>
      <c r="J14" s="9"/>
    </row>
    <row r="15" spans="1:10" s="47" customFormat="1" ht="216" x14ac:dyDescent="0.3">
      <c r="A15" s="9">
        <v>11</v>
      </c>
      <c r="B15" s="10">
        <v>44861</v>
      </c>
      <c r="C15" s="11" t="s">
        <v>589</v>
      </c>
      <c r="D15" s="5" t="s">
        <v>1210</v>
      </c>
      <c r="E15" s="5" t="s">
        <v>1211</v>
      </c>
      <c r="F15" s="45" t="s">
        <v>1212</v>
      </c>
      <c r="G15" s="5"/>
      <c r="H15" s="6"/>
      <c r="I15" s="5"/>
      <c r="J15" s="9"/>
    </row>
    <row r="16" spans="1:10" s="47" customFormat="1" ht="54" x14ac:dyDescent="0.3">
      <c r="A16" s="9">
        <v>12</v>
      </c>
      <c r="B16" s="10">
        <v>44861</v>
      </c>
      <c r="C16" s="11" t="s">
        <v>589</v>
      </c>
      <c r="D16" s="5" t="s">
        <v>1213</v>
      </c>
      <c r="E16" s="5" t="s">
        <v>1214</v>
      </c>
      <c r="F16" s="45" t="s">
        <v>1215</v>
      </c>
      <c r="G16" s="5"/>
      <c r="H16" s="9"/>
      <c r="I16" s="9"/>
      <c r="J16" s="9"/>
    </row>
    <row r="17" spans="1:10" s="47" customFormat="1" ht="108" x14ac:dyDescent="0.3">
      <c r="A17" s="12">
        <v>13</v>
      </c>
      <c r="B17" s="10">
        <v>44861</v>
      </c>
      <c r="C17" s="11" t="s">
        <v>589</v>
      </c>
      <c r="D17" s="11" t="s">
        <v>1213</v>
      </c>
      <c r="E17" s="11" t="s">
        <v>1216</v>
      </c>
      <c r="F17" s="45" t="s">
        <v>1217</v>
      </c>
      <c r="G17" s="5"/>
      <c r="H17" s="12"/>
      <c r="I17" s="12"/>
      <c r="J17" s="3"/>
    </row>
    <row r="18" spans="1:10" s="47" customFormat="1" ht="108" x14ac:dyDescent="0.3">
      <c r="A18" s="12">
        <v>14</v>
      </c>
      <c r="B18" s="10">
        <v>44861</v>
      </c>
      <c r="C18" s="11" t="s">
        <v>589</v>
      </c>
      <c r="D18" s="11" t="s">
        <v>1218</v>
      </c>
      <c r="E18" s="11" t="s">
        <v>1219</v>
      </c>
      <c r="F18" s="45" t="s">
        <v>1220</v>
      </c>
      <c r="G18" s="11"/>
      <c r="H18" s="12"/>
      <c r="I18" s="12"/>
      <c r="J18" s="3"/>
    </row>
    <row r="19" spans="1:10" s="47" customFormat="1" ht="148.5" x14ac:dyDescent="0.3">
      <c r="A19" s="12">
        <v>15</v>
      </c>
      <c r="B19" s="10">
        <v>44861</v>
      </c>
      <c r="C19" s="11" t="s">
        <v>589</v>
      </c>
      <c r="D19" s="11" t="s">
        <v>1221</v>
      </c>
      <c r="E19" s="11" t="s">
        <v>1222</v>
      </c>
      <c r="F19" s="45" t="s">
        <v>1223</v>
      </c>
      <c r="G19" s="5"/>
      <c r="H19" s="12"/>
      <c r="I19" s="12"/>
      <c r="J19" s="3"/>
    </row>
    <row r="20" spans="1:10" s="47" customFormat="1" ht="81" x14ac:dyDescent="0.3">
      <c r="A20" s="12">
        <v>16</v>
      </c>
      <c r="B20" s="10">
        <v>44861</v>
      </c>
      <c r="C20" s="11" t="s">
        <v>589</v>
      </c>
      <c r="D20" s="11" t="s">
        <v>1224</v>
      </c>
      <c r="E20" s="11" t="s">
        <v>1225</v>
      </c>
      <c r="F20" s="45" t="s">
        <v>1226</v>
      </c>
      <c r="G20" s="11"/>
      <c r="H20" s="12"/>
      <c r="I20" s="12"/>
      <c r="J20" s="12"/>
    </row>
    <row r="21" spans="1:10" s="47" customFormat="1" ht="409.5" customHeight="1" x14ac:dyDescent="0.3">
      <c r="A21" s="12">
        <v>17</v>
      </c>
      <c r="B21" s="10">
        <v>44861</v>
      </c>
      <c r="C21" s="11" t="s">
        <v>589</v>
      </c>
      <c r="D21" s="11" t="s">
        <v>1227</v>
      </c>
      <c r="E21" s="45" t="s">
        <v>1228</v>
      </c>
      <c r="F21" s="45" t="s">
        <v>1229</v>
      </c>
      <c r="G21" s="5"/>
      <c r="H21" s="12"/>
      <c r="I21" s="12"/>
      <c r="J21" s="12"/>
    </row>
    <row r="22" spans="1:10" s="47" customFormat="1" ht="121.5" x14ac:dyDescent="0.3">
      <c r="A22" s="12">
        <v>18</v>
      </c>
      <c r="B22" s="10">
        <v>44861</v>
      </c>
      <c r="C22" s="11" t="s">
        <v>589</v>
      </c>
      <c r="D22" s="11" t="s">
        <v>1230</v>
      </c>
      <c r="E22" s="45" t="s">
        <v>1231</v>
      </c>
      <c r="F22" s="45" t="s">
        <v>1232</v>
      </c>
      <c r="G22" s="11"/>
      <c r="H22" s="12"/>
      <c r="I22" s="12"/>
      <c r="J22" s="12"/>
    </row>
    <row r="23" spans="1:10" s="47" customFormat="1" ht="243" x14ac:dyDescent="0.3">
      <c r="A23" s="12">
        <v>19</v>
      </c>
      <c r="B23" s="10">
        <v>44861</v>
      </c>
      <c r="C23" s="11" t="s">
        <v>589</v>
      </c>
      <c r="D23" s="45" t="s">
        <v>1233</v>
      </c>
      <c r="E23" s="45" t="s">
        <v>1234</v>
      </c>
      <c r="F23" s="45" t="s">
        <v>1235</v>
      </c>
      <c r="G23" s="5"/>
      <c r="H23" s="12"/>
      <c r="I23" s="9"/>
      <c r="J23" s="9"/>
    </row>
    <row r="24" spans="1:10" s="47" customFormat="1" ht="54" x14ac:dyDescent="0.3">
      <c r="A24" s="12">
        <v>20</v>
      </c>
      <c r="B24" s="10">
        <v>44861</v>
      </c>
      <c r="C24" s="11" t="s">
        <v>589</v>
      </c>
      <c r="D24" s="45" t="s">
        <v>1236</v>
      </c>
      <c r="E24" s="45" t="s">
        <v>1237</v>
      </c>
      <c r="F24" s="45" t="s">
        <v>1238</v>
      </c>
      <c r="G24" s="11"/>
      <c r="H24" s="12"/>
      <c r="I24" s="9"/>
      <c r="J24" s="9"/>
    </row>
    <row r="25" spans="1:10" s="47" customFormat="1" ht="94.5" x14ac:dyDescent="0.3">
      <c r="A25" s="12">
        <v>21</v>
      </c>
      <c r="B25" s="10">
        <v>44861</v>
      </c>
      <c r="C25" s="11" t="s">
        <v>589</v>
      </c>
      <c r="D25" s="45" t="s">
        <v>1239</v>
      </c>
      <c r="E25" s="45" t="s">
        <v>1240</v>
      </c>
      <c r="F25" s="45" t="s">
        <v>1238</v>
      </c>
      <c r="G25" s="5"/>
      <c r="H25" s="12"/>
      <c r="I25" s="9"/>
      <c r="J25" s="9"/>
    </row>
    <row r="26" spans="1:10" s="47" customFormat="1" ht="81" x14ac:dyDescent="0.3">
      <c r="A26" s="12">
        <v>22</v>
      </c>
      <c r="B26" s="10">
        <v>44861</v>
      </c>
      <c r="C26" s="11" t="s">
        <v>589</v>
      </c>
      <c r="D26" s="45" t="s">
        <v>1241</v>
      </c>
      <c r="E26" s="45" t="s">
        <v>1242</v>
      </c>
      <c r="F26" s="45" t="s">
        <v>1243</v>
      </c>
      <c r="G26" s="11"/>
      <c r="H26" s="12"/>
      <c r="I26" s="9"/>
      <c r="J26" s="9"/>
    </row>
    <row r="27" spans="1:10" s="47" customFormat="1" ht="67.5" x14ac:dyDescent="0.3">
      <c r="A27" s="12">
        <v>23</v>
      </c>
      <c r="B27" s="10">
        <v>44861</v>
      </c>
      <c r="C27" s="11" t="s">
        <v>589</v>
      </c>
      <c r="D27" s="45" t="s">
        <v>1241</v>
      </c>
      <c r="E27" s="45" t="s">
        <v>1244</v>
      </c>
      <c r="F27" s="45" t="s">
        <v>1245</v>
      </c>
      <c r="G27" s="5"/>
      <c r="H27" s="12"/>
      <c r="I27" s="9"/>
      <c r="J27" s="9"/>
    </row>
    <row r="28" spans="1:10" s="47" customFormat="1" ht="81" x14ac:dyDescent="0.3">
      <c r="A28" s="12">
        <v>24</v>
      </c>
      <c r="B28" s="10">
        <v>44861</v>
      </c>
      <c r="C28" s="11" t="s">
        <v>589</v>
      </c>
      <c r="D28" s="45" t="s">
        <v>1246</v>
      </c>
      <c r="E28" s="45" t="s">
        <v>1247</v>
      </c>
      <c r="F28" s="45"/>
      <c r="G28" s="11"/>
      <c r="H28" s="12"/>
      <c r="I28" s="9"/>
      <c r="J28" s="9"/>
    </row>
    <row r="29" spans="1:10" s="47" customFormat="1" ht="274.5" customHeight="1" x14ac:dyDescent="0.3">
      <c r="A29" s="12">
        <v>25</v>
      </c>
      <c r="B29" s="10">
        <v>44861</v>
      </c>
      <c r="C29" s="11" t="s">
        <v>589</v>
      </c>
      <c r="D29" s="11" t="s">
        <v>1248</v>
      </c>
      <c r="E29" s="45" t="s">
        <v>1249</v>
      </c>
      <c r="F29" s="45" t="s">
        <v>1250</v>
      </c>
      <c r="G29" s="5"/>
      <c r="H29" s="12"/>
      <c r="I29" s="9"/>
      <c r="J29" s="9"/>
    </row>
    <row r="30" spans="1:10" s="47" customFormat="1" ht="94.5" x14ac:dyDescent="0.3">
      <c r="A30" s="12">
        <v>26</v>
      </c>
      <c r="B30" s="10">
        <v>44861</v>
      </c>
      <c r="C30" s="11" t="s">
        <v>589</v>
      </c>
      <c r="D30" s="5" t="s">
        <v>1251</v>
      </c>
      <c r="E30" s="5" t="s">
        <v>1252</v>
      </c>
      <c r="F30" s="45" t="s">
        <v>1253</v>
      </c>
      <c r="G30" s="11"/>
      <c r="H30" s="9"/>
      <c r="I30" s="9"/>
      <c r="J30" s="9"/>
    </row>
    <row r="31" spans="1:10" s="47" customFormat="1" ht="243" x14ac:dyDescent="0.3">
      <c r="A31" s="12">
        <v>27</v>
      </c>
      <c r="B31" s="10">
        <v>44861</v>
      </c>
      <c r="C31" s="11" t="s">
        <v>589</v>
      </c>
      <c r="D31" s="5" t="s">
        <v>1254</v>
      </c>
      <c r="E31" s="5" t="s">
        <v>1255</v>
      </c>
      <c r="F31" s="45" t="s">
        <v>1256</v>
      </c>
      <c r="G31" s="5"/>
      <c r="H31" s="9"/>
      <c r="I31" s="9"/>
      <c r="J31" s="9"/>
    </row>
    <row r="32" spans="1:10" s="47" customFormat="1" ht="296.25" customHeight="1" x14ac:dyDescent="0.3">
      <c r="A32" s="12">
        <v>28</v>
      </c>
      <c r="B32" s="10">
        <v>44861</v>
      </c>
      <c r="C32" s="11" t="s">
        <v>589</v>
      </c>
      <c r="D32" s="11" t="s">
        <v>1257</v>
      </c>
      <c r="E32" s="45" t="s">
        <v>1258</v>
      </c>
      <c r="F32" s="45" t="s">
        <v>1259</v>
      </c>
      <c r="G32" s="11"/>
      <c r="H32" s="12"/>
      <c r="I32" s="12"/>
      <c r="J32" s="12"/>
    </row>
    <row r="33" spans="1:10" s="47" customFormat="1" ht="121.5" x14ac:dyDescent="0.3">
      <c r="A33" s="12">
        <v>29</v>
      </c>
      <c r="B33" s="10">
        <v>44861</v>
      </c>
      <c r="C33" s="11" t="s">
        <v>589</v>
      </c>
      <c r="D33" s="11" t="s">
        <v>1260</v>
      </c>
      <c r="E33" s="11" t="s">
        <v>1261</v>
      </c>
      <c r="F33" s="45" t="s">
        <v>1262</v>
      </c>
      <c r="G33" s="5"/>
      <c r="H33" s="12"/>
      <c r="I33" s="12"/>
      <c r="J33" s="12"/>
    </row>
    <row r="34" spans="1:10" s="47" customFormat="1" ht="81" x14ac:dyDescent="0.3">
      <c r="A34" s="12">
        <v>30</v>
      </c>
      <c r="B34" s="10">
        <v>44861</v>
      </c>
      <c r="C34" s="11" t="s">
        <v>589</v>
      </c>
      <c r="D34" s="45" t="s">
        <v>1263</v>
      </c>
      <c r="E34" s="45" t="s">
        <v>1264</v>
      </c>
      <c r="F34" s="45" t="s">
        <v>1265</v>
      </c>
      <c r="G34" s="11"/>
      <c r="H34" s="12"/>
      <c r="I34" s="12"/>
      <c r="J34" s="12"/>
    </row>
    <row r="35" spans="1:10" s="47" customFormat="1" ht="81" x14ac:dyDescent="0.3">
      <c r="A35" s="12">
        <v>31</v>
      </c>
      <c r="B35" s="10">
        <v>44861</v>
      </c>
      <c r="C35" s="11" t="s">
        <v>589</v>
      </c>
      <c r="D35" s="45" t="s">
        <v>1266</v>
      </c>
      <c r="E35" s="45" t="s">
        <v>1267</v>
      </c>
      <c r="F35" s="45" t="s">
        <v>1268</v>
      </c>
      <c r="G35" s="5"/>
      <c r="H35" s="12"/>
      <c r="I35" s="9"/>
      <c r="J35" s="9"/>
    </row>
    <row r="36" spans="1:10" s="47" customFormat="1" ht="162" x14ac:dyDescent="0.3">
      <c r="A36" s="12">
        <v>32</v>
      </c>
      <c r="B36" s="10">
        <v>44861</v>
      </c>
      <c r="C36" s="11" t="s">
        <v>589</v>
      </c>
      <c r="D36" s="45" t="s">
        <v>1269</v>
      </c>
      <c r="E36" s="45" t="s">
        <v>1270</v>
      </c>
      <c r="F36" s="45" t="s">
        <v>1271</v>
      </c>
      <c r="G36" s="11"/>
      <c r="H36" s="12"/>
      <c r="I36" s="9"/>
      <c r="J36" s="9"/>
    </row>
    <row r="37" spans="1:10" s="47" customFormat="1" ht="162" x14ac:dyDescent="0.3">
      <c r="A37" s="12">
        <v>33</v>
      </c>
      <c r="B37" s="10">
        <v>44861</v>
      </c>
      <c r="C37" s="11" t="s">
        <v>589</v>
      </c>
      <c r="D37" s="45" t="s">
        <v>1189</v>
      </c>
      <c r="E37" s="45" t="s">
        <v>1272</v>
      </c>
      <c r="F37" s="45" t="s">
        <v>1273</v>
      </c>
      <c r="G37" s="5"/>
      <c r="H37" s="12"/>
      <c r="I37" s="9"/>
      <c r="J37" s="9"/>
    </row>
    <row r="38" spans="1:10" s="47" customFormat="1" ht="290.25" customHeight="1" x14ac:dyDescent="0.3">
      <c r="A38" s="12">
        <v>34</v>
      </c>
      <c r="B38" s="10">
        <v>44861</v>
      </c>
      <c r="C38" s="11" t="s">
        <v>589</v>
      </c>
      <c r="D38" s="45" t="s">
        <v>1274</v>
      </c>
      <c r="E38" s="45" t="s">
        <v>1275</v>
      </c>
      <c r="F38" s="45" t="s">
        <v>1276</v>
      </c>
      <c r="G38" s="11"/>
      <c r="H38" s="12"/>
      <c r="I38" s="9"/>
      <c r="J38" s="9"/>
    </row>
    <row r="39" spans="1:10" s="47" customFormat="1" ht="81" x14ac:dyDescent="0.3">
      <c r="A39" s="12">
        <v>35</v>
      </c>
      <c r="B39" s="10">
        <v>44861</v>
      </c>
      <c r="C39" s="11" t="s">
        <v>589</v>
      </c>
      <c r="D39" s="45" t="s">
        <v>1277</v>
      </c>
      <c r="E39" s="45" t="s">
        <v>1278</v>
      </c>
      <c r="F39" s="45" t="s">
        <v>1279</v>
      </c>
      <c r="G39" s="5"/>
      <c r="H39" s="12"/>
      <c r="I39" s="9"/>
      <c r="J39" s="9"/>
    </row>
    <row r="40" spans="1:10" s="47" customFormat="1" ht="229.5" x14ac:dyDescent="0.3">
      <c r="A40" s="12">
        <v>36</v>
      </c>
      <c r="B40" s="10">
        <v>44861</v>
      </c>
      <c r="C40" s="11" t="s">
        <v>589</v>
      </c>
      <c r="D40" s="45" t="s">
        <v>1277</v>
      </c>
      <c r="E40" s="45" t="s">
        <v>1280</v>
      </c>
      <c r="F40" s="45" t="s">
        <v>1281</v>
      </c>
      <c r="G40" s="5"/>
      <c r="H40" s="12"/>
      <c r="I40" s="9"/>
      <c r="J40" s="9"/>
    </row>
    <row r="41" spans="1:10" s="47" customFormat="1" ht="324" x14ac:dyDescent="0.3">
      <c r="A41" s="12">
        <v>37</v>
      </c>
      <c r="B41" s="10">
        <v>44861</v>
      </c>
      <c r="C41" s="11" t="s">
        <v>589</v>
      </c>
      <c r="D41" s="45" t="s">
        <v>1282</v>
      </c>
      <c r="E41" s="45" t="s">
        <v>1283</v>
      </c>
      <c r="F41" s="45" t="s">
        <v>1284</v>
      </c>
      <c r="G41" s="11"/>
      <c r="H41" s="12"/>
      <c r="I41" s="9"/>
      <c r="J41" s="9"/>
    </row>
    <row r="42" spans="1:10" s="47" customFormat="1" ht="67.5" x14ac:dyDescent="0.3">
      <c r="A42" s="12">
        <v>38</v>
      </c>
      <c r="B42" s="10">
        <v>44861</v>
      </c>
      <c r="C42" s="11" t="s">
        <v>589</v>
      </c>
      <c r="D42" s="45" t="s">
        <v>1285</v>
      </c>
      <c r="E42" s="45" t="s">
        <v>1286</v>
      </c>
      <c r="F42" s="45" t="s">
        <v>1287</v>
      </c>
      <c r="G42" s="5"/>
      <c r="H42" s="12"/>
      <c r="I42" s="9"/>
      <c r="J42" s="9"/>
    </row>
    <row r="43" spans="1:10" s="47" customFormat="1" ht="67.5" x14ac:dyDescent="0.3">
      <c r="A43" s="12">
        <v>39</v>
      </c>
      <c r="B43" s="10">
        <v>44861</v>
      </c>
      <c r="C43" s="11" t="s">
        <v>589</v>
      </c>
      <c r="D43" s="45" t="s">
        <v>1288</v>
      </c>
      <c r="E43" s="45" t="s">
        <v>1289</v>
      </c>
      <c r="F43" s="45" t="s">
        <v>1287</v>
      </c>
      <c r="G43" s="11"/>
      <c r="H43" s="12"/>
      <c r="I43" s="9"/>
      <c r="J43" s="9"/>
    </row>
    <row r="44" spans="1:10" s="47" customFormat="1" ht="216" x14ac:dyDescent="0.3">
      <c r="A44" s="12">
        <v>40</v>
      </c>
      <c r="B44" s="10">
        <v>44861</v>
      </c>
      <c r="C44" s="11" t="s">
        <v>589</v>
      </c>
      <c r="D44" s="45" t="s">
        <v>1285</v>
      </c>
      <c r="E44" s="45" t="s">
        <v>1290</v>
      </c>
      <c r="F44" s="45" t="s">
        <v>1287</v>
      </c>
      <c r="G44" s="5"/>
      <c r="H44" s="12"/>
      <c r="I44" s="9"/>
      <c r="J44" s="9"/>
    </row>
    <row r="45" spans="1:10" s="47" customFormat="1" ht="81" x14ac:dyDescent="0.3">
      <c r="A45" s="12">
        <v>41</v>
      </c>
      <c r="B45" s="10">
        <v>44861</v>
      </c>
      <c r="C45" s="11" t="s">
        <v>589</v>
      </c>
      <c r="D45" s="45" t="s">
        <v>1291</v>
      </c>
      <c r="E45" s="45" t="s">
        <v>1292</v>
      </c>
      <c r="F45" s="45" t="s">
        <v>1287</v>
      </c>
      <c r="G45" s="11"/>
      <c r="H45" s="12"/>
      <c r="I45" s="9"/>
      <c r="J45" s="9"/>
    </row>
    <row r="46" spans="1:10" s="47" customFormat="1" ht="270" x14ac:dyDescent="0.3">
      <c r="A46" s="12">
        <v>42</v>
      </c>
      <c r="B46" s="10">
        <v>44861</v>
      </c>
      <c r="C46" s="11" t="s">
        <v>589</v>
      </c>
      <c r="D46" s="11" t="s">
        <v>1293</v>
      </c>
      <c r="E46" s="11" t="s">
        <v>1294</v>
      </c>
      <c r="F46" s="45" t="s">
        <v>1287</v>
      </c>
      <c r="G46" s="5"/>
      <c r="H46" s="12"/>
      <c r="I46" s="9"/>
      <c r="J46" s="9"/>
    </row>
    <row r="47" spans="1:10" s="47" customFormat="1" ht="117.75" customHeight="1" x14ac:dyDescent="0.3">
      <c r="A47" s="12">
        <v>43</v>
      </c>
      <c r="B47" s="10">
        <v>44861</v>
      </c>
      <c r="C47" s="11" t="s">
        <v>589</v>
      </c>
      <c r="D47" s="5" t="s">
        <v>1295</v>
      </c>
      <c r="E47" s="5" t="s">
        <v>1296</v>
      </c>
      <c r="F47" s="45" t="s">
        <v>1297</v>
      </c>
      <c r="G47" s="11"/>
      <c r="H47" s="9"/>
      <c r="I47" s="9"/>
      <c r="J47" s="9"/>
    </row>
    <row r="48" spans="1:10" s="47" customFormat="1" ht="121.5" x14ac:dyDescent="0.3">
      <c r="A48" s="12">
        <v>44</v>
      </c>
      <c r="B48" s="10">
        <v>44861</v>
      </c>
      <c r="C48" s="11" t="s">
        <v>589</v>
      </c>
      <c r="D48" s="5" t="s">
        <v>1298</v>
      </c>
      <c r="E48" s="5" t="s">
        <v>1299</v>
      </c>
      <c r="F48" s="45" t="s">
        <v>1300</v>
      </c>
      <c r="G48" s="5"/>
      <c r="H48" s="9"/>
      <c r="I48" s="9"/>
      <c r="J48" s="9"/>
    </row>
    <row r="49" spans="1:10" s="47" customFormat="1" ht="121.5" x14ac:dyDescent="0.3">
      <c r="A49" s="12">
        <v>45</v>
      </c>
      <c r="B49" s="10">
        <v>44861</v>
      </c>
      <c r="C49" s="11" t="s">
        <v>589</v>
      </c>
      <c r="D49" s="5" t="s">
        <v>1301</v>
      </c>
      <c r="E49" s="11" t="s">
        <v>1302</v>
      </c>
      <c r="F49" s="45" t="s">
        <v>1303</v>
      </c>
      <c r="G49" s="11"/>
      <c r="H49" s="12"/>
      <c r="I49" s="12"/>
      <c r="J49" s="12"/>
    </row>
    <row r="50" spans="1:10" s="47" customFormat="1" ht="121.5" x14ac:dyDescent="0.3">
      <c r="A50" s="12">
        <v>46</v>
      </c>
      <c r="B50" s="10">
        <v>44861</v>
      </c>
      <c r="C50" s="11" t="s">
        <v>589</v>
      </c>
      <c r="D50" s="11" t="s">
        <v>1304</v>
      </c>
      <c r="E50" s="11" t="s">
        <v>1305</v>
      </c>
      <c r="F50" s="45" t="s">
        <v>1306</v>
      </c>
      <c r="G50" s="5"/>
      <c r="H50" s="12"/>
      <c r="I50" s="12"/>
      <c r="J50" s="12"/>
    </row>
    <row r="51" spans="1:10" s="47" customFormat="1" ht="162" x14ac:dyDescent="0.3">
      <c r="A51" s="12">
        <v>47</v>
      </c>
      <c r="B51" s="10">
        <v>44861</v>
      </c>
      <c r="C51" s="11" t="s">
        <v>589</v>
      </c>
      <c r="D51" s="45" t="s">
        <v>1307</v>
      </c>
      <c r="E51" s="45" t="s">
        <v>1308</v>
      </c>
      <c r="F51" s="45" t="s">
        <v>1309</v>
      </c>
      <c r="G51" s="11"/>
      <c r="H51" s="12"/>
      <c r="I51" s="12"/>
      <c r="J51" s="12"/>
    </row>
    <row r="52" spans="1:10" s="47" customFormat="1" ht="94.5" x14ac:dyDescent="0.3">
      <c r="A52" s="12">
        <v>48</v>
      </c>
      <c r="B52" s="10">
        <v>44861</v>
      </c>
      <c r="C52" s="11" t="s">
        <v>589</v>
      </c>
      <c r="D52" s="45" t="s">
        <v>1310</v>
      </c>
      <c r="E52" s="45" t="s">
        <v>1311</v>
      </c>
      <c r="F52" s="45" t="s">
        <v>1312</v>
      </c>
      <c r="G52" s="5"/>
      <c r="H52" s="12"/>
      <c r="I52" s="9"/>
      <c r="J52" s="9"/>
    </row>
    <row r="53" spans="1:10" s="47" customFormat="1" ht="216" x14ac:dyDescent="0.3">
      <c r="A53" s="12">
        <v>49</v>
      </c>
      <c r="B53" s="10">
        <v>44861</v>
      </c>
      <c r="C53" s="11" t="s">
        <v>589</v>
      </c>
      <c r="D53" s="45" t="s">
        <v>1313</v>
      </c>
      <c r="E53" s="45" t="s">
        <v>1314</v>
      </c>
      <c r="F53" s="45" t="s">
        <v>1315</v>
      </c>
      <c r="G53" s="11"/>
      <c r="H53" s="12"/>
      <c r="I53" s="9"/>
      <c r="J53" s="9"/>
    </row>
    <row r="54" spans="1:10" s="47" customFormat="1" ht="202.5" x14ac:dyDescent="0.3">
      <c r="A54" s="12">
        <v>50</v>
      </c>
      <c r="B54" s="10">
        <v>44861</v>
      </c>
      <c r="C54" s="11" t="s">
        <v>589</v>
      </c>
      <c r="D54" s="45" t="s">
        <v>1316</v>
      </c>
      <c r="E54" s="45" t="s">
        <v>1317</v>
      </c>
      <c r="F54" s="45" t="s">
        <v>1318</v>
      </c>
      <c r="G54" s="5"/>
      <c r="H54" s="12"/>
      <c r="I54" s="9"/>
      <c r="J54" s="9"/>
    </row>
    <row r="55" spans="1:10" s="47" customFormat="1" ht="175.5" x14ac:dyDescent="0.3">
      <c r="A55" s="12">
        <v>51</v>
      </c>
      <c r="B55" s="10">
        <v>44861</v>
      </c>
      <c r="C55" s="11" t="s">
        <v>589</v>
      </c>
      <c r="D55" s="45" t="s">
        <v>1319</v>
      </c>
      <c r="E55" s="45" t="s">
        <v>1320</v>
      </c>
      <c r="F55" s="45" t="s">
        <v>1321</v>
      </c>
      <c r="G55" s="11"/>
      <c r="H55" s="12"/>
      <c r="I55" s="9"/>
      <c r="J55" s="9"/>
    </row>
    <row r="56" spans="1:10" s="47" customFormat="1" ht="408.75" customHeight="1" x14ac:dyDescent="0.3">
      <c r="A56" s="12">
        <v>52</v>
      </c>
      <c r="B56" s="10">
        <v>44861</v>
      </c>
      <c r="C56" s="11" t="s">
        <v>589</v>
      </c>
      <c r="D56" s="45" t="s">
        <v>1322</v>
      </c>
      <c r="E56" s="45" t="s">
        <v>1323</v>
      </c>
      <c r="F56" s="45" t="s">
        <v>1324</v>
      </c>
      <c r="G56" s="5"/>
      <c r="H56" s="12"/>
      <c r="I56" s="9"/>
      <c r="J56" s="9"/>
    </row>
    <row r="57" spans="1:10" s="47" customFormat="1" ht="337.5" x14ac:dyDescent="0.3">
      <c r="A57" s="12">
        <v>53</v>
      </c>
      <c r="B57" s="10">
        <v>44861</v>
      </c>
      <c r="C57" s="11" t="s">
        <v>589</v>
      </c>
      <c r="D57" s="45" t="s">
        <v>1325</v>
      </c>
      <c r="E57" s="45" t="s">
        <v>1326</v>
      </c>
      <c r="F57" s="45" t="s">
        <v>1327</v>
      </c>
      <c r="G57" s="11"/>
      <c r="H57" s="12"/>
      <c r="I57" s="9"/>
      <c r="J57" s="9"/>
    </row>
    <row r="58" spans="1:10" s="47" customFormat="1" ht="27" x14ac:dyDescent="0.3">
      <c r="A58" s="12">
        <v>54</v>
      </c>
      <c r="B58" s="10">
        <v>44861</v>
      </c>
      <c r="C58" s="11" t="s">
        <v>589</v>
      </c>
      <c r="D58" s="11" t="s">
        <v>1328</v>
      </c>
      <c r="E58" s="11" t="s">
        <v>1329</v>
      </c>
      <c r="F58" s="45"/>
      <c r="G58" s="5"/>
      <c r="H58" s="12"/>
      <c r="I58" s="9"/>
      <c r="J58" s="9"/>
    </row>
    <row r="59" spans="1:10" s="47" customFormat="1" ht="135" x14ac:dyDescent="0.3">
      <c r="A59" s="12">
        <v>55</v>
      </c>
      <c r="B59" s="10">
        <v>44861</v>
      </c>
      <c r="C59" s="11" t="s">
        <v>589</v>
      </c>
      <c r="D59" s="5" t="s">
        <v>1330</v>
      </c>
      <c r="E59" s="5" t="s">
        <v>1331</v>
      </c>
      <c r="F59" s="45" t="s">
        <v>1332</v>
      </c>
      <c r="G59" s="11"/>
      <c r="H59" s="9"/>
      <c r="I59" s="9"/>
      <c r="J59" s="9"/>
    </row>
    <row r="60" spans="1:10" s="47" customFormat="1" ht="67.5" x14ac:dyDescent="0.3">
      <c r="A60" s="12">
        <v>56</v>
      </c>
      <c r="B60" s="10">
        <v>44861</v>
      </c>
      <c r="C60" s="11" t="s">
        <v>589</v>
      </c>
      <c r="D60" s="5" t="s">
        <v>1333</v>
      </c>
      <c r="E60" s="5" t="s">
        <v>1334</v>
      </c>
      <c r="F60" s="45"/>
      <c r="G60" s="5"/>
      <c r="H60" s="9"/>
      <c r="I60" s="9"/>
      <c r="J60" s="9"/>
    </row>
    <row r="61" spans="1:10" s="47" customFormat="1" ht="81" x14ac:dyDescent="0.3">
      <c r="A61" s="12">
        <v>57</v>
      </c>
      <c r="B61" s="10">
        <v>44861</v>
      </c>
      <c r="C61" s="11" t="s">
        <v>589</v>
      </c>
      <c r="D61" s="5" t="s">
        <v>1335</v>
      </c>
      <c r="E61" s="5" t="s">
        <v>1336</v>
      </c>
      <c r="F61" s="45" t="s">
        <v>1337</v>
      </c>
      <c r="G61" s="11"/>
      <c r="H61" s="9"/>
      <c r="I61" s="9"/>
      <c r="J61" s="9"/>
    </row>
    <row r="62" spans="1:10" s="47" customFormat="1" ht="67.5" x14ac:dyDescent="0.3">
      <c r="A62" s="12">
        <v>58</v>
      </c>
      <c r="B62" s="10">
        <v>44861</v>
      </c>
      <c r="C62" s="11" t="s">
        <v>589</v>
      </c>
      <c r="D62" s="5" t="s">
        <v>1338</v>
      </c>
      <c r="E62" s="5" t="s">
        <v>1339</v>
      </c>
      <c r="F62" s="5"/>
      <c r="G62" s="5"/>
      <c r="H62" s="9"/>
      <c r="I62" s="9"/>
      <c r="J62" s="9"/>
    </row>
    <row r="63" spans="1:10" s="47" customFormat="1" ht="81" x14ac:dyDescent="0.3">
      <c r="A63" s="12">
        <v>59</v>
      </c>
      <c r="B63" s="10">
        <v>44861</v>
      </c>
      <c r="C63" s="11" t="s">
        <v>589</v>
      </c>
      <c r="D63" s="5" t="s">
        <v>1340</v>
      </c>
      <c r="E63" s="5" t="s">
        <v>1341</v>
      </c>
      <c r="F63" s="5"/>
      <c r="G63" s="11"/>
      <c r="H63" s="9"/>
      <c r="I63" s="9"/>
      <c r="J63" s="9"/>
    </row>
    <row r="64" spans="1:10" s="47" customFormat="1" ht="54" x14ac:dyDescent="0.3">
      <c r="A64" s="12">
        <v>60</v>
      </c>
      <c r="B64" s="10">
        <v>44861</v>
      </c>
      <c r="C64" s="11" t="s">
        <v>589</v>
      </c>
      <c r="D64" s="5" t="s">
        <v>1342</v>
      </c>
      <c r="E64" s="5" t="s">
        <v>1343</v>
      </c>
      <c r="F64" s="5"/>
      <c r="G64" s="5"/>
      <c r="H64" s="9"/>
      <c r="I64" s="9"/>
      <c r="J64" s="9"/>
    </row>
    <row r="65" spans="1:10" s="47" customFormat="1" ht="81" x14ac:dyDescent="0.3">
      <c r="A65" s="12">
        <v>61</v>
      </c>
      <c r="B65" s="10">
        <v>44861</v>
      </c>
      <c r="C65" s="11" t="s">
        <v>589</v>
      </c>
      <c r="D65" s="5" t="s">
        <v>1344</v>
      </c>
      <c r="E65" s="5" t="s">
        <v>1345</v>
      </c>
      <c r="F65" s="5"/>
      <c r="G65" s="11"/>
      <c r="H65" s="9"/>
      <c r="I65" s="9"/>
      <c r="J65" s="9"/>
    </row>
    <row r="66" spans="1:10" s="47" customFormat="1" ht="54" x14ac:dyDescent="0.3">
      <c r="A66" s="12">
        <v>62</v>
      </c>
      <c r="B66" s="10">
        <v>44861</v>
      </c>
      <c r="C66" s="11" t="s">
        <v>589</v>
      </c>
      <c r="D66" s="5" t="s">
        <v>1346</v>
      </c>
      <c r="E66" s="5" t="s">
        <v>1347</v>
      </c>
      <c r="F66" s="5"/>
      <c r="G66" s="5"/>
      <c r="H66" s="9"/>
      <c r="I66" s="9"/>
      <c r="J66" s="9"/>
    </row>
    <row r="67" spans="1:10" s="369" customFormat="1" ht="216" x14ac:dyDescent="0.3">
      <c r="A67" s="12">
        <v>63</v>
      </c>
      <c r="B67" s="10">
        <v>44861</v>
      </c>
      <c r="C67" s="11" t="s">
        <v>589</v>
      </c>
      <c r="D67" s="354" t="s">
        <v>1348</v>
      </c>
      <c r="E67" s="354" t="s">
        <v>1349</v>
      </c>
      <c r="F67" s="354"/>
      <c r="G67" s="354"/>
      <c r="H67" s="371"/>
      <c r="I67" s="354"/>
      <c r="J67" s="354"/>
    </row>
    <row r="68" spans="1:10" s="369" customFormat="1" x14ac:dyDescent="0.3">
      <c r="A68" s="12">
        <v>64</v>
      </c>
      <c r="B68" s="10">
        <v>44861</v>
      </c>
      <c r="C68" s="354" t="s">
        <v>126</v>
      </c>
      <c r="D68" s="354" t="s">
        <v>1350</v>
      </c>
      <c r="E68" s="354" t="s">
        <v>1351</v>
      </c>
      <c r="F68" s="354"/>
      <c r="G68" s="354"/>
      <c r="H68" s="371"/>
      <c r="I68" s="354"/>
      <c r="J68" s="354"/>
    </row>
    <row r="69" spans="1:10" s="369" customFormat="1" ht="27" x14ac:dyDescent="0.3">
      <c r="A69" s="12">
        <v>65</v>
      </c>
      <c r="B69" s="10">
        <v>44861</v>
      </c>
      <c r="C69" s="354" t="s">
        <v>126</v>
      </c>
      <c r="D69" s="354" t="s">
        <v>1352</v>
      </c>
      <c r="E69" s="354" t="s">
        <v>1353</v>
      </c>
      <c r="F69" s="354"/>
      <c r="G69" s="354"/>
      <c r="H69" s="371"/>
      <c r="I69" s="354"/>
      <c r="J69" s="354"/>
    </row>
    <row r="70" spans="1:10" s="369" customFormat="1" ht="27" x14ac:dyDescent="0.3">
      <c r="A70" s="12">
        <v>66</v>
      </c>
      <c r="B70" s="10">
        <v>44861</v>
      </c>
      <c r="C70" s="354" t="s">
        <v>126</v>
      </c>
      <c r="D70" s="354" t="s">
        <v>1354</v>
      </c>
      <c r="E70" s="354" t="s">
        <v>1355</v>
      </c>
      <c r="F70" s="354" t="s">
        <v>1356</v>
      </c>
      <c r="G70" s="354"/>
      <c r="H70" s="371"/>
      <c r="I70" s="354"/>
      <c r="J70" s="354"/>
    </row>
    <row r="71" spans="1:10" s="369" customFormat="1" x14ac:dyDescent="0.3">
      <c r="A71" s="12">
        <v>67</v>
      </c>
      <c r="B71" s="10">
        <v>44861</v>
      </c>
      <c r="C71" s="354" t="s">
        <v>126</v>
      </c>
      <c r="D71" s="354" t="s">
        <v>1357</v>
      </c>
      <c r="E71" s="354" t="s">
        <v>1358</v>
      </c>
      <c r="F71" s="354"/>
      <c r="G71" s="354"/>
      <c r="H71" s="371"/>
      <c r="I71" s="354"/>
      <c r="J71" s="354"/>
    </row>
    <row r="72" spans="1:10" s="369" customFormat="1" x14ac:dyDescent="0.3">
      <c r="A72" s="12">
        <v>68</v>
      </c>
      <c r="B72" s="10">
        <v>44861</v>
      </c>
      <c r="C72" s="354" t="s">
        <v>126</v>
      </c>
      <c r="D72" s="354" t="s">
        <v>1359</v>
      </c>
      <c r="E72" s="354" t="s">
        <v>1360</v>
      </c>
      <c r="F72" s="354" t="s">
        <v>1361</v>
      </c>
      <c r="G72" s="354"/>
      <c r="H72" s="371"/>
      <c r="I72" s="354"/>
      <c r="J72" s="354"/>
    </row>
    <row r="73" spans="1:10" s="369" customFormat="1" x14ac:dyDescent="0.3">
      <c r="A73" s="12">
        <v>69</v>
      </c>
      <c r="B73" s="10">
        <v>44861</v>
      </c>
      <c r="C73" s="354" t="s">
        <v>126</v>
      </c>
      <c r="D73" s="354" t="s">
        <v>1362</v>
      </c>
      <c r="E73" s="354" t="s">
        <v>1363</v>
      </c>
      <c r="F73" s="354"/>
      <c r="G73" s="354"/>
      <c r="H73" s="371"/>
      <c r="I73" s="354"/>
      <c r="J73" s="354"/>
    </row>
    <row r="74" spans="1:10" s="369" customFormat="1" ht="27" x14ac:dyDescent="0.3">
      <c r="A74" s="12">
        <v>70</v>
      </c>
      <c r="B74" s="10">
        <v>44861</v>
      </c>
      <c r="C74" s="354" t="s">
        <v>126</v>
      </c>
      <c r="D74" s="354" t="s">
        <v>1364</v>
      </c>
      <c r="E74" s="354" t="s">
        <v>1365</v>
      </c>
      <c r="F74" s="354" t="s">
        <v>1366</v>
      </c>
      <c r="G74" s="354"/>
      <c r="H74" s="371"/>
      <c r="I74" s="354"/>
      <c r="J74" s="354"/>
    </row>
    <row r="75" spans="1:10" s="369" customFormat="1" x14ac:dyDescent="0.3">
      <c r="A75" s="12">
        <v>71</v>
      </c>
      <c r="B75" s="10">
        <v>44861</v>
      </c>
      <c r="C75" s="354" t="s">
        <v>126</v>
      </c>
      <c r="D75" s="354" t="s">
        <v>1367</v>
      </c>
      <c r="E75" s="354" t="s">
        <v>1368</v>
      </c>
      <c r="F75" s="354"/>
      <c r="G75" s="354"/>
      <c r="H75" s="371"/>
      <c r="I75" s="354"/>
      <c r="J75" s="354"/>
    </row>
  </sheetData>
  <autoFilter ref="A4:J66" xr:uid="{00000000-0009-0000-0000-000000000000}"/>
  <mergeCells count="5">
    <mergeCell ref="A1:XFD1"/>
    <mergeCell ref="A2:B2"/>
    <mergeCell ref="C2:J2"/>
    <mergeCell ref="A3:B3"/>
    <mergeCell ref="C3:J3"/>
  </mergeCells>
  <dataValidations disablePrompts="1" count="1">
    <dataValidation type="list" allowBlank="1" showInputMessage="1" showErrorMessage="1" sqref="J5:J19 J67" xr:uid="{2DFBF5E9-4B12-460E-A8C3-C94D67203354}">
      <formula1>"Open, Closed"</formula1>
    </dataValidation>
  </dataValidations>
  <pageMargins left="0.70866141732283472" right="0.70866141732283472" top="0.74803149606299213" bottom="0.74803149606299213" header="0.31496062992125984" footer="0.31496062992125984"/>
  <pageSetup paperSize="9" scale="52" orientation="landscape" r:id="rId1"/>
  <headerFooter>
    <oddFooter>&amp;C_x000D_&amp;1#&amp;"Calibri"&amp;10&amp;K000000 OFFICIAL-InternalOnly</oddFooter>
  </headerFooter>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B4DE7E-094D-4F51-9B57-2B254209D249}">
  <sheetPr>
    <tabColor theme="9" tint="0.79998168889431442"/>
    <pageSetUpPr fitToPage="1"/>
  </sheetPr>
  <dimension ref="A1:J50"/>
  <sheetViews>
    <sheetView topLeftCell="A36" zoomScale="80" zoomScaleNormal="80" workbookViewId="0">
      <selection activeCell="A44" sqref="A44:XFD44"/>
    </sheetView>
  </sheetViews>
  <sheetFormatPr defaultColWidth="10.26953125" defaultRowHeight="13.5" x14ac:dyDescent="0.35"/>
  <cols>
    <col min="1" max="1" width="10.26953125" style="170"/>
    <col min="2" max="2" width="23.7265625" style="170" customWidth="1"/>
    <col min="3" max="3" width="12.453125" style="170" customWidth="1"/>
    <col min="4" max="4" width="22" style="170" customWidth="1"/>
    <col min="5" max="5" width="86" style="170" customWidth="1"/>
    <col min="6" max="6" width="62.453125" style="170" customWidth="1"/>
    <col min="7" max="7" width="18.81640625" style="170" bestFit="1" customWidth="1"/>
    <col min="8" max="8" width="15.54296875" style="170" bestFit="1" customWidth="1"/>
    <col min="9" max="9" width="61.81640625" style="170" customWidth="1"/>
    <col min="10" max="10" width="15.1796875" style="170" customWidth="1"/>
    <col min="11" max="16384" width="10.26953125" style="170"/>
  </cols>
  <sheetData>
    <row r="1" spans="1:10" x14ac:dyDescent="0.35">
      <c r="A1" s="481" t="s">
        <v>138</v>
      </c>
      <c r="B1" s="481"/>
      <c r="C1" s="482" t="s">
        <v>1369</v>
      </c>
      <c r="D1" s="483"/>
      <c r="E1" s="483"/>
      <c r="F1" s="483"/>
      <c r="G1" s="483"/>
      <c r="H1" s="483"/>
      <c r="I1" s="483"/>
      <c r="J1" s="484"/>
    </row>
    <row r="2" spans="1:10" x14ac:dyDescent="0.35">
      <c r="A2" s="481" t="s">
        <v>114</v>
      </c>
      <c r="B2" s="481"/>
      <c r="C2" s="485" t="s">
        <v>384</v>
      </c>
      <c r="D2" s="486"/>
      <c r="E2" s="486"/>
      <c r="F2" s="486"/>
      <c r="G2" s="486"/>
      <c r="H2" s="486"/>
      <c r="I2" s="486"/>
      <c r="J2" s="484"/>
    </row>
    <row r="3" spans="1:10" ht="27" x14ac:dyDescent="0.35">
      <c r="A3" s="183" t="s">
        <v>116</v>
      </c>
      <c r="B3" s="183" t="s">
        <v>117</v>
      </c>
      <c r="C3" s="183" t="s">
        <v>118</v>
      </c>
      <c r="D3" s="183" t="s">
        <v>119</v>
      </c>
      <c r="E3" s="183" t="s">
        <v>120</v>
      </c>
      <c r="F3" s="183" t="s">
        <v>121</v>
      </c>
      <c r="G3" s="183" t="s">
        <v>122</v>
      </c>
      <c r="H3" s="183" t="s">
        <v>123</v>
      </c>
      <c r="I3" s="183" t="s">
        <v>124</v>
      </c>
      <c r="J3" s="183" t="s">
        <v>125</v>
      </c>
    </row>
    <row r="4" spans="1:10" ht="27" x14ac:dyDescent="0.35">
      <c r="A4" s="167">
        <v>1</v>
      </c>
      <c r="B4" s="166">
        <v>44543</v>
      </c>
      <c r="C4" s="165" t="s">
        <v>237</v>
      </c>
      <c r="D4" s="165" t="s">
        <v>1370</v>
      </c>
      <c r="E4" s="165" t="s">
        <v>1371</v>
      </c>
      <c r="F4" s="165"/>
      <c r="G4" s="165"/>
      <c r="H4" s="169"/>
      <c r="I4" s="165" t="s">
        <v>1372</v>
      </c>
      <c r="J4" s="167" t="s">
        <v>146</v>
      </c>
    </row>
    <row r="5" spans="1:10" ht="42" customHeight="1" x14ac:dyDescent="0.35">
      <c r="A5" s="167">
        <v>2</v>
      </c>
      <c r="B5" s="166">
        <v>44543</v>
      </c>
      <c r="C5" s="165" t="s">
        <v>237</v>
      </c>
      <c r="D5" s="165" t="s">
        <v>1373</v>
      </c>
      <c r="E5" s="165" t="s">
        <v>1374</v>
      </c>
      <c r="F5" s="165"/>
      <c r="G5" s="165"/>
      <c r="H5" s="169"/>
      <c r="I5" s="165" t="s">
        <v>1375</v>
      </c>
      <c r="J5" s="167" t="s">
        <v>146</v>
      </c>
    </row>
    <row r="6" spans="1:10" ht="37.5" customHeight="1" x14ac:dyDescent="0.35">
      <c r="A6" s="167">
        <v>3</v>
      </c>
      <c r="B6" s="166">
        <v>44543</v>
      </c>
      <c r="C6" s="165" t="s">
        <v>237</v>
      </c>
      <c r="D6" s="165" t="s">
        <v>1376</v>
      </c>
      <c r="E6" s="165" t="s">
        <v>1377</v>
      </c>
      <c r="F6" s="165"/>
      <c r="G6" s="165"/>
      <c r="H6" s="169"/>
      <c r="I6" s="165"/>
      <c r="J6" s="167" t="s">
        <v>151</v>
      </c>
    </row>
    <row r="7" spans="1:10" ht="56.25" customHeight="1" x14ac:dyDescent="0.35">
      <c r="A7" s="165">
        <v>4</v>
      </c>
      <c r="B7" s="166">
        <v>44543</v>
      </c>
      <c r="C7" s="165" t="s">
        <v>237</v>
      </c>
      <c r="D7" s="165" t="s">
        <v>1378</v>
      </c>
      <c r="E7" s="165" t="s">
        <v>1379</v>
      </c>
      <c r="F7" s="165"/>
      <c r="G7" s="165"/>
      <c r="H7" s="169"/>
      <c r="I7" s="165" t="s">
        <v>1380</v>
      </c>
      <c r="J7" s="167" t="s">
        <v>146</v>
      </c>
    </row>
    <row r="8" spans="1:10" ht="27" x14ac:dyDescent="0.35">
      <c r="A8" s="165">
        <v>5</v>
      </c>
      <c r="B8" s="166">
        <v>44543</v>
      </c>
      <c r="C8" s="165" t="s">
        <v>237</v>
      </c>
      <c r="D8" s="165" t="s">
        <v>1381</v>
      </c>
      <c r="E8" s="165" t="s">
        <v>1382</v>
      </c>
      <c r="F8" s="165"/>
      <c r="G8" s="165"/>
      <c r="H8" s="169"/>
      <c r="I8" s="165" t="s">
        <v>1383</v>
      </c>
      <c r="J8" s="165" t="s">
        <v>146</v>
      </c>
    </row>
    <row r="9" spans="1:10" ht="67.5" x14ac:dyDescent="0.35">
      <c r="A9" s="165">
        <v>6</v>
      </c>
      <c r="B9" s="166">
        <v>44543</v>
      </c>
      <c r="C9" s="165" t="s">
        <v>237</v>
      </c>
      <c r="D9" s="165" t="s">
        <v>1384</v>
      </c>
      <c r="E9" s="165" t="s">
        <v>1385</v>
      </c>
      <c r="F9" s="165"/>
      <c r="G9" s="165"/>
      <c r="H9" s="165"/>
      <c r="I9" s="165" t="s">
        <v>1386</v>
      </c>
      <c r="J9" s="167" t="s">
        <v>146</v>
      </c>
    </row>
    <row r="10" spans="1:10" ht="27" x14ac:dyDescent="0.35">
      <c r="A10" s="165">
        <v>14</v>
      </c>
      <c r="B10" s="166">
        <v>44545</v>
      </c>
      <c r="C10" s="165" t="s">
        <v>273</v>
      </c>
      <c r="D10" s="167" t="s">
        <v>1387</v>
      </c>
      <c r="E10" s="165" t="s">
        <v>1388</v>
      </c>
      <c r="F10" s="165"/>
      <c r="G10" s="165"/>
      <c r="H10" s="169"/>
      <c r="I10" s="165" t="s">
        <v>1389</v>
      </c>
      <c r="J10" s="165" t="s">
        <v>146</v>
      </c>
    </row>
    <row r="11" spans="1:10" ht="27" x14ac:dyDescent="0.35">
      <c r="A11" s="165">
        <v>15</v>
      </c>
      <c r="B11" s="166">
        <v>44545</v>
      </c>
      <c r="C11" s="165" t="s">
        <v>273</v>
      </c>
      <c r="D11" s="167" t="s">
        <v>1390</v>
      </c>
      <c r="E11" s="165" t="s">
        <v>1391</v>
      </c>
      <c r="F11" s="165"/>
      <c r="G11" s="165"/>
      <c r="H11" s="169"/>
      <c r="I11" s="165" t="s">
        <v>1392</v>
      </c>
      <c r="J11" s="165" t="s">
        <v>146</v>
      </c>
    </row>
    <row r="12" spans="1:10" ht="40.5" x14ac:dyDescent="0.35">
      <c r="A12" s="165">
        <v>16</v>
      </c>
      <c r="B12" s="166">
        <v>44545</v>
      </c>
      <c r="C12" s="165" t="s">
        <v>273</v>
      </c>
      <c r="D12" s="167" t="s">
        <v>1393</v>
      </c>
      <c r="E12" s="165" t="s">
        <v>1394</v>
      </c>
      <c r="F12" s="165" t="s">
        <v>1395</v>
      </c>
      <c r="G12" s="165"/>
      <c r="H12" s="165"/>
      <c r="I12" s="165" t="s">
        <v>1396</v>
      </c>
      <c r="J12" s="165" t="s">
        <v>146</v>
      </c>
    </row>
    <row r="13" spans="1:10" ht="27" x14ac:dyDescent="0.35">
      <c r="A13" s="165">
        <v>17</v>
      </c>
      <c r="B13" s="166">
        <v>44545</v>
      </c>
      <c r="C13" s="165" t="s">
        <v>273</v>
      </c>
      <c r="D13" s="165" t="s">
        <v>1373</v>
      </c>
      <c r="E13" s="165" t="s">
        <v>1397</v>
      </c>
      <c r="F13" s="165" t="s">
        <v>1398</v>
      </c>
      <c r="G13" s="165"/>
      <c r="H13" s="165"/>
      <c r="I13" s="165" t="s">
        <v>1399</v>
      </c>
      <c r="J13" s="167" t="s">
        <v>146</v>
      </c>
    </row>
    <row r="14" spans="1:10" ht="27" x14ac:dyDescent="0.35">
      <c r="A14" s="165">
        <v>18</v>
      </c>
      <c r="B14" s="166">
        <v>44545</v>
      </c>
      <c r="C14" s="165" t="s">
        <v>273</v>
      </c>
      <c r="D14" s="165" t="s">
        <v>1400</v>
      </c>
      <c r="E14" s="165" t="s">
        <v>1401</v>
      </c>
      <c r="F14" s="165" t="s">
        <v>1402</v>
      </c>
      <c r="G14" s="165"/>
      <c r="H14" s="169"/>
      <c r="I14" s="165" t="s">
        <v>1403</v>
      </c>
      <c r="J14" s="165" t="s">
        <v>146</v>
      </c>
    </row>
    <row r="15" spans="1:10" ht="54" x14ac:dyDescent="0.35">
      <c r="A15" s="165">
        <v>19</v>
      </c>
      <c r="B15" s="166">
        <v>44545</v>
      </c>
      <c r="C15" s="165" t="s">
        <v>273</v>
      </c>
      <c r="D15" s="165" t="s">
        <v>1404</v>
      </c>
      <c r="E15" s="165" t="s">
        <v>1405</v>
      </c>
      <c r="F15" s="165" t="s">
        <v>1406</v>
      </c>
      <c r="G15" s="165"/>
      <c r="H15" s="169"/>
      <c r="I15" s="165" t="s">
        <v>1407</v>
      </c>
      <c r="J15" s="165" t="s">
        <v>146</v>
      </c>
    </row>
    <row r="16" spans="1:10" ht="27" x14ac:dyDescent="0.35">
      <c r="A16" s="165">
        <v>20</v>
      </c>
      <c r="B16" s="166">
        <v>44545</v>
      </c>
      <c r="C16" s="165" t="s">
        <v>273</v>
      </c>
      <c r="D16" s="165" t="s">
        <v>1408</v>
      </c>
      <c r="E16" s="165" t="s">
        <v>1409</v>
      </c>
      <c r="F16" s="165" t="s">
        <v>1410</v>
      </c>
      <c r="G16" s="165"/>
      <c r="H16" s="169"/>
      <c r="I16" s="165" t="s">
        <v>1411</v>
      </c>
      <c r="J16" s="165" t="s">
        <v>146</v>
      </c>
    </row>
    <row r="17" spans="1:10" ht="81" x14ac:dyDescent="0.35">
      <c r="A17" s="165">
        <v>21</v>
      </c>
      <c r="B17" s="166">
        <v>44545</v>
      </c>
      <c r="C17" s="165" t="s">
        <v>273</v>
      </c>
      <c r="D17" s="16" t="s">
        <v>1412</v>
      </c>
      <c r="E17" s="16" t="s">
        <v>1413</v>
      </c>
      <c r="F17" s="165" t="s">
        <v>1414</v>
      </c>
      <c r="G17" s="165"/>
      <c r="H17" s="169"/>
      <c r="I17" s="165" t="s">
        <v>1415</v>
      </c>
      <c r="J17" s="165" t="s">
        <v>146</v>
      </c>
    </row>
    <row r="18" spans="1:10" ht="27" x14ac:dyDescent="0.35">
      <c r="A18" s="165">
        <v>22</v>
      </c>
      <c r="B18" s="166">
        <v>44545</v>
      </c>
      <c r="C18" s="165" t="s">
        <v>273</v>
      </c>
      <c r="D18" s="16" t="s">
        <v>1416</v>
      </c>
      <c r="E18" s="16" t="s">
        <v>1417</v>
      </c>
      <c r="F18" s="165"/>
      <c r="G18" s="165"/>
      <c r="H18" s="169"/>
      <c r="I18" s="165" t="s">
        <v>1392</v>
      </c>
      <c r="J18" s="165" t="s">
        <v>146</v>
      </c>
    </row>
    <row r="19" spans="1:10" ht="81" x14ac:dyDescent="0.35">
      <c r="A19" s="165">
        <v>23</v>
      </c>
      <c r="B19" s="166">
        <v>44545</v>
      </c>
      <c r="C19" s="165" t="s">
        <v>273</v>
      </c>
      <c r="D19" s="16" t="s">
        <v>1418</v>
      </c>
      <c r="E19" s="165" t="s">
        <v>1419</v>
      </c>
      <c r="F19" s="165"/>
      <c r="G19" s="165"/>
      <c r="H19" s="169"/>
      <c r="I19" s="165"/>
      <c r="J19" s="165" t="s">
        <v>151</v>
      </c>
    </row>
    <row r="20" spans="1:10" ht="40.5" x14ac:dyDescent="0.35">
      <c r="A20" s="165">
        <v>25</v>
      </c>
      <c r="B20" s="166">
        <v>44545</v>
      </c>
      <c r="C20" s="165" t="s">
        <v>140</v>
      </c>
      <c r="D20" s="167" t="s">
        <v>1420</v>
      </c>
      <c r="E20" s="165" t="s">
        <v>1421</v>
      </c>
      <c r="F20" s="165" t="s">
        <v>1422</v>
      </c>
      <c r="G20" s="165"/>
      <c r="H20" s="169"/>
      <c r="I20" s="165" t="s">
        <v>1423</v>
      </c>
      <c r="J20" s="165" t="s">
        <v>146</v>
      </c>
    </row>
    <row r="21" spans="1:10" x14ac:dyDescent="0.35">
      <c r="A21" s="165">
        <v>26</v>
      </c>
      <c r="B21" s="166">
        <v>44545</v>
      </c>
      <c r="C21" s="165" t="s">
        <v>140</v>
      </c>
      <c r="D21" s="167" t="s">
        <v>1424</v>
      </c>
      <c r="E21" s="288" t="s">
        <v>1425</v>
      </c>
      <c r="F21" s="165"/>
      <c r="G21" s="165"/>
      <c r="H21" s="165"/>
      <c r="I21" s="165" t="s">
        <v>1426</v>
      </c>
      <c r="J21" s="165" t="s">
        <v>146</v>
      </c>
    </row>
    <row r="22" spans="1:10" x14ac:dyDescent="0.35">
      <c r="A22" s="165">
        <v>27</v>
      </c>
      <c r="B22" s="166">
        <v>44545</v>
      </c>
      <c r="C22" s="165" t="s">
        <v>140</v>
      </c>
      <c r="D22" s="167" t="s">
        <v>1400</v>
      </c>
      <c r="E22" s="165" t="s">
        <v>1427</v>
      </c>
      <c r="F22" s="165" t="s">
        <v>1428</v>
      </c>
      <c r="G22" s="165"/>
      <c r="H22" s="165"/>
      <c r="I22" s="165" t="s">
        <v>1429</v>
      </c>
      <c r="J22" s="165" t="s">
        <v>146</v>
      </c>
    </row>
    <row r="23" spans="1:10" x14ac:dyDescent="0.35">
      <c r="A23" s="165">
        <v>28</v>
      </c>
      <c r="B23" s="166">
        <v>44545</v>
      </c>
      <c r="C23" s="165" t="s">
        <v>140</v>
      </c>
      <c r="D23" s="167" t="s">
        <v>1430</v>
      </c>
      <c r="E23" s="165" t="s">
        <v>1431</v>
      </c>
      <c r="F23" s="165" t="s">
        <v>1432</v>
      </c>
      <c r="G23" s="16"/>
      <c r="H23" s="16"/>
      <c r="I23" s="16" t="s">
        <v>1433</v>
      </c>
      <c r="J23" s="167" t="s">
        <v>146</v>
      </c>
    </row>
    <row r="24" spans="1:10" x14ac:dyDescent="0.35">
      <c r="A24" s="165">
        <v>29</v>
      </c>
      <c r="B24" s="166">
        <v>44545</v>
      </c>
      <c r="C24" s="165" t="s">
        <v>140</v>
      </c>
      <c r="D24" s="167" t="s">
        <v>1434</v>
      </c>
      <c r="E24" s="165" t="s">
        <v>1427</v>
      </c>
      <c r="F24" s="165" t="s">
        <v>1428</v>
      </c>
      <c r="G24" s="165"/>
      <c r="H24" s="16"/>
      <c r="I24" s="165" t="s">
        <v>1429</v>
      </c>
      <c r="J24" s="167" t="s">
        <v>146</v>
      </c>
    </row>
    <row r="25" spans="1:10" x14ac:dyDescent="0.35">
      <c r="A25" s="165">
        <v>30</v>
      </c>
      <c r="B25" s="166">
        <v>44545</v>
      </c>
      <c r="C25" s="165" t="s">
        <v>140</v>
      </c>
      <c r="D25" s="167" t="s">
        <v>1435</v>
      </c>
      <c r="E25" s="165" t="s">
        <v>1431</v>
      </c>
      <c r="F25" s="165" t="s">
        <v>1432</v>
      </c>
      <c r="G25" s="16"/>
      <c r="H25" s="16"/>
      <c r="I25" s="16" t="s">
        <v>1433</v>
      </c>
      <c r="J25" s="167" t="s">
        <v>146</v>
      </c>
    </row>
    <row r="26" spans="1:10" ht="108.75" customHeight="1" x14ac:dyDescent="0.35">
      <c r="A26" s="165">
        <v>37</v>
      </c>
      <c r="B26" s="171">
        <v>44545</v>
      </c>
      <c r="C26" s="172" t="s">
        <v>147</v>
      </c>
      <c r="D26" s="172" t="s">
        <v>1436</v>
      </c>
      <c r="E26" s="52" t="s">
        <v>1437</v>
      </c>
      <c r="F26" s="165"/>
      <c r="G26" s="165"/>
      <c r="H26" s="16"/>
      <c r="I26" s="165" t="s">
        <v>1392</v>
      </c>
      <c r="J26" s="165" t="s">
        <v>146</v>
      </c>
    </row>
    <row r="27" spans="1:10" ht="58" x14ac:dyDescent="0.35">
      <c r="A27" s="165">
        <v>38</v>
      </c>
      <c r="B27" s="171">
        <v>44545</v>
      </c>
      <c r="C27" s="172" t="s">
        <v>147</v>
      </c>
      <c r="D27" s="172" t="s">
        <v>1373</v>
      </c>
      <c r="E27" s="52" t="s">
        <v>1438</v>
      </c>
      <c r="F27" s="165"/>
      <c r="G27" s="165"/>
      <c r="H27" s="16"/>
      <c r="I27" s="165" t="s">
        <v>1439</v>
      </c>
      <c r="J27" s="165" t="s">
        <v>146</v>
      </c>
    </row>
    <row r="28" spans="1:10" ht="110.25" customHeight="1" x14ac:dyDescent="0.35">
      <c r="A28" s="165">
        <v>39</v>
      </c>
      <c r="B28" s="172" t="s">
        <v>1440</v>
      </c>
      <c r="C28" s="172" t="s">
        <v>147</v>
      </c>
      <c r="D28" s="172" t="s">
        <v>1376</v>
      </c>
      <c r="E28" s="52" t="s">
        <v>1441</v>
      </c>
      <c r="F28" s="165"/>
      <c r="G28" s="165"/>
      <c r="H28" s="16"/>
      <c r="I28" s="165" t="s">
        <v>1442</v>
      </c>
      <c r="J28" s="165" t="s">
        <v>146</v>
      </c>
    </row>
    <row r="29" spans="1:10" ht="270" x14ac:dyDescent="0.35">
      <c r="A29" s="165">
        <v>40</v>
      </c>
      <c r="B29" s="169">
        <v>44861</v>
      </c>
      <c r="C29" s="165" t="s">
        <v>589</v>
      </c>
      <c r="D29" s="354" t="s">
        <v>1443</v>
      </c>
      <c r="E29" s="354" t="s">
        <v>1444</v>
      </c>
      <c r="F29" s="354" t="s">
        <v>1445</v>
      </c>
      <c r="G29" s="16"/>
      <c r="H29" s="165"/>
      <c r="I29" s="165"/>
      <c r="J29" s="165"/>
    </row>
    <row r="30" spans="1:10" ht="310.5" x14ac:dyDescent="0.3">
      <c r="A30" s="165">
        <v>41</v>
      </c>
      <c r="B30" s="169">
        <v>44861</v>
      </c>
      <c r="C30" s="165" t="s">
        <v>589</v>
      </c>
      <c r="D30" s="354" t="s">
        <v>1443</v>
      </c>
      <c r="E30" s="354" t="s">
        <v>1446</v>
      </c>
      <c r="F30" s="359" t="s">
        <v>1447</v>
      </c>
      <c r="G30" s="165"/>
      <c r="H30" s="165"/>
      <c r="I30" s="165"/>
      <c r="J30" s="165"/>
    </row>
    <row r="31" spans="1:10" ht="94.5" x14ac:dyDescent="0.3">
      <c r="A31" s="165">
        <v>42</v>
      </c>
      <c r="B31" s="169">
        <v>44861</v>
      </c>
      <c r="C31" s="165" t="s">
        <v>589</v>
      </c>
      <c r="D31" s="354" t="s">
        <v>1443</v>
      </c>
      <c r="E31" s="354" t="s">
        <v>1448</v>
      </c>
      <c r="F31" s="355" t="s">
        <v>1449</v>
      </c>
      <c r="G31" s="16"/>
      <c r="H31" s="165"/>
      <c r="I31" s="165"/>
      <c r="J31" s="165"/>
    </row>
    <row r="32" spans="1:10" ht="108" x14ac:dyDescent="0.35">
      <c r="A32" s="165">
        <v>43</v>
      </c>
      <c r="B32" s="169">
        <v>44861</v>
      </c>
      <c r="C32" s="165" t="s">
        <v>589</v>
      </c>
      <c r="D32" s="354" t="s">
        <v>1443</v>
      </c>
      <c r="E32" s="354" t="s">
        <v>1450</v>
      </c>
      <c r="F32" s="354"/>
      <c r="G32" s="165"/>
      <c r="H32" s="165"/>
      <c r="I32" s="165"/>
      <c r="J32" s="165"/>
    </row>
    <row r="33" spans="1:10" ht="108" x14ac:dyDescent="0.35">
      <c r="A33" s="165">
        <v>44</v>
      </c>
      <c r="B33" s="169">
        <v>44861</v>
      </c>
      <c r="C33" s="165" t="s">
        <v>589</v>
      </c>
      <c r="D33" s="354" t="s">
        <v>1443</v>
      </c>
      <c r="E33" s="354" t="s">
        <v>1451</v>
      </c>
      <c r="F33" s="354"/>
      <c r="G33" s="16"/>
      <c r="H33" s="165"/>
      <c r="I33" s="165"/>
      <c r="J33" s="165"/>
    </row>
    <row r="34" spans="1:10" ht="81" x14ac:dyDescent="0.3">
      <c r="A34" s="165">
        <v>45</v>
      </c>
      <c r="B34" s="169">
        <v>44861</v>
      </c>
      <c r="C34" s="165" t="s">
        <v>589</v>
      </c>
      <c r="D34" s="354" t="s">
        <v>1443</v>
      </c>
      <c r="E34" s="355" t="s">
        <v>1452</v>
      </c>
      <c r="F34" s="355"/>
      <c r="G34" s="165"/>
      <c r="H34" s="165"/>
      <c r="I34" s="165"/>
      <c r="J34" s="165"/>
    </row>
    <row r="35" spans="1:10" s="359" customFormat="1" ht="67.5" x14ac:dyDescent="0.3">
      <c r="A35" s="165">
        <v>46</v>
      </c>
      <c r="B35" s="169">
        <v>44861</v>
      </c>
      <c r="C35" s="165" t="s">
        <v>589</v>
      </c>
      <c r="D35" s="365" t="s">
        <v>1453</v>
      </c>
      <c r="E35" s="365" t="s">
        <v>1454</v>
      </c>
      <c r="F35" s="355"/>
      <c r="G35" s="354"/>
      <c r="H35" s="355"/>
      <c r="I35" s="355"/>
      <c r="J35" s="357"/>
    </row>
    <row r="36" spans="1:10" ht="75" customHeight="1" x14ac:dyDescent="0.35">
      <c r="A36" s="165">
        <v>47</v>
      </c>
      <c r="B36" s="169">
        <v>44861</v>
      </c>
      <c r="C36" s="16" t="s">
        <v>126</v>
      </c>
      <c r="D36" s="16" t="s">
        <v>1455</v>
      </c>
      <c r="E36" s="16" t="s">
        <v>751</v>
      </c>
      <c r="F36" s="16"/>
      <c r="G36" s="16"/>
      <c r="H36" s="16"/>
      <c r="I36" s="165"/>
      <c r="J36" s="165"/>
    </row>
    <row r="37" spans="1:10" ht="135" x14ac:dyDescent="0.35">
      <c r="A37" s="165">
        <v>48</v>
      </c>
      <c r="B37" s="169">
        <v>44861</v>
      </c>
      <c r="C37" s="16" t="s">
        <v>126</v>
      </c>
      <c r="D37" s="16" t="s">
        <v>1456</v>
      </c>
      <c r="E37" s="165" t="s">
        <v>1457</v>
      </c>
      <c r="F37" s="165" t="s">
        <v>1458</v>
      </c>
      <c r="G37" s="165"/>
      <c r="H37" s="165"/>
      <c r="I37" s="165"/>
      <c r="J37" s="165"/>
    </row>
    <row r="38" spans="1:10" ht="27" x14ac:dyDescent="0.35">
      <c r="A38" s="165">
        <v>49</v>
      </c>
      <c r="B38" s="169">
        <v>44861</v>
      </c>
      <c r="C38" s="16" t="s">
        <v>126</v>
      </c>
      <c r="D38" s="16" t="s">
        <v>1456</v>
      </c>
      <c r="E38" s="165" t="s">
        <v>1459</v>
      </c>
      <c r="F38" s="165"/>
      <c r="G38" s="165"/>
      <c r="H38" s="165"/>
      <c r="I38" s="165"/>
      <c r="J38" s="165"/>
    </row>
    <row r="39" spans="1:10" ht="87" customHeight="1" x14ac:dyDescent="0.35">
      <c r="A39" s="165">
        <v>50</v>
      </c>
      <c r="B39" s="169">
        <v>44861</v>
      </c>
      <c r="C39" s="16" t="s">
        <v>126</v>
      </c>
      <c r="D39" s="16" t="s">
        <v>1460</v>
      </c>
      <c r="E39" s="16" t="s">
        <v>751</v>
      </c>
      <c r="F39" s="16"/>
      <c r="G39" s="16"/>
      <c r="H39" s="16"/>
      <c r="I39" s="165"/>
      <c r="J39" s="165"/>
    </row>
    <row r="40" spans="1:10" ht="54" customHeight="1" x14ac:dyDescent="0.35">
      <c r="A40" s="165">
        <v>51</v>
      </c>
      <c r="B40" s="169">
        <v>44861</v>
      </c>
      <c r="C40" s="16" t="s">
        <v>126</v>
      </c>
      <c r="D40" s="165" t="s">
        <v>1461</v>
      </c>
      <c r="E40" s="165" t="s">
        <v>1462</v>
      </c>
      <c r="F40" s="165"/>
      <c r="G40" s="165"/>
      <c r="H40" s="165"/>
      <c r="I40" s="165"/>
      <c r="J40" s="165"/>
    </row>
    <row r="41" spans="1:10" ht="86.25" customHeight="1" x14ac:dyDescent="0.35">
      <c r="A41" s="165">
        <v>52</v>
      </c>
      <c r="B41" s="169">
        <v>44861</v>
      </c>
      <c r="C41" s="16" t="s">
        <v>126</v>
      </c>
      <c r="D41" s="16" t="s">
        <v>1463</v>
      </c>
      <c r="E41" s="16" t="s">
        <v>751</v>
      </c>
      <c r="F41" s="165"/>
      <c r="G41" s="165"/>
      <c r="H41" s="165"/>
      <c r="I41" s="165"/>
      <c r="J41" s="165"/>
    </row>
    <row r="42" spans="1:10" ht="27" x14ac:dyDescent="0.35">
      <c r="A42" s="165">
        <v>53</v>
      </c>
      <c r="B42" s="169">
        <v>44861</v>
      </c>
      <c r="C42" s="16" t="s">
        <v>126</v>
      </c>
      <c r="D42" s="16" t="s">
        <v>1464</v>
      </c>
      <c r="E42" s="16" t="s">
        <v>1465</v>
      </c>
      <c r="F42" s="16"/>
      <c r="G42" s="16"/>
      <c r="H42" s="16"/>
      <c r="I42" s="165"/>
      <c r="J42" s="165"/>
    </row>
    <row r="43" spans="1:10" ht="27" x14ac:dyDescent="0.35">
      <c r="A43" s="165">
        <v>54</v>
      </c>
      <c r="B43" s="169">
        <v>44861</v>
      </c>
      <c r="C43" s="16" t="s">
        <v>126</v>
      </c>
      <c r="D43" s="16" t="s">
        <v>1466</v>
      </c>
      <c r="E43" s="165" t="s">
        <v>1467</v>
      </c>
      <c r="F43" s="165"/>
      <c r="G43" s="165"/>
      <c r="H43" s="165"/>
      <c r="I43" s="165"/>
      <c r="J43" s="165"/>
    </row>
    <row r="44" spans="1:10" ht="27" x14ac:dyDescent="0.35">
      <c r="A44" s="16">
        <v>55</v>
      </c>
      <c r="B44" s="169">
        <v>44861</v>
      </c>
      <c r="C44" s="16" t="s">
        <v>126</v>
      </c>
      <c r="D44" s="16" t="s">
        <v>329</v>
      </c>
      <c r="E44" s="16" t="s">
        <v>1468</v>
      </c>
      <c r="F44" s="16"/>
      <c r="G44" s="16"/>
      <c r="H44" s="16"/>
      <c r="I44" s="165"/>
      <c r="J44" s="165"/>
    </row>
    <row r="45" spans="1:10" x14ac:dyDescent="0.35">
      <c r="A45" s="165"/>
      <c r="B45" s="165"/>
      <c r="C45" s="165"/>
      <c r="D45" s="165"/>
      <c r="E45" s="165"/>
      <c r="F45" s="165"/>
      <c r="G45" s="165"/>
      <c r="H45" s="165"/>
      <c r="I45" s="165"/>
      <c r="J45" s="165"/>
    </row>
    <row r="46" spans="1:10" x14ac:dyDescent="0.35">
      <c r="A46" s="165"/>
      <c r="B46" s="165"/>
      <c r="C46" s="165"/>
      <c r="D46" s="165"/>
      <c r="E46" s="165"/>
      <c r="F46" s="165"/>
      <c r="G46" s="165"/>
      <c r="H46" s="165"/>
      <c r="I46" s="165"/>
      <c r="J46" s="165"/>
    </row>
    <row r="47" spans="1:10" x14ac:dyDescent="0.35">
      <c r="A47" s="16"/>
      <c r="B47" s="16"/>
      <c r="C47" s="16"/>
      <c r="D47" s="16"/>
      <c r="E47" s="16"/>
      <c r="F47" s="16"/>
      <c r="G47" s="16"/>
      <c r="H47" s="16"/>
      <c r="I47" s="165"/>
      <c r="J47" s="165"/>
    </row>
    <row r="48" spans="1:10" x14ac:dyDescent="0.35">
      <c r="A48" s="165"/>
      <c r="B48" s="165"/>
      <c r="C48" s="165"/>
      <c r="D48" s="165"/>
      <c r="E48" s="165"/>
      <c r="F48" s="165"/>
      <c r="G48" s="165"/>
      <c r="H48" s="165"/>
      <c r="I48" s="165"/>
      <c r="J48" s="165"/>
    </row>
    <row r="49" spans="1:10" x14ac:dyDescent="0.35">
      <c r="A49" s="165"/>
      <c r="B49" s="165"/>
      <c r="C49" s="165"/>
      <c r="D49" s="165"/>
      <c r="E49" s="165"/>
      <c r="F49" s="165"/>
      <c r="G49" s="165"/>
      <c r="H49" s="165"/>
      <c r="I49" s="165"/>
      <c r="J49" s="165"/>
    </row>
    <row r="50" spans="1:10" x14ac:dyDescent="0.35">
      <c r="A50" s="16"/>
      <c r="B50" s="16"/>
      <c r="C50" s="16"/>
      <c r="D50" s="16"/>
      <c r="E50" s="16"/>
      <c r="F50" s="16"/>
      <c r="G50" s="16"/>
      <c r="H50" s="16"/>
      <c r="I50" s="165"/>
      <c r="J50" s="165"/>
    </row>
  </sheetData>
  <autoFilter ref="A3:J36" xr:uid="{00000000-0009-0000-0000-000000000000}"/>
  <mergeCells count="4">
    <mergeCell ref="A1:B1"/>
    <mergeCell ref="C1:J1"/>
    <mergeCell ref="A2:B2"/>
    <mergeCell ref="C2:J2"/>
  </mergeCells>
  <dataValidations count="1">
    <dataValidation type="list" allowBlank="1" showInputMessage="1" showErrorMessage="1" sqref="J4:J25 J35" xr:uid="{B3CD96D8-54BE-493F-BDDA-3510258FEFDB}">
      <formula1>"Open, Closed"</formula1>
    </dataValidation>
  </dataValidations>
  <pageMargins left="0.70866141732283472" right="0.70866141732283472" top="0.74803149606299213" bottom="0.74803149606299213" header="0.31496062992125984" footer="0.31496062992125984"/>
  <pageSetup paperSize="9" scale="52" orientation="landscape" r:id="rId1"/>
  <headerFooter>
    <oddFooter>&amp;C_x000D_&amp;1#&amp;"Calibri"&amp;10&amp;K000000 OFFICIAL-InternalOnly</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5AFBE5-2D92-4082-98A2-74938ACE0AE6}">
  <sheetPr>
    <tabColor theme="9" tint="0.79998168889431442"/>
    <pageSetUpPr autoPageBreaks="0"/>
  </sheetPr>
  <dimension ref="A1:AF29"/>
  <sheetViews>
    <sheetView topLeftCell="A22" zoomScale="80" zoomScaleNormal="80" workbookViewId="0">
      <selection activeCell="E34" sqref="E34"/>
    </sheetView>
  </sheetViews>
  <sheetFormatPr defaultRowHeight="14.5" x14ac:dyDescent="0.35"/>
  <cols>
    <col min="2" max="2" width="15.81640625" customWidth="1"/>
    <col min="3" max="3" width="13.26953125" customWidth="1"/>
    <col min="4" max="4" width="17.54296875" customWidth="1"/>
    <col min="5" max="5" width="72.7265625" customWidth="1"/>
    <col min="6" max="6" width="45.453125" customWidth="1"/>
    <col min="7" max="7" width="18.26953125" customWidth="1"/>
    <col min="8" max="8" width="18.1796875" customWidth="1"/>
    <col min="9" max="9" width="62" style="118" customWidth="1"/>
    <col min="10" max="10" width="17.7265625" style="128" customWidth="1"/>
  </cols>
  <sheetData>
    <row r="1" spans="1:32" s="493" customFormat="1" ht="106.5" customHeight="1" x14ac:dyDescent="0.35"/>
    <row r="2" spans="1:32" x14ac:dyDescent="0.35">
      <c r="A2" s="494" t="s">
        <v>138</v>
      </c>
      <c r="B2" s="494"/>
      <c r="C2" s="495" t="s">
        <v>1469</v>
      </c>
      <c r="D2" s="496"/>
      <c r="E2" s="496"/>
      <c r="F2" s="496"/>
      <c r="G2" s="496"/>
      <c r="H2" s="496"/>
      <c r="I2" s="496"/>
      <c r="J2" s="497"/>
    </row>
    <row r="3" spans="1:32" x14ac:dyDescent="0.35">
      <c r="A3" s="494" t="s">
        <v>114</v>
      </c>
      <c r="B3" s="494"/>
      <c r="C3" s="498" t="s">
        <v>384</v>
      </c>
      <c r="D3" s="499"/>
      <c r="E3" s="499"/>
      <c r="F3" s="499"/>
      <c r="G3" s="499"/>
      <c r="H3" s="499"/>
      <c r="I3" s="499"/>
      <c r="J3" s="497"/>
    </row>
    <row r="4" spans="1:32" ht="27" x14ac:dyDescent="0.35">
      <c r="A4" s="110" t="s">
        <v>116</v>
      </c>
      <c r="B4" s="110" t="s">
        <v>117</v>
      </c>
      <c r="C4" s="110" t="s">
        <v>118</v>
      </c>
      <c r="D4" s="110" t="s">
        <v>119</v>
      </c>
      <c r="E4" s="110" t="s">
        <v>120</v>
      </c>
      <c r="F4" s="110" t="s">
        <v>121</v>
      </c>
      <c r="G4" s="110" t="s">
        <v>122</v>
      </c>
      <c r="H4" s="110" t="s">
        <v>123</v>
      </c>
      <c r="I4" s="111" t="s">
        <v>124</v>
      </c>
      <c r="J4" s="112" t="s">
        <v>125</v>
      </c>
    </row>
    <row r="5" spans="1:32" ht="84.75" customHeight="1" x14ac:dyDescent="0.35">
      <c r="A5" s="113">
        <v>1</v>
      </c>
      <c r="B5" s="114">
        <v>44630</v>
      </c>
      <c r="C5" s="115" t="s">
        <v>140</v>
      </c>
      <c r="D5" s="115" t="s">
        <v>1470</v>
      </c>
      <c r="E5" s="115" t="s">
        <v>1427</v>
      </c>
      <c r="F5" s="115" t="s">
        <v>1428</v>
      </c>
      <c r="G5" s="116"/>
      <c r="H5" s="116"/>
      <c r="I5" s="117" t="s">
        <v>1471</v>
      </c>
      <c r="J5" s="490" t="s">
        <v>146</v>
      </c>
      <c r="K5" s="118"/>
      <c r="L5" s="118"/>
      <c r="M5" s="118"/>
      <c r="N5" s="118"/>
      <c r="O5" s="118"/>
      <c r="P5" s="118"/>
      <c r="Q5" s="118"/>
      <c r="R5" s="118"/>
      <c r="S5" s="118"/>
      <c r="T5" s="118"/>
      <c r="U5" s="118"/>
      <c r="V5" s="118"/>
      <c r="W5" s="118"/>
      <c r="X5" s="118"/>
      <c r="Y5" s="118"/>
      <c r="Z5" s="118"/>
      <c r="AA5" s="118"/>
      <c r="AB5" s="118"/>
      <c r="AC5" s="118"/>
      <c r="AD5" s="118"/>
      <c r="AE5" s="118"/>
      <c r="AF5" s="118"/>
    </row>
    <row r="6" spans="1:32" ht="84.75" customHeight="1" x14ac:dyDescent="0.35">
      <c r="A6" s="113">
        <v>2</v>
      </c>
      <c r="B6" s="119">
        <v>44631</v>
      </c>
      <c r="C6" s="115" t="s">
        <v>246</v>
      </c>
      <c r="D6" s="115" t="s">
        <v>1472</v>
      </c>
      <c r="E6" s="115" t="s">
        <v>1473</v>
      </c>
      <c r="F6" s="116"/>
      <c r="G6" s="116"/>
      <c r="H6" s="116"/>
      <c r="I6" s="120" t="s">
        <v>1474</v>
      </c>
      <c r="J6" s="492"/>
      <c r="K6" s="118"/>
      <c r="L6" s="118"/>
      <c r="M6" s="118"/>
      <c r="N6" s="118"/>
      <c r="O6" s="118"/>
      <c r="P6" s="118"/>
      <c r="Q6" s="118"/>
      <c r="R6" s="118"/>
      <c r="S6" s="118"/>
      <c r="T6" s="118"/>
      <c r="U6" s="118"/>
      <c r="V6" s="118"/>
      <c r="W6" s="118"/>
      <c r="X6" s="118"/>
      <c r="Y6" s="118"/>
      <c r="Z6" s="118"/>
      <c r="AA6" s="118"/>
      <c r="AB6" s="118"/>
      <c r="AC6" s="118"/>
      <c r="AD6" s="118"/>
      <c r="AE6" s="118"/>
      <c r="AF6" s="118"/>
    </row>
    <row r="7" spans="1:32" ht="118.5" customHeight="1" x14ac:dyDescent="0.35">
      <c r="A7" s="113">
        <v>3</v>
      </c>
      <c r="B7" s="114">
        <v>44630</v>
      </c>
      <c r="C7" s="115" t="s">
        <v>140</v>
      </c>
      <c r="D7" s="115" t="s">
        <v>1470</v>
      </c>
      <c r="E7" s="115" t="s">
        <v>1475</v>
      </c>
      <c r="F7" s="115" t="s">
        <v>1476</v>
      </c>
      <c r="G7" s="116"/>
      <c r="H7" s="116"/>
      <c r="I7" s="117" t="s">
        <v>1477</v>
      </c>
      <c r="J7" s="121" t="s">
        <v>146</v>
      </c>
      <c r="K7" s="118"/>
      <c r="L7" s="118"/>
      <c r="M7" s="118"/>
      <c r="N7" s="118"/>
      <c r="O7" s="118"/>
      <c r="P7" s="118"/>
      <c r="Q7" s="118"/>
      <c r="R7" s="118"/>
      <c r="S7" s="118"/>
      <c r="T7" s="118"/>
      <c r="U7" s="118"/>
      <c r="V7" s="118"/>
      <c r="W7" s="118"/>
      <c r="X7" s="118"/>
      <c r="Y7" s="118"/>
      <c r="Z7" s="118"/>
      <c r="AA7" s="118"/>
      <c r="AB7" s="118"/>
      <c r="AC7" s="118"/>
      <c r="AD7" s="118"/>
      <c r="AE7" s="118"/>
      <c r="AF7" s="118"/>
    </row>
    <row r="8" spans="1:32" ht="87" x14ac:dyDescent="0.35">
      <c r="A8" s="113">
        <v>4</v>
      </c>
      <c r="B8" s="119">
        <v>44630</v>
      </c>
      <c r="C8" s="115" t="s">
        <v>126</v>
      </c>
      <c r="D8" s="115" t="s">
        <v>1470</v>
      </c>
      <c r="E8" s="115" t="s">
        <v>1478</v>
      </c>
      <c r="F8" s="115" t="s">
        <v>1479</v>
      </c>
      <c r="G8" s="116"/>
      <c r="H8" s="116"/>
      <c r="I8" s="120" t="s">
        <v>1480</v>
      </c>
      <c r="J8" s="121" t="s">
        <v>146</v>
      </c>
      <c r="K8" s="118"/>
      <c r="L8" s="118"/>
      <c r="M8" s="118"/>
      <c r="N8" s="118"/>
      <c r="O8" s="118"/>
      <c r="P8" s="118"/>
      <c r="Q8" s="118"/>
      <c r="R8" s="118"/>
      <c r="S8" s="118"/>
      <c r="T8" s="118"/>
      <c r="U8" s="118"/>
      <c r="V8" s="118"/>
      <c r="W8" s="118"/>
      <c r="X8" s="118"/>
      <c r="Y8" s="118"/>
      <c r="Z8" s="118"/>
      <c r="AA8" s="118"/>
      <c r="AB8" s="118"/>
      <c r="AC8" s="118"/>
      <c r="AD8" s="118"/>
      <c r="AE8" s="118"/>
      <c r="AF8" s="118"/>
    </row>
    <row r="9" spans="1:32" ht="58" x14ac:dyDescent="0.35">
      <c r="A9" s="122">
        <v>5</v>
      </c>
      <c r="B9" s="123">
        <v>44624</v>
      </c>
      <c r="C9" s="113" t="s">
        <v>147</v>
      </c>
      <c r="D9" s="113" t="s">
        <v>1481</v>
      </c>
      <c r="E9" s="113" t="s">
        <v>1482</v>
      </c>
      <c r="F9" s="113"/>
      <c r="G9" s="116"/>
      <c r="H9" s="116"/>
      <c r="I9" s="117" t="s">
        <v>1483</v>
      </c>
      <c r="J9" s="121" t="s">
        <v>146</v>
      </c>
      <c r="K9" s="118"/>
      <c r="L9" s="118"/>
      <c r="M9" s="118"/>
      <c r="N9" s="118"/>
      <c r="O9" s="118"/>
      <c r="P9" s="118"/>
      <c r="Q9" s="118"/>
      <c r="R9" s="118"/>
      <c r="S9" s="118"/>
      <c r="T9" s="118"/>
      <c r="U9" s="118"/>
      <c r="V9" s="118"/>
      <c r="W9" s="118"/>
      <c r="X9" s="118"/>
      <c r="Y9" s="118"/>
      <c r="Z9" s="118"/>
      <c r="AA9" s="118"/>
      <c r="AB9" s="118"/>
      <c r="AC9" s="118"/>
      <c r="AD9" s="118"/>
      <c r="AE9" s="118"/>
      <c r="AF9" s="118"/>
    </row>
    <row r="10" spans="1:32" ht="29" x14ac:dyDescent="0.35">
      <c r="A10" s="122">
        <v>6</v>
      </c>
      <c r="B10" s="119">
        <v>44630</v>
      </c>
      <c r="C10" s="115" t="s">
        <v>126</v>
      </c>
      <c r="D10" s="115" t="s">
        <v>1484</v>
      </c>
      <c r="E10" s="115" t="s">
        <v>1485</v>
      </c>
      <c r="F10" s="115" t="s">
        <v>1486</v>
      </c>
      <c r="G10" s="116"/>
      <c r="H10" s="116"/>
      <c r="I10" s="117" t="s">
        <v>1487</v>
      </c>
      <c r="J10" s="121" t="s">
        <v>146</v>
      </c>
      <c r="K10" s="118"/>
      <c r="L10" s="118"/>
      <c r="M10" s="118"/>
      <c r="N10" s="118"/>
      <c r="O10" s="118"/>
      <c r="P10" s="118"/>
      <c r="Q10" s="118"/>
      <c r="R10" s="118"/>
      <c r="S10" s="118"/>
      <c r="T10" s="118"/>
      <c r="U10" s="118"/>
      <c r="V10" s="118"/>
      <c r="W10" s="118"/>
      <c r="X10" s="118"/>
      <c r="Y10" s="118"/>
      <c r="Z10" s="118"/>
      <c r="AA10" s="118"/>
      <c r="AB10" s="118"/>
      <c r="AC10" s="118"/>
      <c r="AD10" s="118"/>
      <c r="AE10" s="118"/>
      <c r="AF10" s="118"/>
    </row>
    <row r="11" spans="1:32" ht="43.5" x14ac:dyDescent="0.35">
      <c r="A11" s="113">
        <v>7</v>
      </c>
      <c r="B11" s="119">
        <v>44631</v>
      </c>
      <c r="C11" s="115" t="s">
        <v>246</v>
      </c>
      <c r="D11" s="115" t="s">
        <v>1488</v>
      </c>
      <c r="E11" s="115" t="s">
        <v>1489</v>
      </c>
      <c r="F11" s="116"/>
      <c r="G11" s="116"/>
      <c r="H11" s="116"/>
      <c r="I11" s="117" t="s">
        <v>1490</v>
      </c>
      <c r="J11" s="121" t="s">
        <v>146</v>
      </c>
      <c r="K11" s="118"/>
      <c r="L11" s="118"/>
      <c r="M11" s="118"/>
      <c r="N11" s="118"/>
      <c r="O11" s="118"/>
      <c r="P11" s="118"/>
      <c r="Q11" s="118"/>
      <c r="R11" s="118"/>
      <c r="S11" s="118"/>
      <c r="T11" s="118"/>
      <c r="U11" s="118"/>
      <c r="V11" s="118"/>
      <c r="W11" s="118"/>
      <c r="X11" s="118"/>
      <c r="Y11" s="118"/>
      <c r="Z11" s="118"/>
      <c r="AA11" s="118"/>
      <c r="AB11" s="118"/>
      <c r="AC11" s="118"/>
      <c r="AD11" s="118"/>
      <c r="AE11" s="118"/>
      <c r="AF11" s="118"/>
    </row>
    <row r="12" spans="1:32" ht="43.5" x14ac:dyDescent="0.35">
      <c r="A12" s="113">
        <v>8</v>
      </c>
      <c r="B12" s="114">
        <v>44630</v>
      </c>
      <c r="C12" s="115" t="s">
        <v>140</v>
      </c>
      <c r="D12" s="115" t="s">
        <v>1491</v>
      </c>
      <c r="E12" s="115" t="s">
        <v>672</v>
      </c>
      <c r="F12" s="115" t="s">
        <v>1492</v>
      </c>
      <c r="G12" s="116"/>
      <c r="H12" s="116"/>
      <c r="I12" s="117" t="s">
        <v>1487</v>
      </c>
      <c r="J12" s="121" t="s">
        <v>146</v>
      </c>
      <c r="K12" s="118"/>
      <c r="L12" s="118"/>
      <c r="M12" s="118"/>
      <c r="N12" s="118"/>
      <c r="O12" s="118"/>
      <c r="P12" s="118"/>
      <c r="Q12" s="118"/>
      <c r="R12" s="118"/>
      <c r="S12" s="118"/>
      <c r="T12" s="118"/>
      <c r="U12" s="118"/>
      <c r="V12" s="118"/>
      <c r="W12" s="118"/>
      <c r="X12" s="118"/>
      <c r="Y12" s="118"/>
      <c r="Z12" s="118"/>
      <c r="AA12" s="118"/>
      <c r="AB12" s="118"/>
      <c r="AC12" s="118"/>
      <c r="AD12" s="118"/>
      <c r="AE12" s="118"/>
      <c r="AF12" s="118"/>
    </row>
    <row r="13" spans="1:32" ht="189" customHeight="1" x14ac:dyDescent="0.35">
      <c r="A13" s="122">
        <v>9</v>
      </c>
      <c r="B13" s="124">
        <v>44624</v>
      </c>
      <c r="C13" s="115" t="s">
        <v>237</v>
      </c>
      <c r="D13" s="115" t="s">
        <v>1493</v>
      </c>
      <c r="E13" s="115" t="s">
        <v>1494</v>
      </c>
      <c r="F13" s="116"/>
      <c r="G13" s="116"/>
      <c r="H13" s="116"/>
      <c r="I13" s="117" t="s">
        <v>1495</v>
      </c>
      <c r="J13" s="121" t="s">
        <v>146</v>
      </c>
      <c r="K13" s="118"/>
      <c r="L13" s="118"/>
      <c r="M13" s="118"/>
      <c r="N13" s="118"/>
      <c r="O13" s="118"/>
      <c r="P13" s="118"/>
      <c r="Q13" s="118"/>
      <c r="R13" s="118"/>
      <c r="S13" s="118"/>
      <c r="T13" s="118"/>
      <c r="U13" s="118"/>
      <c r="V13" s="118"/>
      <c r="W13" s="118"/>
      <c r="X13" s="118"/>
      <c r="Y13" s="118"/>
      <c r="Z13" s="118"/>
      <c r="AA13" s="118"/>
      <c r="AB13" s="118"/>
      <c r="AC13" s="118"/>
      <c r="AD13" s="118"/>
      <c r="AE13" s="118"/>
      <c r="AF13" s="118"/>
    </row>
    <row r="14" spans="1:32" ht="58" x14ac:dyDescent="0.35">
      <c r="A14" s="113">
        <v>10</v>
      </c>
      <c r="B14" s="119">
        <v>44630</v>
      </c>
      <c r="C14" s="115" t="s">
        <v>126</v>
      </c>
      <c r="D14" s="115" t="s">
        <v>1493</v>
      </c>
      <c r="E14" s="115" t="s">
        <v>1496</v>
      </c>
      <c r="F14" s="115" t="s">
        <v>1497</v>
      </c>
      <c r="G14" s="116"/>
      <c r="H14" s="116"/>
      <c r="I14" s="125" t="s">
        <v>1498</v>
      </c>
      <c r="J14" s="121" t="s">
        <v>146</v>
      </c>
      <c r="K14" s="118"/>
      <c r="L14" s="118"/>
      <c r="M14" s="118"/>
      <c r="N14" s="118"/>
      <c r="O14" s="118"/>
      <c r="P14" s="118"/>
      <c r="Q14" s="118"/>
      <c r="R14" s="118"/>
      <c r="S14" s="118"/>
      <c r="T14" s="118"/>
      <c r="U14" s="118"/>
      <c r="V14" s="118"/>
      <c r="W14" s="118"/>
      <c r="X14" s="118"/>
      <c r="Y14" s="118"/>
      <c r="Z14" s="118"/>
      <c r="AA14" s="118"/>
      <c r="AB14" s="118"/>
      <c r="AC14" s="118"/>
      <c r="AD14" s="118"/>
      <c r="AE14" s="118"/>
      <c r="AF14" s="118"/>
    </row>
    <row r="15" spans="1:32" ht="58" x14ac:dyDescent="0.35">
      <c r="A15" s="113">
        <v>11</v>
      </c>
      <c r="B15" s="119">
        <v>44631</v>
      </c>
      <c r="C15" s="115" t="s">
        <v>246</v>
      </c>
      <c r="D15" s="115" t="s">
        <v>1499</v>
      </c>
      <c r="E15" s="115" t="s">
        <v>1500</v>
      </c>
      <c r="F15" s="116"/>
      <c r="G15" s="116"/>
      <c r="H15" s="116"/>
      <c r="I15" s="113" t="s">
        <v>1501</v>
      </c>
      <c r="J15" s="121" t="s">
        <v>146</v>
      </c>
      <c r="K15" s="118"/>
      <c r="L15" s="118"/>
      <c r="M15" s="118"/>
      <c r="N15" s="118"/>
      <c r="O15" s="118"/>
      <c r="P15" s="118"/>
      <c r="Q15" s="118"/>
      <c r="R15" s="118"/>
      <c r="S15" s="118"/>
      <c r="T15" s="118"/>
      <c r="U15" s="118"/>
      <c r="V15" s="118"/>
      <c r="W15" s="118"/>
      <c r="X15" s="118"/>
      <c r="Y15" s="118"/>
      <c r="Z15" s="118"/>
      <c r="AA15" s="118"/>
      <c r="AB15" s="118"/>
      <c r="AC15" s="118"/>
      <c r="AD15" s="118"/>
      <c r="AE15" s="118"/>
      <c r="AF15" s="118"/>
    </row>
    <row r="16" spans="1:32" ht="72.5" x14ac:dyDescent="0.35">
      <c r="A16" s="113">
        <v>12</v>
      </c>
      <c r="B16" s="119">
        <v>44630</v>
      </c>
      <c r="C16" s="115" t="s">
        <v>126</v>
      </c>
      <c r="D16" s="115" t="s">
        <v>1502</v>
      </c>
      <c r="E16" s="115" t="s">
        <v>1503</v>
      </c>
      <c r="F16" s="115" t="s">
        <v>1504</v>
      </c>
      <c r="G16" s="116"/>
      <c r="H16" s="116"/>
      <c r="I16" s="125" t="s">
        <v>1498</v>
      </c>
      <c r="J16" s="126" t="s">
        <v>146</v>
      </c>
      <c r="K16" s="118"/>
      <c r="L16" s="118"/>
      <c r="M16" s="118"/>
      <c r="N16" s="118"/>
      <c r="O16" s="118"/>
      <c r="P16" s="118"/>
      <c r="Q16" s="118"/>
      <c r="R16" s="118"/>
      <c r="S16" s="118"/>
      <c r="T16" s="118"/>
      <c r="U16" s="118"/>
      <c r="V16" s="118"/>
      <c r="W16" s="118"/>
      <c r="X16" s="118"/>
      <c r="Y16" s="118"/>
      <c r="Z16" s="118"/>
      <c r="AA16" s="118"/>
      <c r="AB16" s="118"/>
      <c r="AC16" s="118"/>
      <c r="AD16" s="118"/>
      <c r="AE16" s="118"/>
      <c r="AF16" s="118"/>
    </row>
    <row r="17" spans="1:32" ht="90" customHeight="1" x14ac:dyDescent="0.35">
      <c r="A17" s="113">
        <v>13</v>
      </c>
      <c r="B17" s="119">
        <v>44631</v>
      </c>
      <c r="C17" s="115" t="s">
        <v>246</v>
      </c>
      <c r="D17" s="115" t="s">
        <v>1505</v>
      </c>
      <c r="E17" s="115" t="s">
        <v>1506</v>
      </c>
      <c r="F17" s="116"/>
      <c r="G17" s="116"/>
      <c r="H17" s="116"/>
      <c r="I17" s="117" t="s">
        <v>1507</v>
      </c>
      <c r="J17" s="126" t="s">
        <v>146</v>
      </c>
      <c r="K17" s="118"/>
      <c r="L17" s="118"/>
      <c r="M17" s="118"/>
      <c r="N17" s="118"/>
      <c r="O17" s="118"/>
      <c r="P17" s="118"/>
      <c r="Q17" s="118"/>
      <c r="R17" s="118"/>
      <c r="S17" s="118"/>
      <c r="T17" s="118"/>
      <c r="U17" s="118"/>
      <c r="V17" s="118"/>
      <c r="W17" s="118"/>
      <c r="X17" s="118"/>
      <c r="Y17" s="118"/>
      <c r="Z17" s="118"/>
      <c r="AA17" s="118"/>
      <c r="AB17" s="118"/>
      <c r="AC17" s="118"/>
      <c r="AD17" s="118"/>
      <c r="AE17" s="118"/>
      <c r="AF17" s="118"/>
    </row>
    <row r="18" spans="1:32" ht="58" x14ac:dyDescent="0.35">
      <c r="A18" s="122">
        <v>14</v>
      </c>
      <c r="B18" s="119"/>
      <c r="C18" s="115" t="s">
        <v>273</v>
      </c>
      <c r="D18" s="115" t="s">
        <v>1505</v>
      </c>
      <c r="E18" s="115" t="s">
        <v>1508</v>
      </c>
      <c r="F18" s="116"/>
      <c r="G18" s="116"/>
      <c r="H18" s="116"/>
      <c r="I18" s="117" t="s">
        <v>1507</v>
      </c>
      <c r="J18" s="126" t="s">
        <v>146</v>
      </c>
      <c r="K18" s="118"/>
      <c r="L18" s="118"/>
      <c r="M18" s="118"/>
      <c r="N18" s="118"/>
      <c r="O18" s="118"/>
      <c r="P18" s="118"/>
      <c r="Q18" s="118"/>
      <c r="R18" s="118"/>
      <c r="S18" s="118"/>
      <c r="T18" s="118"/>
      <c r="U18" s="118"/>
      <c r="V18" s="118"/>
      <c r="W18" s="118"/>
      <c r="X18" s="118"/>
      <c r="Y18" s="118"/>
      <c r="Z18" s="118"/>
      <c r="AA18" s="118"/>
      <c r="AB18" s="118"/>
      <c r="AC18" s="118"/>
      <c r="AD18" s="118"/>
      <c r="AE18" s="118"/>
      <c r="AF18" s="118"/>
    </row>
    <row r="19" spans="1:32" ht="29" x14ac:dyDescent="0.35">
      <c r="A19" s="122">
        <v>15</v>
      </c>
      <c r="B19" s="114">
        <v>44630</v>
      </c>
      <c r="C19" s="115" t="s">
        <v>140</v>
      </c>
      <c r="D19" s="115" t="s">
        <v>1505</v>
      </c>
      <c r="E19" s="115" t="s">
        <v>568</v>
      </c>
      <c r="F19" s="115" t="s">
        <v>1509</v>
      </c>
      <c r="G19" s="116"/>
      <c r="H19" s="116"/>
      <c r="I19" s="120" t="s">
        <v>1510</v>
      </c>
      <c r="J19" s="126" t="s">
        <v>146</v>
      </c>
      <c r="K19" s="118"/>
      <c r="L19" s="118"/>
      <c r="M19" s="118"/>
      <c r="N19" s="118"/>
      <c r="O19" s="118"/>
      <c r="P19" s="118"/>
      <c r="Q19" s="118"/>
      <c r="R19" s="118"/>
      <c r="S19" s="118"/>
      <c r="T19" s="118"/>
      <c r="U19" s="118"/>
      <c r="V19" s="118"/>
      <c r="W19" s="118"/>
      <c r="X19" s="118"/>
      <c r="Y19" s="118"/>
      <c r="Z19" s="118"/>
      <c r="AA19" s="118"/>
      <c r="AB19" s="118"/>
      <c r="AC19" s="118"/>
      <c r="AD19" s="118"/>
      <c r="AE19" s="118"/>
      <c r="AF19" s="118"/>
    </row>
    <row r="20" spans="1:32" ht="43.5" x14ac:dyDescent="0.35">
      <c r="A20" s="113">
        <v>16</v>
      </c>
      <c r="B20" s="119">
        <v>44621</v>
      </c>
      <c r="C20" s="115" t="s">
        <v>273</v>
      </c>
      <c r="D20" s="115" t="s">
        <v>1505</v>
      </c>
      <c r="E20" s="115" t="s">
        <v>1508</v>
      </c>
      <c r="F20" s="116"/>
      <c r="G20" s="116"/>
      <c r="H20" s="116"/>
      <c r="I20" s="117" t="s">
        <v>1511</v>
      </c>
      <c r="J20" s="121" t="s">
        <v>146</v>
      </c>
      <c r="K20" s="118"/>
      <c r="L20" s="118"/>
      <c r="M20" s="118"/>
      <c r="N20" s="118"/>
      <c r="O20" s="118"/>
      <c r="P20" s="118"/>
      <c r="Q20" s="118"/>
      <c r="R20" s="118"/>
      <c r="S20" s="118"/>
      <c r="T20" s="118"/>
      <c r="U20" s="118"/>
      <c r="V20" s="118"/>
      <c r="W20" s="118"/>
      <c r="X20" s="118"/>
      <c r="Y20" s="118"/>
      <c r="Z20" s="118"/>
      <c r="AA20" s="118"/>
      <c r="AB20" s="118"/>
      <c r="AC20" s="118"/>
      <c r="AD20" s="118"/>
      <c r="AE20" s="118"/>
      <c r="AF20" s="118"/>
    </row>
    <row r="21" spans="1:32" ht="232" x14ac:dyDescent="0.35">
      <c r="A21" s="113">
        <v>17</v>
      </c>
      <c r="B21" s="114">
        <v>44630</v>
      </c>
      <c r="C21" s="115" t="s">
        <v>140</v>
      </c>
      <c r="D21" s="115" t="s">
        <v>1512</v>
      </c>
      <c r="E21" s="115" t="s">
        <v>1513</v>
      </c>
      <c r="F21" s="115" t="s">
        <v>1514</v>
      </c>
      <c r="G21" s="116"/>
      <c r="H21" s="116"/>
      <c r="I21" s="117" t="s">
        <v>1515</v>
      </c>
      <c r="J21" s="121" t="s">
        <v>146</v>
      </c>
      <c r="K21" s="118"/>
      <c r="L21" s="118"/>
      <c r="M21" s="118"/>
      <c r="N21" s="118"/>
      <c r="O21" s="118"/>
      <c r="P21" s="118"/>
      <c r="Q21" s="118"/>
      <c r="R21" s="118"/>
      <c r="S21" s="118"/>
      <c r="T21" s="118"/>
      <c r="U21" s="118"/>
      <c r="V21" s="118"/>
      <c r="W21" s="118"/>
      <c r="X21" s="118"/>
      <c r="Y21" s="118"/>
      <c r="Z21" s="118"/>
      <c r="AA21" s="118"/>
      <c r="AB21" s="118"/>
      <c r="AC21" s="118"/>
      <c r="AD21" s="118"/>
      <c r="AE21" s="118"/>
      <c r="AF21" s="118"/>
    </row>
    <row r="22" spans="1:32" ht="58" x14ac:dyDescent="0.35">
      <c r="A22" s="122">
        <v>18</v>
      </c>
      <c r="B22" s="119">
        <v>44631</v>
      </c>
      <c r="C22" s="115" t="s">
        <v>246</v>
      </c>
      <c r="D22" s="115" t="s">
        <v>1516</v>
      </c>
      <c r="E22" s="115" t="s">
        <v>1500</v>
      </c>
      <c r="F22" s="116"/>
      <c r="G22" s="116"/>
      <c r="H22" s="116"/>
      <c r="I22" s="113" t="s">
        <v>1501</v>
      </c>
      <c r="J22" s="121" t="s">
        <v>146</v>
      </c>
      <c r="K22" s="118"/>
      <c r="L22" s="118"/>
      <c r="M22" s="118"/>
      <c r="N22" s="118"/>
      <c r="O22" s="118"/>
      <c r="P22" s="118"/>
      <c r="Q22" s="118"/>
      <c r="R22" s="118"/>
      <c r="S22" s="118"/>
      <c r="T22" s="118"/>
      <c r="U22" s="118"/>
      <c r="V22" s="118"/>
      <c r="W22" s="118"/>
      <c r="X22" s="118"/>
      <c r="Y22" s="118"/>
      <c r="Z22" s="118"/>
      <c r="AA22" s="118"/>
      <c r="AB22" s="118"/>
      <c r="AC22" s="118"/>
      <c r="AD22" s="118"/>
      <c r="AE22" s="118"/>
      <c r="AF22" s="118"/>
    </row>
    <row r="23" spans="1:32" ht="45" customHeight="1" x14ac:dyDescent="0.35">
      <c r="A23" s="113">
        <v>19</v>
      </c>
      <c r="B23" s="119">
        <v>44631</v>
      </c>
      <c r="C23" s="115" t="s">
        <v>147</v>
      </c>
      <c r="D23" s="115" t="s">
        <v>1517</v>
      </c>
      <c r="E23" s="115" t="s">
        <v>1518</v>
      </c>
      <c r="F23" s="115" t="s">
        <v>1519</v>
      </c>
      <c r="G23" s="116"/>
      <c r="H23" s="116"/>
      <c r="I23" s="487" t="s">
        <v>1520</v>
      </c>
      <c r="J23" s="490" t="s">
        <v>146</v>
      </c>
      <c r="K23" s="118"/>
      <c r="L23" s="118"/>
      <c r="M23" s="118"/>
      <c r="N23" s="118"/>
      <c r="O23" s="118"/>
      <c r="P23" s="118"/>
      <c r="Q23" s="118"/>
      <c r="R23" s="118"/>
      <c r="S23" s="118"/>
      <c r="T23" s="118"/>
      <c r="U23" s="118"/>
      <c r="V23" s="118"/>
      <c r="W23" s="118"/>
      <c r="X23" s="118"/>
      <c r="Y23" s="118"/>
      <c r="Z23" s="118"/>
      <c r="AA23" s="118"/>
      <c r="AB23" s="118"/>
      <c r="AC23" s="118"/>
      <c r="AD23" s="118"/>
      <c r="AE23" s="118"/>
      <c r="AF23" s="118"/>
    </row>
    <row r="24" spans="1:32" ht="29" x14ac:dyDescent="0.35">
      <c r="A24" s="113">
        <v>20</v>
      </c>
      <c r="B24" s="114">
        <v>44630</v>
      </c>
      <c r="C24" s="115" t="s">
        <v>140</v>
      </c>
      <c r="D24" s="115" t="s">
        <v>1517</v>
      </c>
      <c r="E24" s="115" t="s">
        <v>1521</v>
      </c>
      <c r="F24" s="115"/>
      <c r="G24" s="116"/>
      <c r="H24" s="116"/>
      <c r="I24" s="488"/>
      <c r="J24" s="491"/>
      <c r="K24" s="118"/>
      <c r="L24" s="118"/>
      <c r="M24" s="118"/>
      <c r="N24" s="118"/>
      <c r="O24" s="118"/>
      <c r="P24" s="118"/>
      <c r="Q24" s="118"/>
      <c r="R24" s="118"/>
      <c r="S24" s="118"/>
      <c r="T24" s="118"/>
      <c r="U24" s="118"/>
      <c r="V24" s="118"/>
      <c r="W24" s="118"/>
      <c r="X24" s="118"/>
      <c r="Y24" s="118"/>
      <c r="Z24" s="118"/>
      <c r="AA24" s="118"/>
      <c r="AB24" s="118"/>
      <c r="AC24" s="118"/>
      <c r="AD24" s="118"/>
      <c r="AE24" s="118"/>
      <c r="AF24" s="118"/>
    </row>
    <row r="25" spans="1:32" ht="116" x14ac:dyDescent="0.35">
      <c r="A25" s="113">
        <v>21</v>
      </c>
      <c r="B25" s="114">
        <v>44630</v>
      </c>
      <c r="C25" s="115" t="s">
        <v>140</v>
      </c>
      <c r="D25" s="115" t="s">
        <v>1522</v>
      </c>
      <c r="E25" s="115" t="s">
        <v>1523</v>
      </c>
      <c r="F25" s="127" t="s">
        <v>1524</v>
      </c>
      <c r="G25" s="116"/>
      <c r="H25" s="116"/>
      <c r="I25" s="488"/>
      <c r="J25" s="491"/>
      <c r="K25" s="118"/>
      <c r="L25" s="118"/>
      <c r="M25" s="118"/>
      <c r="N25" s="118"/>
      <c r="O25" s="118"/>
      <c r="P25" s="118"/>
      <c r="Q25" s="118"/>
      <c r="R25" s="118"/>
      <c r="S25" s="118"/>
      <c r="T25" s="118"/>
      <c r="U25" s="118"/>
      <c r="V25" s="118"/>
      <c r="W25" s="118"/>
      <c r="X25" s="118"/>
      <c r="Y25" s="118"/>
      <c r="Z25" s="118"/>
      <c r="AA25" s="118"/>
      <c r="AB25" s="118"/>
      <c r="AC25" s="118"/>
      <c r="AD25" s="118"/>
      <c r="AE25" s="118"/>
      <c r="AF25" s="118"/>
    </row>
    <row r="26" spans="1:32" ht="43.5" x14ac:dyDescent="0.35">
      <c r="A26" s="113">
        <v>22</v>
      </c>
      <c r="B26" s="119">
        <v>44630</v>
      </c>
      <c r="C26" s="115" t="s">
        <v>126</v>
      </c>
      <c r="D26" s="115" t="s">
        <v>1525</v>
      </c>
      <c r="E26" s="115" t="s">
        <v>1526</v>
      </c>
      <c r="F26" s="115" t="s">
        <v>1527</v>
      </c>
      <c r="G26" s="116"/>
      <c r="H26" s="116"/>
      <c r="I26" s="488"/>
      <c r="J26" s="491"/>
      <c r="K26" s="118"/>
      <c r="L26" s="118"/>
      <c r="M26" s="118"/>
      <c r="N26" s="118"/>
      <c r="O26" s="118"/>
      <c r="P26" s="118"/>
      <c r="Q26" s="118"/>
      <c r="R26" s="118"/>
      <c r="S26" s="118"/>
      <c r="T26" s="118"/>
      <c r="U26" s="118"/>
      <c r="V26" s="118"/>
      <c r="W26" s="118"/>
      <c r="X26" s="118"/>
      <c r="Y26" s="118"/>
      <c r="Z26" s="118"/>
      <c r="AA26" s="118"/>
      <c r="AB26" s="118"/>
      <c r="AC26" s="118"/>
      <c r="AD26" s="118"/>
      <c r="AE26" s="118"/>
      <c r="AF26" s="118"/>
    </row>
    <row r="27" spans="1:32" ht="116" x14ac:dyDescent="0.35">
      <c r="A27" s="122">
        <v>23</v>
      </c>
      <c r="B27" s="114">
        <v>44630</v>
      </c>
      <c r="C27" s="115" t="s">
        <v>140</v>
      </c>
      <c r="D27" s="115" t="s">
        <v>1528</v>
      </c>
      <c r="E27" s="115" t="s">
        <v>1529</v>
      </c>
      <c r="F27" s="115" t="s">
        <v>1530</v>
      </c>
      <c r="G27" s="116"/>
      <c r="H27" s="116"/>
      <c r="I27" s="489"/>
      <c r="J27" s="492"/>
      <c r="K27" s="118"/>
      <c r="L27" s="118"/>
      <c r="M27" s="118"/>
      <c r="N27" s="118"/>
      <c r="O27" s="118"/>
      <c r="P27" s="118"/>
      <c r="Q27" s="118"/>
      <c r="R27" s="118"/>
      <c r="S27" s="118"/>
      <c r="T27" s="118"/>
      <c r="U27" s="118"/>
      <c r="V27" s="118"/>
      <c r="W27" s="118"/>
      <c r="X27" s="118"/>
      <c r="Y27" s="118"/>
      <c r="Z27" s="118"/>
      <c r="AA27" s="118"/>
      <c r="AB27" s="118"/>
      <c r="AC27" s="118"/>
      <c r="AD27" s="118"/>
      <c r="AE27" s="118"/>
      <c r="AF27" s="118"/>
    </row>
    <row r="28" spans="1:32" ht="72.5" x14ac:dyDescent="0.35">
      <c r="A28" s="122">
        <v>24</v>
      </c>
      <c r="B28" s="114">
        <v>44861</v>
      </c>
      <c r="C28" s="115" t="s">
        <v>126</v>
      </c>
      <c r="D28" s="115" t="s">
        <v>1531</v>
      </c>
      <c r="E28" s="115" t="s">
        <v>1532</v>
      </c>
      <c r="F28" s="115" t="s">
        <v>1533</v>
      </c>
      <c r="G28" s="116"/>
      <c r="H28" s="116"/>
      <c r="I28" s="116"/>
      <c r="J28" s="116"/>
    </row>
    <row r="29" spans="1:32" s="170" customFormat="1" ht="27" x14ac:dyDescent="0.35">
      <c r="A29" s="16">
        <v>25</v>
      </c>
      <c r="B29" s="169">
        <v>44861</v>
      </c>
      <c r="C29" s="16" t="s">
        <v>126</v>
      </c>
      <c r="D29" s="16" t="s">
        <v>329</v>
      </c>
      <c r="E29" s="16" t="s">
        <v>1468</v>
      </c>
      <c r="F29" s="16"/>
      <c r="G29" s="16"/>
      <c r="H29" s="16"/>
      <c r="I29" s="165"/>
      <c r="J29" s="165"/>
    </row>
  </sheetData>
  <mergeCells count="8">
    <mergeCell ref="I23:I27"/>
    <mergeCell ref="J23:J27"/>
    <mergeCell ref="A1:XFD1"/>
    <mergeCell ref="A2:B2"/>
    <mergeCell ref="C2:J2"/>
    <mergeCell ref="A3:B3"/>
    <mergeCell ref="C3:J3"/>
    <mergeCell ref="J5:J6"/>
  </mergeCells>
  <pageMargins left="0.7" right="0.7" top="0.75" bottom="0.75" header="0.3" footer="0.3"/>
  <pageSetup paperSize="9" orientation="portrait" r:id="rId1"/>
  <headerFooter>
    <oddHeader>&amp;C&amp;"Verdana,Regular"&amp;10&amp;K000000Internal Only</oddHeader>
    <oddFooter>&amp;C&amp;"Verdana,Regular"&amp;10&amp;K000000Internal Only_x000D_&amp;1#&amp;"Calibri"&amp;10&amp;K000000 OFFICIAL-InternalOnly</oddFooter>
    <evenHeader>&amp;C&amp;"Verdana,Regular"&amp;10&amp;K000000Internal Only</evenHeader>
    <evenFooter>&amp;C&amp;"Verdana,Regular"&amp;10&amp;K000000Internal Only</evenFooter>
    <firstHeader>&amp;C&amp;"Verdana,Regular"&amp;10&amp;K000000Internal Only</firstHeader>
    <firstFooter>&amp;C&amp;"Verdana,Regular"&amp;10&amp;K000000Internal Only</firstFooter>
  </headerFooter>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8EFA1A-340D-4BFE-8D11-7E23C870ACDE}">
  <sheetPr>
    <tabColor theme="9" tint="0.79998168889431442"/>
    <pageSetUpPr fitToPage="1"/>
  </sheetPr>
  <dimension ref="A1:J51"/>
  <sheetViews>
    <sheetView topLeftCell="A14" zoomScale="80" zoomScaleNormal="80" workbookViewId="0">
      <selection activeCell="E29" sqref="E29"/>
    </sheetView>
  </sheetViews>
  <sheetFormatPr defaultColWidth="10.26953125" defaultRowHeight="13.5" x14ac:dyDescent="0.3"/>
  <cols>
    <col min="1" max="1" width="10.26953125" style="1"/>
    <col min="2" max="2" width="19.453125" style="1" customWidth="1"/>
    <col min="3" max="3" width="12.453125" style="1" customWidth="1"/>
    <col min="4" max="4" width="22" style="1" customWidth="1"/>
    <col min="5" max="6" width="35" style="1" customWidth="1"/>
    <col min="7" max="7" width="18.81640625" style="1" bestFit="1" customWidth="1"/>
    <col min="8" max="8" width="15.54296875" style="1" bestFit="1" customWidth="1"/>
    <col min="9" max="9" width="61.81640625" style="1" customWidth="1"/>
    <col min="10" max="10" width="15.1796875" style="1" customWidth="1"/>
    <col min="11" max="16384" width="10.26953125" style="1"/>
  </cols>
  <sheetData>
    <row r="1" spans="1:10" s="462" customFormat="1" ht="123.75" customHeight="1" x14ac:dyDescent="0.3"/>
    <row r="2" spans="1:10" x14ac:dyDescent="0.3">
      <c r="A2" s="458" t="s">
        <v>138</v>
      </c>
      <c r="B2" s="458"/>
      <c r="C2" s="463" t="s">
        <v>1534</v>
      </c>
      <c r="D2" s="464"/>
      <c r="E2" s="464"/>
      <c r="F2" s="464"/>
      <c r="G2" s="464"/>
      <c r="H2" s="464"/>
      <c r="I2" s="464"/>
      <c r="J2" s="461"/>
    </row>
    <row r="3" spans="1:10" x14ac:dyDescent="0.3">
      <c r="A3" s="458" t="s">
        <v>114</v>
      </c>
      <c r="B3" s="458"/>
      <c r="C3" s="459" t="s">
        <v>1535</v>
      </c>
      <c r="D3" s="460"/>
      <c r="E3" s="460"/>
      <c r="F3" s="460"/>
      <c r="G3" s="460"/>
      <c r="H3" s="460"/>
      <c r="I3" s="460"/>
      <c r="J3" s="461"/>
    </row>
    <row r="4" spans="1:10" ht="27" x14ac:dyDescent="0.3">
      <c r="A4" s="2" t="s">
        <v>116</v>
      </c>
      <c r="B4" s="2" t="s">
        <v>117</v>
      </c>
      <c r="C4" s="2" t="s">
        <v>118</v>
      </c>
      <c r="D4" s="2" t="s">
        <v>119</v>
      </c>
      <c r="E4" s="2" t="s">
        <v>120</v>
      </c>
      <c r="F4" s="2" t="s">
        <v>121</v>
      </c>
      <c r="G4" s="2" t="s">
        <v>122</v>
      </c>
      <c r="H4" s="2" t="s">
        <v>123</v>
      </c>
      <c r="I4" s="2" t="s">
        <v>124</v>
      </c>
      <c r="J4" s="2" t="s">
        <v>125</v>
      </c>
    </row>
    <row r="5" spans="1:10" s="7" customFormat="1" ht="40.5" x14ac:dyDescent="0.35">
      <c r="A5" s="3">
        <v>1</v>
      </c>
      <c r="B5" s="4">
        <v>44643</v>
      </c>
      <c r="C5" s="5" t="s">
        <v>273</v>
      </c>
      <c r="D5" s="3" t="s">
        <v>1536</v>
      </c>
      <c r="E5" s="5" t="s">
        <v>1537</v>
      </c>
      <c r="F5" s="5" t="s">
        <v>1538</v>
      </c>
      <c r="G5" s="5" t="s">
        <v>144</v>
      </c>
      <c r="H5" s="6"/>
      <c r="I5" s="5" t="s">
        <v>1539</v>
      </c>
      <c r="J5" s="3" t="s">
        <v>146</v>
      </c>
    </row>
    <row r="6" spans="1:10" s="7" customFormat="1" ht="108" x14ac:dyDescent="0.35">
      <c r="A6" s="3">
        <f>A5+1</f>
        <v>2</v>
      </c>
      <c r="B6" s="4">
        <v>44643</v>
      </c>
      <c r="C6" s="5" t="s">
        <v>237</v>
      </c>
      <c r="D6" s="3"/>
      <c r="E6" s="5" t="s">
        <v>1540</v>
      </c>
      <c r="F6" s="5" t="s">
        <v>1541</v>
      </c>
      <c r="G6" s="5" t="s">
        <v>144</v>
      </c>
      <c r="H6" s="6"/>
      <c r="I6" s="38" t="s">
        <v>1542</v>
      </c>
      <c r="J6" s="3" t="s">
        <v>146</v>
      </c>
    </row>
    <row r="7" spans="1:10" s="7" customFormat="1" ht="112" x14ac:dyDescent="0.35">
      <c r="A7" s="3">
        <f t="shared" ref="A7:A11" si="0">A6+1</f>
        <v>3</v>
      </c>
      <c r="B7" s="4">
        <v>44643</v>
      </c>
      <c r="C7" s="5" t="s">
        <v>140</v>
      </c>
      <c r="D7" s="3"/>
      <c r="E7" s="5" t="s">
        <v>1543</v>
      </c>
      <c r="F7" s="5"/>
      <c r="G7" s="5" t="s">
        <v>144</v>
      </c>
      <c r="H7" s="6"/>
      <c r="I7" s="28" t="s">
        <v>1544</v>
      </c>
      <c r="J7" s="3" t="s">
        <v>146</v>
      </c>
    </row>
    <row r="8" spans="1:10" s="7" customFormat="1" ht="67.5" x14ac:dyDescent="0.35">
      <c r="A8" s="3">
        <f t="shared" si="0"/>
        <v>4</v>
      </c>
      <c r="B8" s="4">
        <v>44643</v>
      </c>
      <c r="C8" s="5" t="s">
        <v>273</v>
      </c>
      <c r="D8" s="3" t="s">
        <v>1545</v>
      </c>
      <c r="E8" s="5" t="s">
        <v>1546</v>
      </c>
      <c r="F8" s="5"/>
      <c r="G8" s="5" t="s">
        <v>144</v>
      </c>
      <c r="H8" s="6"/>
      <c r="I8" s="5" t="s">
        <v>1547</v>
      </c>
      <c r="J8" s="3" t="s">
        <v>146</v>
      </c>
    </row>
    <row r="9" spans="1:10" s="7" customFormat="1" ht="27" x14ac:dyDescent="0.35">
      <c r="A9" s="3">
        <f t="shared" si="0"/>
        <v>5</v>
      </c>
      <c r="B9" s="4">
        <v>44643</v>
      </c>
      <c r="C9" s="5" t="s">
        <v>147</v>
      </c>
      <c r="D9" s="5"/>
      <c r="E9" s="5" t="s">
        <v>1548</v>
      </c>
      <c r="F9" s="5"/>
      <c r="G9" s="5" t="s">
        <v>144</v>
      </c>
      <c r="H9" s="6"/>
      <c r="I9" s="5" t="s">
        <v>1549</v>
      </c>
      <c r="J9" s="3" t="s">
        <v>146</v>
      </c>
    </row>
    <row r="10" spans="1:10" s="7" customFormat="1" ht="94.5" x14ac:dyDescent="0.35">
      <c r="A10" s="3">
        <f t="shared" si="0"/>
        <v>6</v>
      </c>
      <c r="B10" s="4">
        <v>44643</v>
      </c>
      <c r="C10" s="5" t="s">
        <v>273</v>
      </c>
      <c r="D10" s="5"/>
      <c r="E10" s="5" t="s">
        <v>1550</v>
      </c>
      <c r="F10" s="5"/>
      <c r="G10" s="5" t="s">
        <v>1551</v>
      </c>
      <c r="H10" s="6"/>
      <c r="I10" s="5" t="s">
        <v>1552</v>
      </c>
      <c r="J10" s="5" t="s">
        <v>146</v>
      </c>
    </row>
    <row r="11" spans="1:10" ht="40.5" x14ac:dyDescent="0.3">
      <c r="A11" s="3">
        <f t="shared" si="0"/>
        <v>7</v>
      </c>
      <c r="B11" s="4">
        <v>44643</v>
      </c>
      <c r="C11" s="5" t="s">
        <v>126</v>
      </c>
      <c r="D11" s="5" t="s">
        <v>1553</v>
      </c>
      <c r="E11" s="5" t="s">
        <v>1554</v>
      </c>
      <c r="F11" s="5"/>
      <c r="G11" s="5" t="s">
        <v>144</v>
      </c>
      <c r="H11" s="5"/>
      <c r="I11" s="5" t="s">
        <v>1555</v>
      </c>
      <c r="J11" s="3" t="s">
        <v>146</v>
      </c>
    </row>
    <row r="12" spans="1:10" ht="175.5" x14ac:dyDescent="0.3">
      <c r="A12" s="9">
        <v>8</v>
      </c>
      <c r="B12" s="10">
        <v>44650</v>
      </c>
      <c r="C12" s="11" t="s">
        <v>273</v>
      </c>
      <c r="D12" s="3" t="s">
        <v>1556</v>
      </c>
      <c r="E12" s="12" t="s">
        <v>1557</v>
      </c>
      <c r="F12" s="9"/>
      <c r="G12" s="5" t="s">
        <v>144</v>
      </c>
      <c r="H12" s="9"/>
      <c r="I12" s="11" t="s">
        <v>1558</v>
      </c>
      <c r="J12" s="5" t="s">
        <v>146</v>
      </c>
    </row>
    <row r="13" spans="1:10" ht="40.5" x14ac:dyDescent="0.3">
      <c r="A13" s="9">
        <v>9</v>
      </c>
      <c r="B13" s="10">
        <v>44650</v>
      </c>
      <c r="C13" s="11" t="s">
        <v>273</v>
      </c>
      <c r="D13" s="3" t="s">
        <v>1559</v>
      </c>
      <c r="E13" s="11" t="s">
        <v>1560</v>
      </c>
      <c r="F13" s="5" t="s">
        <v>1561</v>
      </c>
      <c r="G13" s="5" t="s">
        <v>144</v>
      </c>
      <c r="H13" s="9"/>
      <c r="I13" s="9" t="s">
        <v>1562</v>
      </c>
      <c r="J13" s="5" t="s">
        <v>146</v>
      </c>
    </row>
    <row r="14" spans="1:10" ht="27" x14ac:dyDescent="0.3">
      <c r="A14" s="9">
        <v>10</v>
      </c>
      <c r="B14" s="10">
        <v>44652</v>
      </c>
      <c r="C14" s="11" t="s">
        <v>246</v>
      </c>
      <c r="D14" s="12" t="s">
        <v>1563</v>
      </c>
      <c r="E14" s="12" t="s">
        <v>1564</v>
      </c>
      <c r="F14" s="9"/>
      <c r="G14" s="5" t="s">
        <v>144</v>
      </c>
      <c r="H14" s="9"/>
      <c r="I14" s="9" t="s">
        <v>1565</v>
      </c>
      <c r="J14" s="5" t="s">
        <v>146</v>
      </c>
    </row>
    <row r="15" spans="1:10" ht="40.5" x14ac:dyDescent="0.3">
      <c r="A15" s="9">
        <v>11</v>
      </c>
      <c r="B15" s="10">
        <v>44652</v>
      </c>
      <c r="C15" s="11" t="s">
        <v>246</v>
      </c>
      <c r="D15" s="12" t="s">
        <v>1566</v>
      </c>
      <c r="E15" s="12" t="s">
        <v>1567</v>
      </c>
      <c r="F15" s="9" t="s">
        <v>1568</v>
      </c>
      <c r="G15" s="5" t="s">
        <v>144</v>
      </c>
      <c r="H15" s="9"/>
      <c r="I15" s="9" t="s">
        <v>1569</v>
      </c>
      <c r="J15" s="5" t="s">
        <v>146</v>
      </c>
    </row>
    <row r="16" spans="1:10" ht="67.5" x14ac:dyDescent="0.3">
      <c r="A16" s="9">
        <v>12</v>
      </c>
      <c r="B16" s="10">
        <v>44652</v>
      </c>
      <c r="C16" s="11" t="s">
        <v>246</v>
      </c>
      <c r="D16" s="11" t="s">
        <v>1570</v>
      </c>
      <c r="E16" s="11" t="s">
        <v>1571</v>
      </c>
      <c r="F16" s="9"/>
      <c r="G16" s="5" t="s">
        <v>144</v>
      </c>
      <c r="H16" s="9"/>
      <c r="I16" s="64" t="s">
        <v>1501</v>
      </c>
      <c r="J16" s="5" t="s">
        <v>146</v>
      </c>
    </row>
    <row r="17" spans="1:10" ht="121.5" x14ac:dyDescent="0.3">
      <c r="A17" s="9">
        <v>16</v>
      </c>
      <c r="B17" s="10">
        <v>44652</v>
      </c>
      <c r="C17" s="11" t="s">
        <v>140</v>
      </c>
      <c r="D17" s="11" t="s">
        <v>1563</v>
      </c>
      <c r="E17" s="11" t="s">
        <v>568</v>
      </c>
      <c r="F17" s="5" t="s">
        <v>1572</v>
      </c>
      <c r="G17" s="5" t="s">
        <v>144</v>
      </c>
      <c r="H17" s="9"/>
      <c r="I17" s="5" t="s">
        <v>1539</v>
      </c>
      <c r="J17" s="3" t="s">
        <v>146</v>
      </c>
    </row>
    <row r="18" spans="1:10" s="170" customFormat="1" ht="40.5" x14ac:dyDescent="0.35">
      <c r="A18" s="421">
        <v>17</v>
      </c>
      <c r="B18" s="273">
        <v>44861</v>
      </c>
      <c r="C18" s="16" t="s">
        <v>126</v>
      </c>
      <c r="D18" s="16" t="s">
        <v>329</v>
      </c>
      <c r="E18" s="16" t="s">
        <v>1468</v>
      </c>
      <c r="F18" s="16"/>
      <c r="G18" s="16"/>
      <c r="H18" s="16"/>
      <c r="I18" s="165"/>
      <c r="J18" s="165"/>
    </row>
    <row r="19" spans="1:10" x14ac:dyDescent="0.3">
      <c r="A19" s="9"/>
      <c r="B19" s="4"/>
      <c r="C19" s="3"/>
      <c r="D19" s="3"/>
      <c r="E19" s="5"/>
      <c r="F19" s="5"/>
      <c r="G19" s="5"/>
      <c r="H19" s="6"/>
      <c r="I19" s="5"/>
      <c r="J19" s="9"/>
    </row>
    <row r="20" spans="1:10" x14ac:dyDescent="0.3">
      <c r="A20" s="9"/>
      <c r="B20" s="4"/>
      <c r="C20" s="3"/>
      <c r="D20" s="3"/>
      <c r="E20" s="5"/>
      <c r="F20" s="5"/>
      <c r="G20" s="5"/>
      <c r="H20" s="6"/>
      <c r="I20" s="5"/>
      <c r="J20" s="9"/>
    </row>
    <row r="21" spans="1:10" x14ac:dyDescent="0.3">
      <c r="A21" s="9"/>
      <c r="B21" s="4"/>
      <c r="C21" s="3"/>
      <c r="D21" s="3"/>
      <c r="E21" s="3"/>
      <c r="F21" s="5"/>
      <c r="G21" s="5"/>
      <c r="H21" s="6"/>
      <c r="I21" s="5"/>
      <c r="J21" s="9"/>
    </row>
    <row r="22" spans="1:10" x14ac:dyDescent="0.3">
      <c r="A22" s="9"/>
      <c r="B22" s="4"/>
      <c r="C22" s="3"/>
      <c r="D22" s="3"/>
      <c r="E22" s="5"/>
      <c r="F22" s="5"/>
      <c r="G22" s="5"/>
      <c r="H22" s="6"/>
      <c r="I22" s="5"/>
      <c r="J22" s="9"/>
    </row>
    <row r="23" spans="1:10" x14ac:dyDescent="0.3">
      <c r="A23" s="9"/>
      <c r="B23" s="4"/>
      <c r="C23" s="3"/>
      <c r="D23" s="3"/>
      <c r="E23" s="5"/>
      <c r="F23" s="5"/>
      <c r="G23" s="5"/>
      <c r="H23" s="6"/>
      <c r="I23" s="5"/>
      <c r="J23" s="9"/>
    </row>
    <row r="24" spans="1:10" x14ac:dyDescent="0.3">
      <c r="A24" s="9"/>
      <c r="B24" s="4"/>
      <c r="C24" s="3"/>
      <c r="D24" s="3"/>
      <c r="E24" s="5"/>
      <c r="F24" s="5"/>
      <c r="G24" s="5"/>
      <c r="H24" s="6"/>
      <c r="I24" s="5"/>
      <c r="J24" s="9"/>
    </row>
    <row r="25" spans="1:10" x14ac:dyDescent="0.3">
      <c r="A25" s="9"/>
      <c r="B25" s="4"/>
      <c r="C25" s="3"/>
      <c r="D25" s="3"/>
      <c r="E25" s="5"/>
      <c r="F25" s="5"/>
      <c r="G25" s="5"/>
      <c r="H25" s="6"/>
      <c r="I25" s="5"/>
      <c r="J25" s="9"/>
    </row>
    <row r="26" spans="1:10" x14ac:dyDescent="0.3">
      <c r="A26" s="9"/>
      <c r="B26" s="4"/>
      <c r="C26" s="3"/>
      <c r="D26" s="3"/>
      <c r="E26" s="5"/>
      <c r="F26" s="5"/>
      <c r="G26" s="5"/>
      <c r="H26" s="6"/>
      <c r="I26" s="5"/>
      <c r="J26" s="9"/>
    </row>
    <row r="27" spans="1:10" x14ac:dyDescent="0.3">
      <c r="A27" s="9"/>
      <c r="B27" s="4"/>
      <c r="C27" s="3"/>
      <c r="D27" s="3"/>
      <c r="E27" s="3"/>
      <c r="F27" s="5"/>
      <c r="G27" s="5"/>
      <c r="H27" s="9"/>
      <c r="I27" s="9"/>
      <c r="J27" s="9"/>
    </row>
    <row r="28" spans="1:10" x14ac:dyDescent="0.3">
      <c r="A28" s="9"/>
      <c r="B28" s="8"/>
      <c r="C28" s="5"/>
      <c r="D28" s="5"/>
      <c r="E28" s="5"/>
      <c r="F28" s="5"/>
      <c r="G28" s="5"/>
      <c r="H28" s="9"/>
      <c r="I28" s="9"/>
      <c r="J28" s="9"/>
    </row>
    <row r="29" spans="1:10" x14ac:dyDescent="0.3">
      <c r="A29" s="12"/>
      <c r="B29" s="13"/>
      <c r="C29" s="14"/>
      <c r="D29" s="14"/>
      <c r="E29" s="11"/>
      <c r="F29" s="11"/>
      <c r="G29" s="11"/>
      <c r="H29" s="12"/>
      <c r="I29" s="12"/>
      <c r="J29" s="3"/>
    </row>
    <row r="30" spans="1:10" x14ac:dyDescent="0.3">
      <c r="A30" s="12"/>
      <c r="B30" s="13"/>
      <c r="C30" s="12"/>
      <c r="D30" s="12"/>
      <c r="E30" s="12"/>
      <c r="F30" s="12"/>
      <c r="G30" s="5"/>
      <c r="H30" s="12"/>
      <c r="I30" s="12"/>
      <c r="J30" s="3"/>
    </row>
    <row r="31" spans="1:10" x14ac:dyDescent="0.3">
      <c r="A31" s="12"/>
      <c r="B31" s="13"/>
      <c r="C31" s="12"/>
      <c r="D31" s="12"/>
      <c r="E31" s="12"/>
      <c r="F31" s="12"/>
      <c r="G31" s="11"/>
      <c r="H31" s="12"/>
      <c r="I31" s="12"/>
      <c r="J31" s="3"/>
    </row>
    <row r="32" spans="1:10" x14ac:dyDescent="0.3">
      <c r="A32" s="12"/>
      <c r="B32" s="13"/>
      <c r="C32" s="12"/>
      <c r="D32" s="12"/>
      <c r="E32" s="12"/>
      <c r="F32" s="12"/>
      <c r="G32" s="5"/>
      <c r="H32" s="12"/>
      <c r="I32" s="12"/>
      <c r="J32" s="3"/>
    </row>
    <row r="33" spans="1:10" x14ac:dyDescent="0.3">
      <c r="A33" s="12"/>
      <c r="B33" s="13"/>
      <c r="C33" s="12"/>
      <c r="D33" s="12"/>
      <c r="E33" s="12"/>
      <c r="F33" s="12"/>
      <c r="G33" s="11"/>
      <c r="H33" s="12"/>
      <c r="I33" s="12"/>
      <c r="J33" s="12"/>
    </row>
    <row r="34" spans="1:10" x14ac:dyDescent="0.3">
      <c r="A34" s="12"/>
      <c r="B34" s="13"/>
      <c r="C34" s="12"/>
      <c r="D34" s="12"/>
      <c r="E34" s="12"/>
      <c r="F34" s="12"/>
      <c r="G34" s="5"/>
      <c r="H34" s="12"/>
      <c r="I34" s="12"/>
      <c r="J34" s="12"/>
    </row>
    <row r="35" spans="1:10" x14ac:dyDescent="0.3">
      <c r="A35" s="12"/>
      <c r="B35" s="15"/>
      <c r="C35" s="16"/>
      <c r="D35" s="16"/>
      <c r="E35" s="16"/>
      <c r="F35" s="16"/>
      <c r="G35" s="11"/>
      <c r="H35" s="12"/>
      <c r="I35" s="12"/>
      <c r="J35" s="12"/>
    </row>
    <row r="36" spans="1:10" x14ac:dyDescent="0.3">
      <c r="A36" s="12"/>
      <c r="B36" s="15"/>
      <c r="C36" s="16"/>
      <c r="D36" s="16"/>
      <c r="E36" s="16"/>
      <c r="F36" s="16"/>
      <c r="G36" s="5"/>
      <c r="H36" s="12"/>
      <c r="I36" s="9"/>
      <c r="J36" s="9"/>
    </row>
    <row r="37" spans="1:10" x14ac:dyDescent="0.3">
      <c r="A37" s="12"/>
      <c r="B37" s="15"/>
      <c r="C37" s="16"/>
      <c r="D37" s="16"/>
      <c r="E37" s="16"/>
      <c r="F37" s="16"/>
      <c r="G37" s="11"/>
      <c r="H37" s="12"/>
      <c r="I37" s="9"/>
      <c r="J37" s="9"/>
    </row>
    <row r="38" spans="1:10" x14ac:dyDescent="0.3">
      <c r="A38" s="12"/>
      <c r="B38" s="15"/>
      <c r="C38" s="16"/>
      <c r="D38" s="16"/>
      <c r="E38" s="16"/>
      <c r="F38" s="16"/>
      <c r="G38" s="5"/>
      <c r="H38" s="12"/>
      <c r="I38" s="9"/>
      <c r="J38" s="9"/>
    </row>
    <row r="39" spans="1:10" x14ac:dyDescent="0.3">
      <c r="A39" s="12"/>
      <c r="B39" s="15"/>
      <c r="C39" s="16"/>
      <c r="D39" s="16"/>
      <c r="E39" s="16"/>
      <c r="F39" s="16"/>
      <c r="G39" s="11"/>
      <c r="H39" s="12"/>
      <c r="I39" s="9"/>
      <c r="J39" s="9"/>
    </row>
    <row r="40" spans="1:10" x14ac:dyDescent="0.3">
      <c r="A40" s="12"/>
      <c r="B40" s="15"/>
      <c r="C40" s="16"/>
      <c r="D40" s="16"/>
      <c r="E40" s="16"/>
      <c r="F40" s="16"/>
      <c r="G40" s="5"/>
      <c r="H40" s="12"/>
      <c r="I40" s="9"/>
      <c r="J40" s="9"/>
    </row>
    <row r="41" spans="1:10" x14ac:dyDescent="0.3">
      <c r="A41" s="12"/>
      <c r="B41" s="15"/>
      <c r="C41" s="16"/>
      <c r="D41" s="16"/>
      <c r="E41" s="16"/>
      <c r="F41" s="16"/>
      <c r="G41" s="11"/>
      <c r="H41" s="12"/>
      <c r="I41" s="9"/>
      <c r="J41" s="9"/>
    </row>
    <row r="42" spans="1:10" x14ac:dyDescent="0.3">
      <c r="A42" s="12"/>
      <c r="B42" s="12"/>
      <c r="C42" s="12"/>
      <c r="D42" s="12"/>
      <c r="E42" s="12"/>
      <c r="F42" s="12"/>
      <c r="G42" s="5"/>
      <c r="H42" s="12"/>
      <c r="I42" s="9"/>
      <c r="J42" s="9"/>
    </row>
    <row r="43" spans="1:10" x14ac:dyDescent="0.3">
      <c r="A43" s="12"/>
      <c r="B43" s="9"/>
      <c r="C43" s="9"/>
      <c r="D43" s="9"/>
      <c r="E43" s="9"/>
      <c r="F43" s="9"/>
      <c r="G43" s="11"/>
      <c r="H43" s="9"/>
      <c r="I43" s="9"/>
      <c r="J43" s="9"/>
    </row>
    <row r="44" spans="1:10" x14ac:dyDescent="0.3">
      <c r="A44" s="12"/>
      <c r="B44" s="9"/>
      <c r="C44" s="9"/>
      <c r="D44" s="9"/>
      <c r="E44" s="9"/>
      <c r="F44" s="9"/>
      <c r="G44" s="5"/>
      <c r="H44" s="9"/>
      <c r="I44" s="9"/>
      <c r="J44" s="9"/>
    </row>
    <row r="45" spans="1:10" x14ac:dyDescent="0.3">
      <c r="A45" s="12"/>
      <c r="B45" s="9"/>
      <c r="C45" s="9"/>
      <c r="D45" s="9"/>
      <c r="E45" s="9"/>
      <c r="F45" s="9"/>
      <c r="G45" s="11"/>
      <c r="H45" s="9"/>
      <c r="I45" s="9"/>
      <c r="J45" s="9"/>
    </row>
    <row r="46" spans="1:10" x14ac:dyDescent="0.3">
      <c r="A46" s="12"/>
      <c r="B46" s="9"/>
      <c r="C46" s="9"/>
      <c r="D46" s="9"/>
      <c r="E46" s="9"/>
      <c r="F46" s="9"/>
      <c r="G46" s="5"/>
      <c r="H46" s="9"/>
      <c r="I46" s="9"/>
      <c r="J46" s="9"/>
    </row>
    <row r="47" spans="1:10" x14ac:dyDescent="0.3">
      <c r="A47" s="12"/>
      <c r="B47" s="9"/>
      <c r="C47" s="9"/>
      <c r="D47" s="9"/>
      <c r="E47" s="9"/>
      <c r="F47" s="9"/>
      <c r="G47" s="11"/>
      <c r="H47" s="9"/>
      <c r="I47" s="9"/>
      <c r="J47" s="9"/>
    </row>
    <row r="48" spans="1:10" x14ac:dyDescent="0.3">
      <c r="A48" s="12"/>
      <c r="B48" s="9"/>
      <c r="C48" s="9"/>
      <c r="D48" s="9"/>
      <c r="E48" s="9"/>
      <c r="F48" s="9"/>
      <c r="G48" s="5"/>
      <c r="H48" s="9"/>
      <c r="I48" s="9"/>
      <c r="J48" s="9"/>
    </row>
    <row r="49" spans="1:10" x14ac:dyDescent="0.3">
      <c r="A49" s="12"/>
      <c r="B49" s="9"/>
      <c r="C49" s="9"/>
      <c r="D49" s="9"/>
      <c r="E49" s="9"/>
      <c r="F49" s="9"/>
      <c r="G49" s="11"/>
      <c r="H49" s="9"/>
      <c r="I49" s="9"/>
      <c r="J49" s="9"/>
    </row>
    <row r="50" spans="1:10" x14ac:dyDescent="0.3">
      <c r="A50" s="12"/>
      <c r="B50" s="9"/>
      <c r="C50" s="9"/>
      <c r="D50" s="9"/>
      <c r="E50" s="9"/>
      <c r="F50" s="9"/>
      <c r="G50" s="5"/>
      <c r="H50" s="9"/>
      <c r="I50" s="9"/>
      <c r="J50" s="9"/>
    </row>
    <row r="51" spans="1:10" x14ac:dyDescent="0.3">
      <c r="A51" s="9"/>
      <c r="B51" s="9"/>
      <c r="C51" s="9"/>
      <c r="D51" s="9"/>
      <c r="E51" s="9"/>
      <c r="F51" s="9"/>
      <c r="G51" s="9"/>
      <c r="H51" s="9"/>
      <c r="I51" s="9"/>
      <c r="J51" s="9"/>
    </row>
  </sheetData>
  <autoFilter ref="A4:J50" xr:uid="{00000000-0009-0000-0000-000000000000}"/>
  <mergeCells count="5">
    <mergeCell ref="A1:XFD1"/>
    <mergeCell ref="A2:B2"/>
    <mergeCell ref="C2:J2"/>
    <mergeCell ref="A3:B3"/>
    <mergeCell ref="C3:J3"/>
  </mergeCells>
  <dataValidations count="1">
    <dataValidation type="list" allowBlank="1" showInputMessage="1" showErrorMessage="1" sqref="J5:J32" xr:uid="{40F7F824-B74E-4F43-A158-89D346ADAAB7}">
      <formula1>"Open, Closed"</formula1>
    </dataValidation>
  </dataValidations>
  <pageMargins left="0.70866141732283472" right="0.70866141732283472" top="0.74803149606299213" bottom="0.74803149606299213" header="0.31496062992125984" footer="0.31496062992125984"/>
  <pageSetup paperSize="9" scale="52" orientation="landscape" r:id="rId1"/>
  <headerFooter>
    <oddFooter>&amp;C_x000D_&amp;1#&amp;"Calibri"&amp;10&amp;K000000 OFFICIAL-InternalOnly</oddFooter>
  </headerFooter>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AF93FD-ED81-4FEE-9D12-C772A91E1649}">
  <sheetPr>
    <tabColor theme="9" tint="0.79998168889431442"/>
    <pageSetUpPr fitToPage="1"/>
  </sheetPr>
  <dimension ref="A1:J57"/>
  <sheetViews>
    <sheetView topLeftCell="A23" zoomScale="80" zoomScaleNormal="80" workbookViewId="0">
      <selection activeCell="E29" sqref="E29"/>
    </sheetView>
  </sheetViews>
  <sheetFormatPr defaultColWidth="10.26953125" defaultRowHeight="13.5" x14ac:dyDescent="0.3"/>
  <cols>
    <col min="1" max="1" width="10.26953125" style="1"/>
    <col min="2" max="2" width="23.7265625" style="1" customWidth="1"/>
    <col min="3" max="3" width="19.26953125" style="1" customWidth="1"/>
    <col min="4" max="4" width="22" style="1" customWidth="1"/>
    <col min="5" max="5" width="42.81640625" style="1" customWidth="1"/>
    <col min="6" max="6" width="54.1796875" style="1" customWidth="1"/>
    <col min="7" max="7" width="18.81640625" style="1" bestFit="1" customWidth="1"/>
    <col min="8" max="8" width="15.54296875" style="1" bestFit="1" customWidth="1"/>
    <col min="9" max="9" width="61.81640625" style="1" customWidth="1"/>
    <col min="10" max="10" width="15.1796875" style="1" customWidth="1"/>
    <col min="11" max="16384" width="10.26953125" style="1"/>
  </cols>
  <sheetData>
    <row r="1" spans="1:10" s="462" customFormat="1" ht="108.75" customHeight="1" x14ac:dyDescent="0.3"/>
    <row r="2" spans="1:10" x14ac:dyDescent="0.3">
      <c r="A2" s="458" t="s">
        <v>138</v>
      </c>
      <c r="B2" s="458"/>
      <c r="C2" s="463" t="s">
        <v>1573</v>
      </c>
      <c r="D2" s="464"/>
      <c r="E2" s="464"/>
      <c r="F2" s="464"/>
      <c r="G2" s="464"/>
      <c r="H2" s="464"/>
      <c r="I2" s="464"/>
      <c r="J2" s="461"/>
    </row>
    <row r="3" spans="1:10" x14ac:dyDescent="0.3">
      <c r="A3" s="458" t="s">
        <v>114</v>
      </c>
      <c r="B3" s="458"/>
      <c r="C3" s="459" t="s">
        <v>1574</v>
      </c>
      <c r="D3" s="460"/>
      <c r="E3" s="460"/>
      <c r="F3" s="460"/>
      <c r="G3" s="460"/>
      <c r="H3" s="460"/>
      <c r="I3" s="460"/>
      <c r="J3" s="461"/>
    </row>
    <row r="4" spans="1:10" ht="27" x14ac:dyDescent="0.3">
      <c r="A4" s="2" t="s">
        <v>116</v>
      </c>
      <c r="B4" s="2" t="s">
        <v>117</v>
      </c>
      <c r="C4" s="2" t="s">
        <v>118</v>
      </c>
      <c r="D4" s="2" t="s">
        <v>119</v>
      </c>
      <c r="E4" s="2" t="s">
        <v>120</v>
      </c>
      <c r="F4" s="2" t="s">
        <v>121</v>
      </c>
      <c r="G4" s="2" t="s">
        <v>122</v>
      </c>
      <c r="H4" s="2" t="s">
        <v>123</v>
      </c>
      <c r="I4" s="2" t="s">
        <v>124</v>
      </c>
      <c r="J4" s="2" t="s">
        <v>125</v>
      </c>
    </row>
    <row r="5" spans="1:10" ht="148.5" x14ac:dyDescent="0.3">
      <c r="A5" s="70">
        <v>1</v>
      </c>
      <c r="B5" s="4" t="s">
        <v>1575</v>
      </c>
      <c r="C5" s="5" t="s">
        <v>140</v>
      </c>
      <c r="D5" s="5" t="s">
        <v>1576</v>
      </c>
      <c r="E5" s="279" t="s">
        <v>1577</v>
      </c>
      <c r="F5" s="279" t="s">
        <v>1578</v>
      </c>
      <c r="G5" s="4"/>
      <c r="H5" s="4"/>
      <c r="I5" s="279" t="s">
        <v>1579</v>
      </c>
      <c r="J5" s="3" t="s">
        <v>146</v>
      </c>
    </row>
    <row r="6" spans="1:10" s="7" customFormat="1" ht="48.75" customHeight="1" x14ac:dyDescent="0.35">
      <c r="A6" s="70">
        <v>2</v>
      </c>
      <c r="B6" s="4" t="s">
        <v>1575</v>
      </c>
      <c r="C6" s="5" t="s">
        <v>1580</v>
      </c>
      <c r="D6" s="5" t="s">
        <v>1576</v>
      </c>
      <c r="E6" s="5" t="s">
        <v>1581</v>
      </c>
      <c r="F6" s="5"/>
      <c r="G6" s="5"/>
      <c r="H6" s="6"/>
      <c r="I6" s="5" t="s">
        <v>1582</v>
      </c>
      <c r="J6" s="3" t="s">
        <v>146</v>
      </c>
    </row>
    <row r="7" spans="1:10" s="7" customFormat="1" ht="59.25" customHeight="1" x14ac:dyDescent="0.35">
      <c r="A7" s="70">
        <v>3</v>
      </c>
      <c r="B7" s="4" t="s">
        <v>1575</v>
      </c>
      <c r="C7" s="5" t="s">
        <v>246</v>
      </c>
      <c r="D7" s="5" t="s">
        <v>1576</v>
      </c>
      <c r="E7" s="5" t="s">
        <v>1583</v>
      </c>
      <c r="F7" s="5"/>
      <c r="G7" s="5"/>
      <c r="H7" s="6"/>
      <c r="I7" s="5" t="s">
        <v>1582</v>
      </c>
      <c r="J7" s="3" t="s">
        <v>146</v>
      </c>
    </row>
    <row r="8" spans="1:10" s="7" customFormat="1" ht="77.25" customHeight="1" x14ac:dyDescent="0.35">
      <c r="A8" s="70">
        <v>4</v>
      </c>
      <c r="B8" s="4" t="s">
        <v>1575</v>
      </c>
      <c r="C8" s="5" t="s">
        <v>147</v>
      </c>
      <c r="D8" s="5" t="s">
        <v>1584</v>
      </c>
      <c r="E8" s="28" t="s">
        <v>1585</v>
      </c>
      <c r="F8" s="5"/>
      <c r="G8" s="5"/>
      <c r="H8" s="6"/>
      <c r="I8" s="5" t="s">
        <v>1586</v>
      </c>
      <c r="J8" s="3" t="s">
        <v>146</v>
      </c>
    </row>
    <row r="9" spans="1:10" s="7" customFormat="1" ht="58.9" customHeight="1" x14ac:dyDescent="0.35">
      <c r="A9" s="70">
        <v>5</v>
      </c>
      <c r="B9" s="4" t="s">
        <v>1575</v>
      </c>
      <c r="C9" s="5" t="s">
        <v>147</v>
      </c>
      <c r="D9" s="5" t="s">
        <v>1584</v>
      </c>
      <c r="E9" s="28" t="s">
        <v>1587</v>
      </c>
      <c r="F9" s="5"/>
      <c r="G9" s="5"/>
      <c r="H9" s="6"/>
      <c r="I9" s="5" t="s">
        <v>1588</v>
      </c>
      <c r="J9" s="3" t="s">
        <v>146</v>
      </c>
    </row>
    <row r="10" spans="1:10" s="7" customFormat="1" ht="81" x14ac:dyDescent="0.35">
      <c r="A10" s="70">
        <v>6</v>
      </c>
      <c r="B10" s="4" t="s">
        <v>1575</v>
      </c>
      <c r="C10" s="5" t="s">
        <v>140</v>
      </c>
      <c r="D10" s="5" t="s">
        <v>1589</v>
      </c>
      <c r="E10" s="5" t="s">
        <v>1590</v>
      </c>
      <c r="F10" s="5" t="s">
        <v>1591</v>
      </c>
      <c r="G10" s="5"/>
      <c r="H10" s="6"/>
      <c r="I10" s="279" t="s">
        <v>1592</v>
      </c>
      <c r="J10" s="3" t="s">
        <v>146</v>
      </c>
    </row>
    <row r="11" spans="1:10" s="7" customFormat="1" ht="67.5" x14ac:dyDescent="0.35">
      <c r="A11" s="70">
        <v>7</v>
      </c>
      <c r="B11" s="4" t="s">
        <v>1575</v>
      </c>
      <c r="C11" s="5" t="s">
        <v>237</v>
      </c>
      <c r="D11" s="5" t="s">
        <v>1593</v>
      </c>
      <c r="E11" s="5" t="s">
        <v>1594</v>
      </c>
      <c r="F11" s="5"/>
      <c r="G11" s="5"/>
      <c r="H11" s="6"/>
      <c r="I11" s="5" t="s">
        <v>1595</v>
      </c>
      <c r="J11" s="3" t="s">
        <v>146</v>
      </c>
    </row>
    <row r="12" spans="1:10" s="7" customFormat="1" ht="121.5" x14ac:dyDescent="0.35">
      <c r="A12" s="70">
        <v>8</v>
      </c>
      <c r="B12" s="4" t="s">
        <v>1575</v>
      </c>
      <c r="C12" s="5" t="s">
        <v>140</v>
      </c>
      <c r="D12" s="5" t="s">
        <v>1596</v>
      </c>
      <c r="E12" s="165" t="s">
        <v>1597</v>
      </c>
      <c r="F12" s="165"/>
      <c r="G12" s="5"/>
      <c r="H12" s="6"/>
      <c r="I12" s="5" t="s">
        <v>1598</v>
      </c>
      <c r="J12" s="5" t="s">
        <v>146</v>
      </c>
    </row>
    <row r="13" spans="1:10" s="7" customFormat="1" ht="64.900000000000006" customHeight="1" x14ac:dyDescent="0.35">
      <c r="A13" s="70">
        <v>9</v>
      </c>
      <c r="B13" s="4">
        <v>44649</v>
      </c>
      <c r="C13" s="5" t="s">
        <v>126</v>
      </c>
      <c r="D13" s="5" t="s">
        <v>1593</v>
      </c>
      <c r="E13" s="5" t="s">
        <v>1599</v>
      </c>
      <c r="F13" s="5" t="s">
        <v>1600</v>
      </c>
      <c r="G13" s="5"/>
      <c r="H13" s="5"/>
      <c r="I13" s="5" t="s">
        <v>1601</v>
      </c>
      <c r="J13" s="3" t="s">
        <v>146</v>
      </c>
    </row>
    <row r="14" spans="1:10" ht="52.9" customHeight="1" x14ac:dyDescent="0.3">
      <c r="A14" s="70">
        <v>10</v>
      </c>
      <c r="B14" s="4">
        <v>44649</v>
      </c>
      <c r="C14" s="5" t="s">
        <v>126</v>
      </c>
      <c r="D14" s="5" t="s">
        <v>1584</v>
      </c>
      <c r="E14" s="28" t="s">
        <v>1602</v>
      </c>
      <c r="F14" s="9"/>
      <c r="G14" s="5"/>
      <c r="H14" s="9"/>
      <c r="I14" s="5" t="s">
        <v>1582</v>
      </c>
      <c r="J14" s="5" t="s">
        <v>146</v>
      </c>
    </row>
    <row r="15" spans="1:10" ht="49.15" customHeight="1" x14ac:dyDescent="0.3">
      <c r="A15" s="70">
        <v>11</v>
      </c>
      <c r="B15" s="4">
        <v>44649</v>
      </c>
      <c r="C15" s="11" t="s">
        <v>126</v>
      </c>
      <c r="D15" s="5" t="s">
        <v>1584</v>
      </c>
      <c r="E15" s="11" t="s">
        <v>1603</v>
      </c>
      <c r="F15" s="5" t="s">
        <v>1604</v>
      </c>
      <c r="G15" s="5"/>
      <c r="H15" s="9"/>
      <c r="I15" s="5" t="s">
        <v>1605</v>
      </c>
      <c r="J15" s="3" t="s">
        <v>146</v>
      </c>
    </row>
    <row r="16" spans="1:10" ht="94.5" x14ac:dyDescent="0.3">
      <c r="A16" s="70">
        <v>12</v>
      </c>
      <c r="B16" s="4">
        <v>44649</v>
      </c>
      <c r="C16" s="11" t="s">
        <v>126</v>
      </c>
      <c r="D16" s="5" t="s">
        <v>1606</v>
      </c>
      <c r="E16" s="72" t="s">
        <v>1607</v>
      </c>
      <c r="F16" s="5" t="s">
        <v>1608</v>
      </c>
      <c r="G16" s="5"/>
      <c r="H16" s="9"/>
      <c r="I16" s="5" t="s">
        <v>1609</v>
      </c>
      <c r="J16" s="3" t="s">
        <v>146</v>
      </c>
    </row>
    <row r="17" spans="1:10" ht="46.9" customHeight="1" x14ac:dyDescent="0.3">
      <c r="A17" s="70">
        <v>13</v>
      </c>
      <c r="B17" s="4">
        <v>44649</v>
      </c>
      <c r="C17" s="5" t="s">
        <v>126</v>
      </c>
      <c r="D17" s="11" t="s">
        <v>329</v>
      </c>
      <c r="E17" s="11" t="s">
        <v>1610</v>
      </c>
      <c r="F17" s="5"/>
      <c r="G17" s="5"/>
      <c r="H17" s="5"/>
      <c r="I17" s="5" t="s">
        <v>1582</v>
      </c>
      <c r="J17" s="3" t="s">
        <v>146</v>
      </c>
    </row>
    <row r="18" spans="1:10" ht="120.65" customHeight="1" x14ac:dyDescent="0.3">
      <c r="A18" s="70">
        <v>14</v>
      </c>
      <c r="B18" s="4">
        <v>44651</v>
      </c>
      <c r="C18" s="5" t="s">
        <v>237</v>
      </c>
      <c r="D18" s="5" t="s">
        <v>1611</v>
      </c>
      <c r="E18" s="5" t="s">
        <v>1612</v>
      </c>
      <c r="F18" s="5"/>
      <c r="G18" s="5"/>
      <c r="H18" s="5"/>
      <c r="I18" s="5" t="s">
        <v>1613</v>
      </c>
      <c r="J18" s="5" t="s">
        <v>146</v>
      </c>
    </row>
    <row r="19" spans="1:10" ht="34.15" customHeight="1" x14ac:dyDescent="0.3">
      <c r="A19" s="70">
        <v>15</v>
      </c>
      <c r="B19" s="10">
        <v>44652</v>
      </c>
      <c r="C19" s="11" t="s">
        <v>246</v>
      </c>
      <c r="D19" s="5" t="s">
        <v>1606</v>
      </c>
      <c r="E19" s="11" t="s">
        <v>1564</v>
      </c>
      <c r="F19" s="5"/>
      <c r="G19" s="5"/>
      <c r="H19" s="5"/>
      <c r="I19" s="5" t="s">
        <v>1471</v>
      </c>
      <c r="J19" s="5" t="s">
        <v>146</v>
      </c>
    </row>
    <row r="20" spans="1:10" ht="40.15" customHeight="1" x14ac:dyDescent="0.3">
      <c r="A20" s="70">
        <v>16</v>
      </c>
      <c r="B20" s="10">
        <v>44652</v>
      </c>
      <c r="C20" s="11" t="s">
        <v>246</v>
      </c>
      <c r="D20" s="5" t="s">
        <v>1614</v>
      </c>
      <c r="E20" s="72" t="s">
        <v>1615</v>
      </c>
      <c r="F20" s="5"/>
      <c r="G20" s="5"/>
      <c r="H20" s="5"/>
      <c r="I20" s="5" t="s">
        <v>1616</v>
      </c>
      <c r="J20" s="3" t="s">
        <v>146</v>
      </c>
    </row>
    <row r="21" spans="1:10" ht="46.15" customHeight="1" x14ac:dyDescent="0.3">
      <c r="A21" s="70">
        <v>17</v>
      </c>
      <c r="B21" s="10">
        <v>44652</v>
      </c>
      <c r="C21" s="11" t="s">
        <v>246</v>
      </c>
      <c r="D21" s="5" t="s">
        <v>1617</v>
      </c>
      <c r="E21" s="11" t="s">
        <v>1567</v>
      </c>
      <c r="F21" s="5" t="s">
        <v>1568</v>
      </c>
      <c r="G21" s="5"/>
      <c r="H21" s="6"/>
      <c r="I21" s="5" t="s">
        <v>1618</v>
      </c>
      <c r="J21" s="5" t="s">
        <v>146</v>
      </c>
    </row>
    <row r="22" spans="1:10" ht="54" x14ac:dyDescent="0.3">
      <c r="A22" s="70">
        <v>18</v>
      </c>
      <c r="B22" s="10">
        <v>44652</v>
      </c>
      <c r="C22" s="11" t="s">
        <v>246</v>
      </c>
      <c r="D22" s="11" t="s">
        <v>1619</v>
      </c>
      <c r="E22" s="72" t="s">
        <v>1571</v>
      </c>
      <c r="F22" s="5"/>
      <c r="G22" s="5"/>
      <c r="H22" s="6"/>
      <c r="I22" s="21" t="s">
        <v>1620</v>
      </c>
      <c r="J22" s="5" t="s">
        <v>146</v>
      </c>
    </row>
    <row r="23" spans="1:10" ht="54" x14ac:dyDescent="0.3">
      <c r="A23" s="70">
        <v>19</v>
      </c>
      <c r="B23" s="10">
        <v>44652</v>
      </c>
      <c r="C23" s="11" t="s">
        <v>246</v>
      </c>
      <c r="D23" s="11" t="s">
        <v>1621</v>
      </c>
      <c r="E23" s="72" t="s">
        <v>1571</v>
      </c>
      <c r="F23" s="5"/>
      <c r="G23" s="5"/>
      <c r="H23" s="5"/>
      <c r="I23" s="21" t="s">
        <v>1622</v>
      </c>
      <c r="J23" s="5" t="s">
        <v>146</v>
      </c>
    </row>
    <row r="24" spans="1:10" ht="162" x14ac:dyDescent="0.3">
      <c r="A24" s="70">
        <v>20</v>
      </c>
      <c r="B24" s="10">
        <v>44652</v>
      </c>
      <c r="C24" s="11" t="s">
        <v>246</v>
      </c>
      <c r="D24" s="11" t="s">
        <v>1623</v>
      </c>
      <c r="E24" s="11" t="s">
        <v>1624</v>
      </c>
      <c r="F24" s="5" t="s">
        <v>1625</v>
      </c>
      <c r="G24" s="5"/>
      <c r="H24" s="5"/>
      <c r="I24" s="5" t="s">
        <v>1626</v>
      </c>
      <c r="J24" s="3" t="s">
        <v>146</v>
      </c>
    </row>
    <row r="25" spans="1:10" ht="54" x14ac:dyDescent="0.3">
      <c r="A25" s="70">
        <v>21</v>
      </c>
      <c r="B25" s="4">
        <v>44652</v>
      </c>
      <c r="C25" s="5" t="s">
        <v>147</v>
      </c>
      <c r="D25" s="11" t="s">
        <v>1623</v>
      </c>
      <c r="E25" s="165" t="s">
        <v>1627</v>
      </c>
      <c r="F25" s="49" t="s">
        <v>1628</v>
      </c>
      <c r="G25" s="5"/>
      <c r="H25" s="6"/>
      <c r="I25" s="5" t="s">
        <v>1626</v>
      </c>
      <c r="J25" s="5" t="s">
        <v>146</v>
      </c>
    </row>
    <row r="26" spans="1:10" ht="40.5" x14ac:dyDescent="0.3">
      <c r="A26" s="70">
        <v>22</v>
      </c>
      <c r="B26" s="4">
        <v>44652</v>
      </c>
      <c r="C26" s="5" t="s">
        <v>147</v>
      </c>
      <c r="D26" s="5" t="s">
        <v>1614</v>
      </c>
      <c r="E26" s="5" t="s">
        <v>1629</v>
      </c>
      <c r="F26" s="9"/>
      <c r="G26" s="5"/>
      <c r="H26" s="6"/>
      <c r="I26" s="5" t="s">
        <v>1630</v>
      </c>
      <c r="J26" s="5" t="s">
        <v>146</v>
      </c>
    </row>
    <row r="27" spans="1:10" ht="40.5" x14ac:dyDescent="0.3">
      <c r="A27" s="70">
        <v>23</v>
      </c>
      <c r="B27" s="4">
        <v>44652</v>
      </c>
      <c r="C27" s="11" t="s">
        <v>147</v>
      </c>
      <c r="D27" s="11" t="s">
        <v>1631</v>
      </c>
      <c r="E27" s="72" t="s">
        <v>1632</v>
      </c>
      <c r="F27" s="9"/>
      <c r="G27" s="5"/>
      <c r="H27" s="6"/>
      <c r="I27" s="5" t="s">
        <v>1633</v>
      </c>
      <c r="J27" s="5" t="s">
        <v>146</v>
      </c>
    </row>
    <row r="28" spans="1:10" ht="96" customHeight="1" x14ac:dyDescent="0.3">
      <c r="A28" s="70">
        <v>24</v>
      </c>
      <c r="B28" s="10">
        <v>44652</v>
      </c>
      <c r="C28" s="11" t="s">
        <v>140</v>
      </c>
      <c r="D28" s="5" t="s">
        <v>1606</v>
      </c>
      <c r="E28" s="11" t="s">
        <v>1634</v>
      </c>
      <c r="F28" s="5" t="s">
        <v>1635</v>
      </c>
      <c r="G28" s="5"/>
      <c r="H28" s="6"/>
      <c r="I28" s="5" t="s">
        <v>1636</v>
      </c>
      <c r="J28" s="5" t="s">
        <v>146</v>
      </c>
    </row>
    <row r="29" spans="1:10" ht="94.5" x14ac:dyDescent="0.3">
      <c r="A29" s="17">
        <v>25</v>
      </c>
      <c r="B29" s="8">
        <v>44861</v>
      </c>
      <c r="C29" s="3" t="s">
        <v>126</v>
      </c>
      <c r="D29" s="3" t="s">
        <v>1637</v>
      </c>
      <c r="E29" s="5" t="s">
        <v>1638</v>
      </c>
      <c r="F29" s="5" t="s">
        <v>1639</v>
      </c>
      <c r="G29" s="5"/>
      <c r="H29" s="6"/>
      <c r="I29" s="5"/>
      <c r="J29" s="9"/>
    </row>
    <row r="30" spans="1:10" s="170" customFormat="1" ht="40.5" x14ac:dyDescent="0.35">
      <c r="A30" s="421">
        <v>26</v>
      </c>
      <c r="B30" s="273">
        <v>44861</v>
      </c>
      <c r="C30" s="16" t="s">
        <v>126</v>
      </c>
      <c r="D30" s="16" t="s">
        <v>329</v>
      </c>
      <c r="E30" s="16" t="s">
        <v>1468</v>
      </c>
      <c r="F30" s="16"/>
      <c r="G30" s="16"/>
      <c r="H30" s="16"/>
      <c r="I30" s="165"/>
      <c r="J30" s="165"/>
    </row>
    <row r="31" spans="1:10" x14ac:dyDescent="0.3">
      <c r="A31" s="67"/>
      <c r="B31" s="4"/>
      <c r="C31" s="3"/>
      <c r="D31" s="3"/>
      <c r="E31" s="5"/>
      <c r="F31" s="5"/>
      <c r="G31" s="5"/>
      <c r="H31" s="6"/>
      <c r="I31" s="5"/>
      <c r="J31" s="9"/>
    </row>
    <row r="32" spans="1:10" x14ac:dyDescent="0.3">
      <c r="A32" s="9"/>
      <c r="B32" s="4"/>
      <c r="C32" s="3"/>
      <c r="D32" s="3"/>
      <c r="E32" s="5"/>
      <c r="F32" s="5"/>
      <c r="G32" s="5"/>
      <c r="H32" s="6"/>
      <c r="I32" s="5"/>
      <c r="J32" s="9"/>
    </row>
    <row r="33" spans="1:10" x14ac:dyDescent="0.3">
      <c r="A33" s="9"/>
      <c r="B33" s="4"/>
      <c r="C33" s="3"/>
      <c r="D33" s="3"/>
      <c r="E33" s="3"/>
      <c r="F33" s="5"/>
      <c r="G33" s="5"/>
      <c r="H33" s="9"/>
      <c r="I33" s="9"/>
      <c r="J33" s="9"/>
    </row>
    <row r="34" spans="1:10" x14ac:dyDescent="0.3">
      <c r="A34" s="9"/>
      <c r="B34" s="8"/>
      <c r="C34" s="5"/>
      <c r="D34" s="5"/>
      <c r="E34" s="5"/>
      <c r="F34" s="5"/>
      <c r="G34" s="5"/>
      <c r="H34" s="9"/>
      <c r="I34" s="9"/>
      <c r="J34" s="9"/>
    </row>
    <row r="35" spans="1:10" x14ac:dyDescent="0.3">
      <c r="A35" s="12"/>
      <c r="B35" s="13"/>
      <c r="C35" s="14"/>
      <c r="D35" s="14"/>
      <c r="E35" s="11"/>
      <c r="F35" s="11"/>
      <c r="G35" s="11"/>
      <c r="H35" s="12"/>
      <c r="I35" s="12"/>
      <c r="J35" s="3"/>
    </row>
    <row r="36" spans="1:10" x14ac:dyDescent="0.3">
      <c r="A36" s="12"/>
      <c r="B36" s="13"/>
      <c r="C36" s="12"/>
      <c r="D36" s="12"/>
      <c r="E36" s="12"/>
      <c r="F36" s="12"/>
      <c r="G36" s="5"/>
      <c r="H36" s="12"/>
      <c r="I36" s="12"/>
      <c r="J36" s="3"/>
    </row>
    <row r="37" spans="1:10" x14ac:dyDescent="0.3">
      <c r="A37" s="12"/>
      <c r="B37" s="13"/>
      <c r="C37" s="12"/>
      <c r="D37" s="12"/>
      <c r="E37" s="12"/>
      <c r="F37" s="12"/>
      <c r="G37" s="11"/>
      <c r="H37" s="12"/>
      <c r="I37" s="12"/>
      <c r="J37" s="3"/>
    </row>
    <row r="38" spans="1:10" x14ac:dyDescent="0.3">
      <c r="A38" s="12"/>
      <c r="B38" s="13"/>
      <c r="C38" s="12"/>
      <c r="D38" s="12"/>
      <c r="E38" s="12"/>
      <c r="F38" s="12"/>
      <c r="G38" s="5"/>
      <c r="H38" s="12"/>
      <c r="I38" s="12"/>
      <c r="J38" s="3"/>
    </row>
    <row r="39" spans="1:10" x14ac:dyDescent="0.3">
      <c r="A39" s="12"/>
      <c r="B39" s="13"/>
      <c r="C39" s="12"/>
      <c r="D39" s="12"/>
      <c r="E39" s="12"/>
      <c r="F39" s="12"/>
      <c r="G39" s="11"/>
      <c r="H39" s="12"/>
      <c r="I39" s="12"/>
      <c r="J39" s="12"/>
    </row>
    <row r="40" spans="1:10" x14ac:dyDescent="0.3">
      <c r="A40" s="12"/>
      <c r="B40" s="13"/>
      <c r="C40" s="12"/>
      <c r="D40" s="12"/>
      <c r="E40" s="12"/>
      <c r="F40" s="12"/>
      <c r="G40" s="5"/>
      <c r="H40" s="12"/>
      <c r="I40" s="12"/>
      <c r="J40" s="12"/>
    </row>
    <row r="41" spans="1:10" x14ac:dyDescent="0.3">
      <c r="A41" s="12"/>
      <c r="B41" s="15"/>
      <c r="C41" s="16"/>
      <c r="D41" s="16"/>
      <c r="E41" s="16"/>
      <c r="F41" s="16"/>
      <c r="G41" s="11"/>
      <c r="H41" s="12"/>
      <c r="I41" s="12"/>
      <c r="J41" s="12"/>
    </row>
    <row r="42" spans="1:10" x14ac:dyDescent="0.3">
      <c r="A42" s="12"/>
      <c r="B42" s="15"/>
      <c r="C42" s="16"/>
      <c r="D42" s="16"/>
      <c r="E42" s="16"/>
      <c r="F42" s="16"/>
      <c r="G42" s="5"/>
      <c r="H42" s="12"/>
      <c r="I42" s="9"/>
      <c r="J42" s="9"/>
    </row>
    <row r="43" spans="1:10" x14ac:dyDescent="0.3">
      <c r="A43" s="12"/>
      <c r="B43" s="15"/>
      <c r="C43" s="16"/>
      <c r="D43" s="16"/>
      <c r="E43" s="16"/>
      <c r="F43" s="16"/>
      <c r="G43" s="11"/>
      <c r="H43" s="12"/>
      <c r="I43" s="9"/>
      <c r="J43" s="9"/>
    </row>
    <row r="44" spans="1:10" x14ac:dyDescent="0.3">
      <c r="A44" s="12"/>
      <c r="B44" s="15"/>
      <c r="C44" s="16"/>
      <c r="D44" s="16"/>
      <c r="E44" s="16"/>
      <c r="F44" s="16"/>
      <c r="G44" s="5"/>
      <c r="H44" s="12"/>
      <c r="I44" s="9"/>
      <c r="J44" s="9"/>
    </row>
    <row r="45" spans="1:10" x14ac:dyDescent="0.3">
      <c r="A45" s="12"/>
      <c r="B45" s="15"/>
      <c r="C45" s="16"/>
      <c r="D45" s="16"/>
      <c r="E45" s="16"/>
      <c r="F45" s="16"/>
      <c r="G45" s="11"/>
      <c r="H45" s="12"/>
      <c r="I45" s="9"/>
      <c r="J45" s="9"/>
    </row>
    <row r="46" spans="1:10" x14ac:dyDescent="0.3">
      <c r="A46" s="12"/>
      <c r="B46" s="15"/>
      <c r="C46" s="16"/>
      <c r="D46" s="16"/>
      <c r="E46" s="16"/>
      <c r="F46" s="16"/>
      <c r="G46" s="5"/>
      <c r="H46" s="12"/>
      <c r="I46" s="9"/>
      <c r="J46" s="9"/>
    </row>
    <row r="47" spans="1:10" x14ac:dyDescent="0.3">
      <c r="A47" s="12"/>
      <c r="B47" s="15"/>
      <c r="C47" s="16"/>
      <c r="D47" s="16"/>
      <c r="E47" s="16"/>
      <c r="F47" s="16"/>
      <c r="G47" s="11"/>
      <c r="H47" s="12"/>
      <c r="I47" s="9"/>
      <c r="J47" s="9"/>
    </row>
    <row r="48" spans="1:10" x14ac:dyDescent="0.3">
      <c r="A48" s="12"/>
      <c r="B48" s="12"/>
      <c r="C48" s="12"/>
      <c r="D48" s="12"/>
      <c r="E48" s="12"/>
      <c r="F48" s="12"/>
      <c r="G48" s="5"/>
      <c r="H48" s="12"/>
      <c r="I48" s="9"/>
      <c r="J48" s="9"/>
    </row>
    <row r="49" spans="1:10" x14ac:dyDescent="0.3">
      <c r="A49" s="12"/>
      <c r="B49" s="9"/>
      <c r="C49" s="9"/>
      <c r="D49" s="9"/>
      <c r="E49" s="9"/>
      <c r="F49" s="9"/>
      <c r="G49" s="11"/>
      <c r="H49" s="9"/>
      <c r="I49" s="9"/>
      <c r="J49" s="9"/>
    </row>
    <row r="50" spans="1:10" x14ac:dyDescent="0.3">
      <c r="A50" s="12"/>
      <c r="B50" s="9"/>
      <c r="C50" s="9"/>
      <c r="D50" s="9"/>
      <c r="E50" s="9"/>
      <c r="F50" s="9"/>
      <c r="G50" s="5"/>
      <c r="H50" s="9"/>
      <c r="I50" s="9"/>
      <c r="J50" s="9"/>
    </row>
    <row r="51" spans="1:10" x14ac:dyDescent="0.3">
      <c r="A51" s="12"/>
      <c r="B51" s="9"/>
      <c r="C51" s="9"/>
      <c r="D51" s="9"/>
      <c r="E51" s="9"/>
      <c r="F51" s="9"/>
      <c r="G51" s="11"/>
      <c r="H51" s="9"/>
      <c r="I51" s="9"/>
      <c r="J51" s="9"/>
    </row>
    <row r="52" spans="1:10" x14ac:dyDescent="0.3">
      <c r="A52" s="12"/>
      <c r="B52" s="9"/>
      <c r="C52" s="9"/>
      <c r="D52" s="9"/>
      <c r="E52" s="9"/>
      <c r="F52" s="9"/>
      <c r="G52" s="5"/>
      <c r="H52" s="9"/>
      <c r="I52" s="9"/>
      <c r="J52" s="9"/>
    </row>
    <row r="53" spans="1:10" x14ac:dyDescent="0.3">
      <c r="A53" s="12"/>
      <c r="B53" s="9"/>
      <c r="C53" s="9"/>
      <c r="D53" s="9"/>
      <c r="E53" s="9"/>
      <c r="F53" s="9"/>
      <c r="G53" s="11"/>
      <c r="H53" s="9"/>
      <c r="I53" s="9"/>
      <c r="J53" s="9"/>
    </row>
    <row r="54" spans="1:10" x14ac:dyDescent="0.3">
      <c r="A54" s="12"/>
      <c r="B54" s="9"/>
      <c r="C54" s="9"/>
      <c r="D54" s="9"/>
      <c r="E54" s="9"/>
      <c r="F54" s="9"/>
      <c r="G54" s="5"/>
      <c r="H54" s="9"/>
      <c r="I54" s="9"/>
      <c r="J54" s="9"/>
    </row>
    <row r="55" spans="1:10" x14ac:dyDescent="0.3">
      <c r="A55" s="12"/>
      <c r="B55" s="9"/>
      <c r="C55" s="9"/>
      <c r="D55" s="9"/>
      <c r="E55" s="9"/>
      <c r="F55" s="9"/>
      <c r="G55" s="11"/>
      <c r="H55" s="9"/>
      <c r="I55" s="9"/>
      <c r="J55" s="9"/>
    </row>
    <row r="56" spans="1:10" x14ac:dyDescent="0.3">
      <c r="A56" s="12"/>
      <c r="B56" s="9"/>
      <c r="C56" s="9"/>
      <c r="D56" s="9"/>
      <c r="E56" s="9"/>
      <c r="F56" s="9"/>
      <c r="G56" s="5"/>
      <c r="H56" s="9"/>
      <c r="I56" s="9"/>
      <c r="J56" s="9"/>
    </row>
    <row r="57" spans="1:10" x14ac:dyDescent="0.3">
      <c r="A57" s="9"/>
      <c r="B57" s="9"/>
      <c r="C57" s="9"/>
      <c r="D57" s="9"/>
      <c r="E57" s="9"/>
      <c r="F57" s="9"/>
      <c r="G57" s="9"/>
      <c r="H57" s="9"/>
      <c r="I57" s="9"/>
      <c r="J57" s="9"/>
    </row>
  </sheetData>
  <autoFilter ref="A4:J56" xr:uid="{00000000-0009-0000-0000-000000000000}"/>
  <mergeCells count="5">
    <mergeCell ref="A1:XFD1"/>
    <mergeCell ref="A2:B2"/>
    <mergeCell ref="C2:J2"/>
    <mergeCell ref="A3:B3"/>
    <mergeCell ref="C3:J3"/>
  </mergeCells>
  <dataValidations count="1">
    <dataValidation type="list" allowBlank="1" showInputMessage="1" showErrorMessage="1" sqref="J5:J38" xr:uid="{53BF2D30-531A-4A6E-AD61-2E91607812D7}">
      <formula1>"Open, Closed"</formula1>
    </dataValidation>
  </dataValidations>
  <pageMargins left="0.70866141732283472" right="0.70866141732283472" top="0.74803149606299213" bottom="0.74803149606299213" header="0.31496062992125984" footer="0.31496062992125984"/>
  <pageSetup paperSize="9" scale="52" orientation="landscape" r:id="rId1"/>
  <headerFooter>
    <oddFooter>&amp;C_x000D_&amp;1#&amp;"Calibri"&amp;10&amp;K000000 OFFICIAL-InternalOnly</oddFoot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3FFBDF-D7AE-469D-BF6A-86FA112BEC89}">
  <sheetPr>
    <tabColor theme="9" tint="0.79998168889431442"/>
    <pageSetUpPr fitToPage="1"/>
  </sheetPr>
  <dimension ref="A1:J54"/>
  <sheetViews>
    <sheetView topLeftCell="A25" zoomScale="80" zoomScaleNormal="80" workbookViewId="0">
      <selection activeCell="F36" sqref="F36"/>
    </sheetView>
  </sheetViews>
  <sheetFormatPr defaultColWidth="10.26953125" defaultRowHeight="13.5" x14ac:dyDescent="0.3"/>
  <cols>
    <col min="1" max="1" width="10.26953125" style="1"/>
    <col min="2" max="2" width="23.7265625" style="1" customWidth="1"/>
    <col min="3" max="3" width="12.453125" style="1" customWidth="1"/>
    <col min="4" max="4" width="22" style="1" customWidth="1"/>
    <col min="5" max="5" width="67" style="1" customWidth="1"/>
    <col min="6" max="6" width="46" style="1" customWidth="1"/>
    <col min="7" max="7" width="18.81640625" style="1" bestFit="1" customWidth="1"/>
    <col min="8" max="8" width="15.54296875" style="1" bestFit="1" customWidth="1"/>
    <col min="9" max="9" width="68" style="1" customWidth="1"/>
    <col min="10" max="10" width="15.1796875" style="1" customWidth="1"/>
    <col min="11" max="16384" width="10.26953125" style="1"/>
  </cols>
  <sheetData>
    <row r="1" spans="1:10" s="462" customFormat="1" ht="135.75" customHeight="1" x14ac:dyDescent="0.3"/>
    <row r="2" spans="1:10" x14ac:dyDescent="0.3">
      <c r="A2" s="458" t="s">
        <v>138</v>
      </c>
      <c r="B2" s="458"/>
      <c r="C2" s="463" t="s">
        <v>1640</v>
      </c>
      <c r="D2" s="464"/>
      <c r="E2" s="464"/>
      <c r="F2" s="464"/>
      <c r="G2" s="464"/>
      <c r="H2" s="464"/>
      <c r="I2" s="464"/>
      <c r="J2" s="461"/>
    </row>
    <row r="3" spans="1:10" x14ac:dyDescent="0.3">
      <c r="A3" s="458" t="s">
        <v>114</v>
      </c>
      <c r="B3" s="458"/>
      <c r="C3" s="500" t="s">
        <v>1641</v>
      </c>
      <c r="D3" s="501"/>
      <c r="E3" s="501"/>
      <c r="F3" s="501"/>
      <c r="G3" s="501"/>
      <c r="H3" s="501"/>
      <c r="I3" s="501"/>
      <c r="J3" s="461"/>
    </row>
    <row r="4" spans="1:10" ht="27" x14ac:dyDescent="0.3">
      <c r="A4" s="2" t="s">
        <v>116</v>
      </c>
      <c r="B4" s="2" t="s">
        <v>117</v>
      </c>
      <c r="C4" s="2" t="s">
        <v>118</v>
      </c>
      <c r="D4" s="2" t="s">
        <v>119</v>
      </c>
      <c r="E4" s="2" t="s">
        <v>120</v>
      </c>
      <c r="F4" s="2" t="s">
        <v>121</v>
      </c>
      <c r="G4" s="2" t="s">
        <v>122</v>
      </c>
      <c r="H4" s="2" t="s">
        <v>123</v>
      </c>
      <c r="I4" s="2" t="s">
        <v>124</v>
      </c>
      <c r="J4" s="2" t="s">
        <v>125</v>
      </c>
    </row>
    <row r="5" spans="1:10" s="7" customFormat="1" ht="78" customHeight="1" x14ac:dyDescent="0.35">
      <c r="A5" s="3">
        <v>1</v>
      </c>
      <c r="B5" s="4">
        <v>44769</v>
      </c>
      <c r="C5" s="5" t="s">
        <v>273</v>
      </c>
      <c r="D5" s="3" t="s">
        <v>1563</v>
      </c>
      <c r="E5" s="5" t="s">
        <v>1642</v>
      </c>
      <c r="F5" s="5"/>
      <c r="G5" s="5" t="s">
        <v>1643</v>
      </c>
      <c r="H5" s="6"/>
      <c r="I5" s="72" t="s">
        <v>1644</v>
      </c>
      <c r="J5" s="3" t="s">
        <v>146</v>
      </c>
    </row>
    <row r="6" spans="1:10" s="7" customFormat="1" ht="54" x14ac:dyDescent="0.35">
      <c r="A6" s="3">
        <v>2</v>
      </c>
      <c r="B6" s="4">
        <v>44769</v>
      </c>
      <c r="C6" s="5" t="s">
        <v>147</v>
      </c>
      <c r="D6" s="3" t="s">
        <v>1556</v>
      </c>
      <c r="E6" s="5" t="s">
        <v>1645</v>
      </c>
      <c r="F6" s="5"/>
      <c r="G6" s="5" t="s">
        <v>1643</v>
      </c>
      <c r="H6" s="6"/>
      <c r="I6" s="11" t="s">
        <v>1646</v>
      </c>
      <c r="J6" s="3" t="s">
        <v>146</v>
      </c>
    </row>
    <row r="7" spans="1:10" s="7" customFormat="1" ht="121.5" x14ac:dyDescent="0.35">
      <c r="A7" s="3">
        <v>3</v>
      </c>
      <c r="B7" s="4">
        <v>44769</v>
      </c>
      <c r="C7" s="5" t="s">
        <v>140</v>
      </c>
      <c r="D7" s="3" t="s">
        <v>1556</v>
      </c>
      <c r="E7" s="5" t="s">
        <v>1647</v>
      </c>
      <c r="F7" s="5"/>
      <c r="G7" s="5" t="s">
        <v>1643</v>
      </c>
      <c r="H7" s="6"/>
      <c r="I7" s="11" t="s">
        <v>1648</v>
      </c>
      <c r="J7" s="3" t="s">
        <v>146</v>
      </c>
    </row>
    <row r="8" spans="1:10" s="7" customFormat="1" x14ac:dyDescent="0.35">
      <c r="A8" s="5">
        <v>4</v>
      </c>
      <c r="B8" s="4">
        <v>44769</v>
      </c>
      <c r="C8" s="5" t="s">
        <v>140</v>
      </c>
      <c r="D8" s="3" t="s">
        <v>1556</v>
      </c>
      <c r="E8" s="5" t="s">
        <v>1649</v>
      </c>
      <c r="F8" s="5"/>
      <c r="G8" s="5" t="s">
        <v>1643</v>
      </c>
      <c r="H8" s="6"/>
      <c r="I8" s="11" t="s">
        <v>1650</v>
      </c>
      <c r="J8" s="3" t="s">
        <v>146</v>
      </c>
    </row>
    <row r="9" spans="1:10" s="7" customFormat="1" ht="54" x14ac:dyDescent="0.35">
      <c r="A9" s="5">
        <v>5</v>
      </c>
      <c r="B9" s="4">
        <v>44769</v>
      </c>
      <c r="C9" s="5" t="s">
        <v>1651</v>
      </c>
      <c r="D9" s="5" t="s">
        <v>1652</v>
      </c>
      <c r="E9" s="5" t="s">
        <v>1653</v>
      </c>
      <c r="F9" s="5" t="s">
        <v>1654</v>
      </c>
      <c r="G9" s="5" t="s">
        <v>1643</v>
      </c>
      <c r="H9" s="6"/>
      <c r="I9" s="129" t="s">
        <v>1655</v>
      </c>
      <c r="J9" s="3" t="s">
        <v>146</v>
      </c>
    </row>
    <row r="10" spans="1:10" s="7" customFormat="1" ht="54" x14ac:dyDescent="0.35">
      <c r="A10" s="5">
        <v>6</v>
      </c>
      <c r="B10" s="4">
        <v>44769</v>
      </c>
      <c r="C10" s="5" t="s">
        <v>140</v>
      </c>
      <c r="D10" s="5" t="s">
        <v>1563</v>
      </c>
      <c r="E10" s="5" t="s">
        <v>1656</v>
      </c>
      <c r="F10" s="5"/>
      <c r="G10" s="5" t="s">
        <v>1643</v>
      </c>
      <c r="H10" s="5"/>
      <c r="I10" s="129" t="s">
        <v>1655</v>
      </c>
      <c r="J10" s="3" t="s">
        <v>146</v>
      </c>
    </row>
    <row r="11" spans="1:10" ht="94.5" x14ac:dyDescent="0.3">
      <c r="A11" s="9">
        <v>7</v>
      </c>
      <c r="B11" s="8">
        <v>44776</v>
      </c>
      <c r="C11" s="5" t="s">
        <v>273</v>
      </c>
      <c r="D11" s="9" t="s">
        <v>1657</v>
      </c>
      <c r="E11" s="9" t="s">
        <v>1658</v>
      </c>
      <c r="F11" s="9" t="s">
        <v>1659</v>
      </c>
      <c r="G11" s="5" t="s">
        <v>1643</v>
      </c>
      <c r="H11" s="9"/>
      <c r="I11" s="72" t="s">
        <v>1644</v>
      </c>
      <c r="J11" s="3" t="s">
        <v>146</v>
      </c>
    </row>
    <row r="12" spans="1:10" ht="135" x14ac:dyDescent="0.3">
      <c r="A12" s="9">
        <v>8</v>
      </c>
      <c r="B12" s="10">
        <v>44776</v>
      </c>
      <c r="C12" s="11" t="s">
        <v>273</v>
      </c>
      <c r="D12" s="12" t="s">
        <v>1559</v>
      </c>
      <c r="E12" s="12" t="s">
        <v>1660</v>
      </c>
      <c r="F12" s="9" t="s">
        <v>1661</v>
      </c>
      <c r="G12" s="5" t="s">
        <v>1643</v>
      </c>
      <c r="H12" s="6"/>
      <c r="I12" s="130" t="s">
        <v>1662</v>
      </c>
      <c r="J12" s="3" t="s">
        <v>146</v>
      </c>
    </row>
    <row r="13" spans="1:10" ht="94.5" x14ac:dyDescent="0.3">
      <c r="A13" s="9">
        <v>9</v>
      </c>
      <c r="B13" s="10">
        <v>44776</v>
      </c>
      <c r="C13" s="11" t="s">
        <v>273</v>
      </c>
      <c r="D13" s="12" t="s">
        <v>329</v>
      </c>
      <c r="E13" s="12" t="s">
        <v>1663</v>
      </c>
      <c r="F13" s="9"/>
      <c r="G13" s="5" t="s">
        <v>1643</v>
      </c>
      <c r="H13" s="6"/>
      <c r="I13" s="11" t="s">
        <v>1664</v>
      </c>
      <c r="J13" s="3" t="s">
        <v>146</v>
      </c>
    </row>
    <row r="14" spans="1:10" ht="27" x14ac:dyDescent="0.3">
      <c r="A14" s="9">
        <v>10</v>
      </c>
      <c r="B14" s="8">
        <v>44777</v>
      </c>
      <c r="C14" s="5" t="s">
        <v>126</v>
      </c>
      <c r="D14" s="9" t="s">
        <v>1665</v>
      </c>
      <c r="E14" s="9" t="s">
        <v>1666</v>
      </c>
      <c r="F14" s="9"/>
      <c r="G14" s="5" t="s">
        <v>1643</v>
      </c>
      <c r="H14" s="9"/>
      <c r="I14" s="11" t="s">
        <v>1667</v>
      </c>
      <c r="J14" s="3" t="s">
        <v>146</v>
      </c>
    </row>
    <row r="15" spans="1:10" ht="54" x14ac:dyDescent="0.3">
      <c r="A15" s="9">
        <v>11</v>
      </c>
      <c r="B15" s="8">
        <v>44777</v>
      </c>
      <c r="C15" s="5" t="s">
        <v>126</v>
      </c>
      <c r="D15" s="32" t="s">
        <v>1668</v>
      </c>
      <c r="E15" s="12" t="s">
        <v>1669</v>
      </c>
      <c r="F15" s="9"/>
      <c r="G15" s="5" t="s">
        <v>1643</v>
      </c>
      <c r="H15" s="9"/>
      <c r="I15" s="11" t="s">
        <v>1670</v>
      </c>
      <c r="J15" s="3" t="s">
        <v>146</v>
      </c>
    </row>
    <row r="16" spans="1:10" ht="114" customHeight="1" x14ac:dyDescent="0.35">
      <c r="A16" s="9">
        <v>12</v>
      </c>
      <c r="B16" s="8">
        <v>44777</v>
      </c>
      <c r="C16" s="5" t="s">
        <v>126</v>
      </c>
      <c r="D16" s="33" t="s">
        <v>1671</v>
      </c>
      <c r="E16" s="72" t="s">
        <v>1672</v>
      </c>
      <c r="F16" s="9" t="s">
        <v>1673</v>
      </c>
      <c r="G16" s="5" t="s">
        <v>1643</v>
      </c>
      <c r="H16" s="9"/>
      <c r="I16" s="130" t="s">
        <v>1662</v>
      </c>
      <c r="J16" s="3" t="s">
        <v>146</v>
      </c>
    </row>
    <row r="17" spans="1:10" ht="135" x14ac:dyDescent="0.3">
      <c r="A17" s="9">
        <v>13</v>
      </c>
      <c r="B17" s="8">
        <v>44777</v>
      </c>
      <c r="C17" s="5" t="s">
        <v>126</v>
      </c>
      <c r="D17" s="32" t="s">
        <v>1674</v>
      </c>
      <c r="E17" s="72" t="s">
        <v>1672</v>
      </c>
      <c r="F17" s="9" t="s">
        <v>1675</v>
      </c>
      <c r="G17" s="5" t="s">
        <v>1643</v>
      </c>
      <c r="H17" s="9"/>
      <c r="I17" s="130" t="s">
        <v>1662</v>
      </c>
      <c r="J17" s="3" t="s">
        <v>146</v>
      </c>
    </row>
    <row r="18" spans="1:10" ht="27" x14ac:dyDescent="0.3">
      <c r="A18" s="9">
        <v>14</v>
      </c>
      <c r="B18" s="8">
        <v>44777</v>
      </c>
      <c r="C18" s="5" t="s">
        <v>126</v>
      </c>
      <c r="D18" s="12" t="s">
        <v>1676</v>
      </c>
      <c r="E18" s="12" t="s">
        <v>1677</v>
      </c>
      <c r="F18" s="9" t="s">
        <v>1678</v>
      </c>
      <c r="G18" s="5" t="s">
        <v>1643</v>
      </c>
      <c r="H18" s="9"/>
      <c r="I18" s="11" t="s">
        <v>1679</v>
      </c>
      <c r="J18" s="3" t="s">
        <v>146</v>
      </c>
    </row>
    <row r="19" spans="1:10" ht="81" x14ac:dyDescent="0.3">
      <c r="A19" s="9">
        <v>15</v>
      </c>
      <c r="B19" s="8">
        <v>44777</v>
      </c>
      <c r="C19" s="5" t="s">
        <v>126</v>
      </c>
      <c r="D19" s="12" t="s">
        <v>1680</v>
      </c>
      <c r="E19" s="12" t="s">
        <v>1681</v>
      </c>
      <c r="F19" s="9"/>
      <c r="G19" s="5" t="s">
        <v>1643</v>
      </c>
      <c r="H19" s="9"/>
      <c r="I19" s="11" t="s">
        <v>1682</v>
      </c>
      <c r="J19" s="3" t="s">
        <v>146</v>
      </c>
    </row>
    <row r="20" spans="1:10" ht="135" x14ac:dyDescent="0.3">
      <c r="A20" s="9">
        <v>16</v>
      </c>
      <c r="B20" s="8">
        <v>44777</v>
      </c>
      <c r="C20" s="5" t="s">
        <v>147</v>
      </c>
      <c r="D20" s="9" t="s">
        <v>1683</v>
      </c>
      <c r="E20" s="31" t="s">
        <v>1684</v>
      </c>
      <c r="F20" s="9" t="s">
        <v>1685</v>
      </c>
      <c r="G20" s="5" t="s">
        <v>1643</v>
      </c>
      <c r="H20" s="9"/>
      <c r="I20" s="130" t="s">
        <v>1662</v>
      </c>
      <c r="J20" s="3" t="s">
        <v>146</v>
      </c>
    </row>
    <row r="21" spans="1:10" ht="67.5" x14ac:dyDescent="0.3">
      <c r="A21" s="9">
        <v>17</v>
      </c>
      <c r="B21" s="10">
        <v>44778</v>
      </c>
      <c r="C21" s="11" t="s">
        <v>147</v>
      </c>
      <c r="D21" s="3" t="s">
        <v>1556</v>
      </c>
      <c r="E21" s="12" t="s">
        <v>1686</v>
      </c>
      <c r="F21" s="9" t="s">
        <v>1687</v>
      </c>
      <c r="G21" s="5" t="s">
        <v>1643</v>
      </c>
      <c r="H21" s="9"/>
      <c r="I21" s="11" t="s">
        <v>1688</v>
      </c>
      <c r="J21" s="3" t="s">
        <v>146</v>
      </c>
    </row>
    <row r="22" spans="1:10" ht="175.5" x14ac:dyDescent="0.3">
      <c r="A22" s="9">
        <v>18</v>
      </c>
      <c r="B22" s="10">
        <v>44778</v>
      </c>
      <c r="C22" s="11" t="s">
        <v>147</v>
      </c>
      <c r="D22" s="3" t="s">
        <v>1556</v>
      </c>
      <c r="E22" s="12" t="s">
        <v>1689</v>
      </c>
      <c r="F22" s="9" t="s">
        <v>1690</v>
      </c>
      <c r="G22" s="5" t="s">
        <v>1643</v>
      </c>
      <c r="H22" s="6"/>
      <c r="I22" s="11" t="s">
        <v>1691</v>
      </c>
      <c r="J22" s="3" t="s">
        <v>146</v>
      </c>
    </row>
    <row r="23" spans="1:10" ht="81" x14ac:dyDescent="0.3">
      <c r="A23" s="9">
        <v>19</v>
      </c>
      <c r="B23" s="8">
        <v>44788</v>
      </c>
      <c r="C23" s="5" t="s">
        <v>237</v>
      </c>
      <c r="D23" s="9" t="s">
        <v>1692</v>
      </c>
      <c r="E23" s="9" t="s">
        <v>1693</v>
      </c>
      <c r="F23" s="5"/>
      <c r="G23" s="5" t="s">
        <v>1643</v>
      </c>
      <c r="H23" s="6"/>
      <c r="I23" s="11" t="s">
        <v>1694</v>
      </c>
      <c r="J23" s="3" t="s">
        <v>146</v>
      </c>
    </row>
    <row r="24" spans="1:10" ht="54" x14ac:dyDescent="0.3">
      <c r="A24" s="9">
        <v>20</v>
      </c>
      <c r="B24" s="8">
        <v>44788</v>
      </c>
      <c r="C24" s="5" t="s">
        <v>237</v>
      </c>
      <c r="D24" s="12" t="s">
        <v>1695</v>
      </c>
      <c r="E24" s="12" t="s">
        <v>1696</v>
      </c>
      <c r="F24" s="5"/>
      <c r="G24" s="5" t="s">
        <v>1643</v>
      </c>
      <c r="H24" s="6"/>
      <c r="I24" s="11" t="s">
        <v>1697</v>
      </c>
      <c r="J24" s="3" t="s">
        <v>146</v>
      </c>
    </row>
    <row r="25" spans="1:10" ht="200.15" customHeight="1" x14ac:dyDescent="0.3">
      <c r="A25" s="9">
        <v>21</v>
      </c>
      <c r="B25" s="8">
        <v>44788</v>
      </c>
      <c r="C25" s="5" t="s">
        <v>237</v>
      </c>
      <c r="D25" s="12" t="s">
        <v>329</v>
      </c>
      <c r="E25" s="12" t="s">
        <v>1698</v>
      </c>
      <c r="F25" s="5"/>
      <c r="G25" s="5" t="s">
        <v>1643</v>
      </c>
      <c r="H25" s="6"/>
      <c r="I25" s="11" t="s">
        <v>1691</v>
      </c>
      <c r="J25" s="3" t="s">
        <v>146</v>
      </c>
    </row>
    <row r="26" spans="1:10" ht="54" x14ac:dyDescent="0.3">
      <c r="A26" s="5">
        <v>22</v>
      </c>
      <c r="B26" s="8">
        <v>44861</v>
      </c>
      <c r="C26" s="49" t="s">
        <v>589</v>
      </c>
      <c r="D26" s="354" t="s">
        <v>1699</v>
      </c>
      <c r="E26" s="354" t="s">
        <v>1700</v>
      </c>
      <c r="F26" s="5"/>
      <c r="G26" s="5"/>
      <c r="H26" s="6"/>
      <c r="I26" s="5"/>
      <c r="J26" s="9"/>
    </row>
    <row r="27" spans="1:10" ht="40.5" x14ac:dyDescent="0.3">
      <c r="A27" s="5">
        <v>23</v>
      </c>
      <c r="B27" s="8">
        <v>44861</v>
      </c>
      <c r="C27" s="3" t="s">
        <v>126</v>
      </c>
      <c r="D27" s="3" t="s">
        <v>1556</v>
      </c>
      <c r="E27" s="5" t="s">
        <v>1701</v>
      </c>
      <c r="F27" s="5" t="s">
        <v>1702</v>
      </c>
      <c r="G27" s="5"/>
      <c r="H27" s="6"/>
      <c r="I27" s="5"/>
      <c r="J27" s="9"/>
    </row>
    <row r="28" spans="1:10" ht="40.5" x14ac:dyDescent="0.3">
      <c r="A28" s="5">
        <v>24</v>
      </c>
      <c r="B28" s="8">
        <v>44861</v>
      </c>
      <c r="C28" s="3" t="s">
        <v>126</v>
      </c>
      <c r="D28" s="3" t="s">
        <v>1703</v>
      </c>
      <c r="E28" s="5" t="s">
        <v>1704</v>
      </c>
      <c r="F28" s="5" t="s">
        <v>1705</v>
      </c>
      <c r="G28" s="5"/>
      <c r="H28" s="6"/>
      <c r="I28" s="5"/>
      <c r="J28" s="9"/>
    </row>
    <row r="29" spans="1:10" ht="54" x14ac:dyDescent="0.3">
      <c r="A29" s="5">
        <v>25</v>
      </c>
      <c r="B29" s="8">
        <v>44861</v>
      </c>
      <c r="C29" s="3" t="s">
        <v>126</v>
      </c>
      <c r="D29" s="3" t="s">
        <v>1706</v>
      </c>
      <c r="E29" s="5" t="s">
        <v>1707</v>
      </c>
      <c r="F29" s="5" t="s">
        <v>1708</v>
      </c>
      <c r="G29" s="5"/>
      <c r="H29" s="6"/>
      <c r="I29" s="5"/>
      <c r="J29" s="9"/>
    </row>
    <row r="30" spans="1:10" ht="40.5" x14ac:dyDescent="0.3">
      <c r="A30" s="5">
        <v>26</v>
      </c>
      <c r="B30" s="8">
        <v>44861</v>
      </c>
      <c r="C30" s="3" t="s">
        <v>126</v>
      </c>
      <c r="D30" s="3" t="s">
        <v>1709</v>
      </c>
      <c r="E30" s="5" t="s">
        <v>1707</v>
      </c>
      <c r="F30" s="5" t="s">
        <v>1710</v>
      </c>
      <c r="G30" s="5"/>
      <c r="H30" s="9"/>
      <c r="I30" s="9"/>
      <c r="J30" s="9"/>
    </row>
    <row r="31" spans="1:10" s="170" customFormat="1" ht="27" x14ac:dyDescent="0.35">
      <c r="A31" s="5">
        <v>27</v>
      </c>
      <c r="B31" s="8">
        <v>44861</v>
      </c>
      <c r="C31" s="3" t="s">
        <v>126</v>
      </c>
      <c r="D31" s="16" t="s">
        <v>329</v>
      </c>
      <c r="E31" s="16" t="s">
        <v>1468</v>
      </c>
      <c r="F31" s="16"/>
      <c r="G31" s="16"/>
      <c r="H31" s="16"/>
      <c r="I31" s="165"/>
      <c r="J31" s="165"/>
    </row>
    <row r="32" spans="1:10" x14ac:dyDescent="0.3">
      <c r="A32" s="12"/>
      <c r="B32" s="13"/>
      <c r="C32" s="14"/>
      <c r="D32" s="14"/>
      <c r="E32" s="11"/>
      <c r="F32" s="11"/>
      <c r="G32" s="11"/>
      <c r="H32" s="12"/>
      <c r="I32" s="12"/>
      <c r="J32" s="3"/>
    </row>
    <row r="33" spans="1:10" x14ac:dyDescent="0.3">
      <c r="A33" s="12"/>
      <c r="B33" s="13"/>
      <c r="C33" s="12"/>
      <c r="D33" s="12"/>
      <c r="E33" s="12"/>
      <c r="F33" s="12"/>
      <c r="G33" s="5"/>
      <c r="H33" s="12"/>
      <c r="I33" s="12"/>
      <c r="J33" s="3"/>
    </row>
    <row r="34" spans="1:10" x14ac:dyDescent="0.3">
      <c r="A34" s="12"/>
      <c r="B34" s="13"/>
      <c r="C34" s="12"/>
      <c r="D34" s="12"/>
      <c r="E34" s="12"/>
      <c r="F34" s="12"/>
      <c r="G34" s="11"/>
      <c r="H34" s="12"/>
      <c r="I34" s="12"/>
      <c r="J34" s="3"/>
    </row>
    <row r="35" spans="1:10" x14ac:dyDescent="0.3">
      <c r="A35" s="12"/>
      <c r="B35" s="13"/>
      <c r="C35" s="12"/>
      <c r="D35" s="12"/>
      <c r="E35" s="12"/>
      <c r="F35" s="12"/>
      <c r="G35" s="5"/>
      <c r="H35" s="12"/>
      <c r="I35" s="12"/>
      <c r="J35" s="3"/>
    </row>
    <row r="36" spans="1:10" x14ac:dyDescent="0.3">
      <c r="A36" s="12"/>
      <c r="B36" s="13"/>
      <c r="C36" s="12"/>
      <c r="D36" s="12"/>
      <c r="E36" s="12"/>
      <c r="F36" s="12"/>
      <c r="G36" s="11"/>
      <c r="H36" s="12"/>
      <c r="I36" s="12"/>
      <c r="J36" s="12"/>
    </row>
    <row r="37" spans="1:10" x14ac:dyDescent="0.3">
      <c r="A37" s="12"/>
      <c r="B37" s="13"/>
      <c r="C37" s="12"/>
      <c r="D37" s="12"/>
      <c r="E37" s="12"/>
      <c r="F37" s="12"/>
      <c r="G37" s="5"/>
      <c r="H37" s="12"/>
      <c r="I37" s="12"/>
      <c r="J37" s="12"/>
    </row>
    <row r="38" spans="1:10" x14ac:dyDescent="0.3">
      <c r="A38" s="12"/>
      <c r="B38" s="15"/>
      <c r="C38" s="16"/>
      <c r="D38" s="16"/>
      <c r="E38" s="16"/>
      <c r="F38" s="16"/>
      <c r="G38" s="11"/>
      <c r="H38" s="12"/>
      <c r="I38" s="12"/>
      <c r="J38" s="12"/>
    </row>
    <row r="39" spans="1:10" x14ac:dyDescent="0.3">
      <c r="A39" s="12"/>
      <c r="B39" s="15"/>
      <c r="C39" s="16"/>
      <c r="D39" s="16"/>
      <c r="E39" s="16"/>
      <c r="F39" s="16"/>
      <c r="G39" s="5"/>
      <c r="H39" s="12"/>
      <c r="I39" s="9"/>
      <c r="J39" s="9"/>
    </row>
    <row r="40" spans="1:10" x14ac:dyDescent="0.3">
      <c r="A40" s="12"/>
      <c r="B40" s="15"/>
      <c r="C40" s="16"/>
      <c r="D40" s="16"/>
      <c r="E40" s="16"/>
      <c r="F40" s="16"/>
      <c r="G40" s="11"/>
      <c r="H40" s="12"/>
      <c r="I40" s="9"/>
      <c r="J40" s="9"/>
    </row>
    <row r="41" spans="1:10" x14ac:dyDescent="0.3">
      <c r="A41" s="12"/>
      <c r="B41" s="15"/>
      <c r="C41" s="16"/>
      <c r="D41" s="16"/>
      <c r="E41" s="16"/>
      <c r="F41" s="16"/>
      <c r="G41" s="5"/>
      <c r="H41" s="12"/>
      <c r="I41" s="9"/>
      <c r="J41" s="9"/>
    </row>
    <row r="42" spans="1:10" x14ac:dyDescent="0.3">
      <c r="A42" s="12"/>
      <c r="B42" s="15"/>
      <c r="C42" s="16"/>
      <c r="D42" s="16"/>
      <c r="E42" s="16"/>
      <c r="F42" s="16"/>
      <c r="G42" s="11"/>
      <c r="H42" s="12"/>
      <c r="I42" s="9"/>
      <c r="J42" s="9"/>
    </row>
    <row r="43" spans="1:10" x14ac:dyDescent="0.3">
      <c r="A43" s="12"/>
      <c r="B43" s="15"/>
      <c r="C43" s="16"/>
      <c r="D43" s="16"/>
      <c r="E43" s="16"/>
      <c r="F43" s="16"/>
      <c r="G43" s="5"/>
      <c r="H43" s="12"/>
      <c r="I43" s="9"/>
      <c r="J43" s="9"/>
    </row>
    <row r="44" spans="1:10" x14ac:dyDescent="0.3">
      <c r="A44" s="12"/>
      <c r="B44" s="15"/>
      <c r="C44" s="16"/>
      <c r="D44" s="16"/>
      <c r="E44" s="16"/>
      <c r="F44" s="16"/>
      <c r="G44" s="11"/>
      <c r="H44" s="12"/>
      <c r="I44" s="9"/>
      <c r="J44" s="9"/>
    </row>
    <row r="45" spans="1:10" x14ac:dyDescent="0.3">
      <c r="A45" s="12"/>
      <c r="B45" s="12"/>
      <c r="C45" s="12"/>
      <c r="D45" s="12"/>
      <c r="E45" s="12"/>
      <c r="F45" s="12"/>
      <c r="G45" s="5"/>
      <c r="H45" s="12"/>
      <c r="I45" s="9"/>
      <c r="J45" s="9"/>
    </row>
    <row r="46" spans="1:10" x14ac:dyDescent="0.3">
      <c r="A46" s="12"/>
      <c r="B46" s="9"/>
      <c r="C46" s="9"/>
      <c r="D46" s="9"/>
      <c r="E46" s="9"/>
      <c r="F46" s="9"/>
      <c r="G46" s="11"/>
      <c r="H46" s="9"/>
      <c r="I46" s="9"/>
      <c r="J46" s="9"/>
    </row>
    <row r="47" spans="1:10" x14ac:dyDescent="0.3">
      <c r="A47" s="12"/>
      <c r="B47" s="9"/>
      <c r="C47" s="9"/>
      <c r="D47" s="9"/>
      <c r="E47" s="9"/>
      <c r="F47" s="9"/>
      <c r="G47" s="5"/>
      <c r="H47" s="9"/>
      <c r="I47" s="9"/>
      <c r="J47" s="9"/>
    </row>
    <row r="48" spans="1:10" x14ac:dyDescent="0.3">
      <c r="A48" s="12"/>
      <c r="B48" s="9"/>
      <c r="C48" s="9"/>
      <c r="D48" s="9"/>
      <c r="E48" s="9"/>
      <c r="F48" s="9"/>
      <c r="G48" s="11"/>
      <c r="H48" s="9"/>
      <c r="I48" s="9"/>
      <c r="J48" s="9"/>
    </row>
    <row r="49" spans="1:10" x14ac:dyDescent="0.3">
      <c r="A49" s="12"/>
      <c r="B49" s="9"/>
      <c r="C49" s="9"/>
      <c r="D49" s="9"/>
      <c r="E49" s="9"/>
      <c r="F49" s="9"/>
      <c r="G49" s="5"/>
      <c r="H49" s="9"/>
      <c r="I49" s="9"/>
      <c r="J49" s="9"/>
    </row>
    <row r="50" spans="1:10" x14ac:dyDescent="0.3">
      <c r="A50" s="12"/>
      <c r="B50" s="9"/>
      <c r="C50" s="9"/>
      <c r="D50" s="9"/>
      <c r="E50" s="9"/>
      <c r="F50" s="9"/>
      <c r="G50" s="11"/>
      <c r="H50" s="9"/>
      <c r="I50" s="9"/>
      <c r="J50" s="9"/>
    </row>
    <row r="51" spans="1:10" x14ac:dyDescent="0.3">
      <c r="A51" s="12"/>
      <c r="B51" s="9"/>
      <c r="C51" s="9"/>
      <c r="D51" s="9"/>
      <c r="E51" s="9"/>
      <c r="F51" s="9"/>
      <c r="G51" s="5"/>
      <c r="H51" s="9"/>
      <c r="I51" s="9"/>
      <c r="J51" s="9"/>
    </row>
    <row r="52" spans="1:10" x14ac:dyDescent="0.3">
      <c r="A52" s="12"/>
      <c r="B52" s="9"/>
      <c r="C52" s="9"/>
      <c r="D52" s="9"/>
      <c r="E52" s="9"/>
      <c r="F52" s="9"/>
      <c r="G52" s="11"/>
      <c r="H52" s="9"/>
      <c r="I52" s="9"/>
      <c r="J52" s="9"/>
    </row>
    <row r="53" spans="1:10" x14ac:dyDescent="0.3">
      <c r="A53" s="12"/>
      <c r="B53" s="9"/>
      <c r="C53" s="9"/>
      <c r="D53" s="9"/>
      <c r="E53" s="9"/>
      <c r="F53" s="9"/>
      <c r="G53" s="5"/>
      <c r="H53" s="9"/>
      <c r="I53" s="9"/>
      <c r="J53" s="9"/>
    </row>
    <row r="54" spans="1:10" x14ac:dyDescent="0.3">
      <c r="A54" s="9"/>
      <c r="B54" s="9"/>
      <c r="C54" s="9"/>
      <c r="D54" s="9"/>
      <c r="E54" s="9"/>
      <c r="F54" s="9"/>
      <c r="G54" s="9"/>
      <c r="H54" s="9"/>
      <c r="I54" s="9"/>
      <c r="J54" s="9"/>
    </row>
  </sheetData>
  <autoFilter ref="A4:J25" xr:uid="{00000000-0001-0000-0000-000000000000}"/>
  <mergeCells count="5">
    <mergeCell ref="A1:XFD1"/>
    <mergeCell ref="A2:B2"/>
    <mergeCell ref="C2:J2"/>
    <mergeCell ref="A3:B3"/>
    <mergeCell ref="C3:J3"/>
  </mergeCells>
  <dataValidations count="1">
    <dataValidation type="list" allowBlank="1" showInputMessage="1" showErrorMessage="1" sqref="J5:J35" xr:uid="{158A272D-6D07-47A2-915D-1AD743797990}">
      <formula1>"Open, Closed"</formula1>
    </dataValidation>
  </dataValidations>
  <pageMargins left="0.70866141732283472" right="0.70866141732283472" top="0.74803149606299213" bottom="0.74803149606299213" header="0.31496062992125984" footer="0.31496062992125984"/>
  <pageSetup paperSize="9" scale="52" orientation="landscape" r:id="rId1"/>
  <headerFooter>
    <oddFooter>&amp;C_x000D_&amp;1#&amp;"Calibri"&amp;10&amp;K000000 OFFICIAL-InternalOnly</oddFooter>
  </headerFooter>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18F5C5-D691-4298-989E-6EF26FE05FC3}">
  <sheetPr>
    <tabColor theme="9" tint="0.79998168889431442"/>
    <pageSetUpPr fitToPage="1"/>
  </sheetPr>
  <dimension ref="A1:J54"/>
  <sheetViews>
    <sheetView topLeftCell="A24" zoomScale="80" zoomScaleNormal="80" workbookViewId="0">
      <selection activeCell="D30" sqref="D30"/>
    </sheetView>
  </sheetViews>
  <sheetFormatPr defaultColWidth="10.26953125" defaultRowHeight="13.5" x14ac:dyDescent="0.3"/>
  <cols>
    <col min="1" max="1" width="10.26953125" style="26"/>
    <col min="2" max="2" width="19.453125" style="26" customWidth="1"/>
    <col min="3" max="3" width="12.453125" style="26" customWidth="1"/>
    <col min="4" max="4" width="22" style="26" customWidth="1"/>
    <col min="5" max="5" width="62.81640625" style="26" customWidth="1"/>
    <col min="6" max="6" width="35" style="26" customWidth="1"/>
    <col min="7" max="7" width="18.81640625" style="26" bestFit="1" customWidth="1"/>
    <col min="8" max="8" width="15.54296875" style="26" bestFit="1" customWidth="1"/>
    <col min="9" max="9" width="61.81640625" style="26" customWidth="1"/>
    <col min="10" max="10" width="15.1796875" style="26" customWidth="1"/>
    <col min="11" max="16384" width="10.26953125" style="26"/>
  </cols>
  <sheetData>
    <row r="1" spans="1:10" s="462" customFormat="1" ht="145.5" customHeight="1" x14ac:dyDescent="0.3"/>
    <row r="2" spans="1:10" x14ac:dyDescent="0.3">
      <c r="A2" s="468" t="s">
        <v>138</v>
      </c>
      <c r="B2" s="468"/>
      <c r="C2" s="469" t="s">
        <v>1711</v>
      </c>
      <c r="D2" s="470"/>
      <c r="E2" s="470"/>
      <c r="F2" s="470"/>
      <c r="G2" s="470"/>
      <c r="H2" s="470"/>
      <c r="I2" s="470"/>
      <c r="J2" s="471"/>
    </row>
    <row r="3" spans="1:10" x14ac:dyDescent="0.3">
      <c r="A3" s="468" t="s">
        <v>114</v>
      </c>
      <c r="B3" s="468"/>
      <c r="C3" s="472" t="s">
        <v>1535</v>
      </c>
      <c r="D3" s="473"/>
      <c r="E3" s="473"/>
      <c r="F3" s="473"/>
      <c r="G3" s="473"/>
      <c r="H3" s="473"/>
      <c r="I3" s="473"/>
      <c r="J3" s="471"/>
    </row>
    <row r="4" spans="1:10" ht="27" x14ac:dyDescent="0.3">
      <c r="A4" s="42" t="s">
        <v>116</v>
      </c>
      <c r="B4" s="42" t="s">
        <v>117</v>
      </c>
      <c r="C4" s="42" t="s">
        <v>118</v>
      </c>
      <c r="D4" s="42" t="s">
        <v>472</v>
      </c>
      <c r="E4" s="42" t="s">
        <v>120</v>
      </c>
      <c r="F4" s="42" t="s">
        <v>121</v>
      </c>
      <c r="G4" s="42" t="s">
        <v>122</v>
      </c>
      <c r="H4" s="42" t="s">
        <v>123</v>
      </c>
      <c r="I4" s="42" t="s">
        <v>124</v>
      </c>
      <c r="J4" s="42" t="s">
        <v>125</v>
      </c>
    </row>
    <row r="5" spans="1:10" s="71" customFormat="1" ht="94.5" x14ac:dyDescent="0.35">
      <c r="A5" s="14">
        <v>1</v>
      </c>
      <c r="B5" s="13">
        <v>44720</v>
      </c>
      <c r="C5" s="11" t="s">
        <v>147</v>
      </c>
      <c r="D5" s="14" t="s">
        <v>1712</v>
      </c>
      <c r="E5" s="11" t="s">
        <v>1713</v>
      </c>
      <c r="F5" s="11" t="s">
        <v>1714</v>
      </c>
      <c r="G5" s="11" t="s">
        <v>144</v>
      </c>
      <c r="H5" s="46"/>
      <c r="I5" s="11" t="s">
        <v>1715</v>
      </c>
      <c r="J5" s="14" t="s">
        <v>146</v>
      </c>
    </row>
    <row r="6" spans="1:10" s="71" customFormat="1" ht="405" x14ac:dyDescent="0.35">
      <c r="A6" s="14">
        <f>A5+1</f>
        <v>2</v>
      </c>
      <c r="B6" s="13">
        <v>44720</v>
      </c>
      <c r="C6" s="11" t="s">
        <v>246</v>
      </c>
      <c r="D6" s="11" t="s">
        <v>1716</v>
      </c>
      <c r="E6" s="11" t="s">
        <v>1717</v>
      </c>
      <c r="F6" s="11" t="s">
        <v>1718</v>
      </c>
      <c r="G6" s="11" t="s">
        <v>144</v>
      </c>
      <c r="H6" s="46"/>
      <c r="I6" s="11" t="s">
        <v>1719</v>
      </c>
      <c r="J6" s="14" t="s">
        <v>146</v>
      </c>
    </row>
    <row r="7" spans="1:10" s="71" customFormat="1" ht="54" x14ac:dyDescent="0.35">
      <c r="A7" s="14">
        <f t="shared" ref="A7:A11" si="0">A6+1</f>
        <v>3</v>
      </c>
      <c r="B7" s="13">
        <v>44720</v>
      </c>
      <c r="C7" s="11" t="s">
        <v>126</v>
      </c>
      <c r="D7" s="11" t="s">
        <v>1720</v>
      </c>
      <c r="E7" s="11" t="s">
        <v>1721</v>
      </c>
      <c r="F7" s="11" t="s">
        <v>1722</v>
      </c>
      <c r="G7" s="11" t="s">
        <v>144</v>
      </c>
      <c r="H7" s="46"/>
      <c r="I7" s="11" t="s">
        <v>1723</v>
      </c>
      <c r="J7" s="14" t="s">
        <v>146</v>
      </c>
    </row>
    <row r="8" spans="1:10" s="71" customFormat="1" ht="148.5" x14ac:dyDescent="0.35">
      <c r="A8" s="14">
        <f t="shared" si="0"/>
        <v>4</v>
      </c>
      <c r="B8" s="13">
        <v>44720</v>
      </c>
      <c r="C8" s="11" t="s">
        <v>126</v>
      </c>
      <c r="D8" s="11" t="s">
        <v>1724</v>
      </c>
      <c r="E8" s="11" t="s">
        <v>1725</v>
      </c>
      <c r="F8" s="11" t="s">
        <v>1726</v>
      </c>
      <c r="G8" s="11" t="s">
        <v>144</v>
      </c>
      <c r="H8" s="46"/>
      <c r="I8" s="11" t="s">
        <v>1727</v>
      </c>
      <c r="J8" s="14" t="s">
        <v>146</v>
      </c>
    </row>
    <row r="9" spans="1:10" s="71" customFormat="1" ht="40.5" x14ac:dyDescent="0.35">
      <c r="A9" s="14">
        <f t="shared" si="0"/>
        <v>5</v>
      </c>
      <c r="B9" s="13">
        <v>44720</v>
      </c>
      <c r="C9" s="11" t="s">
        <v>126</v>
      </c>
      <c r="D9" s="11" t="s">
        <v>1728</v>
      </c>
      <c r="E9" s="11" t="s">
        <v>1729</v>
      </c>
      <c r="F9" s="11"/>
      <c r="G9" s="11" t="s">
        <v>144</v>
      </c>
      <c r="H9" s="46"/>
      <c r="I9" s="11" t="s">
        <v>1730</v>
      </c>
      <c r="J9" s="14" t="s">
        <v>146</v>
      </c>
    </row>
    <row r="10" spans="1:10" s="71" customFormat="1" ht="94.5" x14ac:dyDescent="0.35">
      <c r="A10" s="14">
        <f t="shared" si="0"/>
        <v>6</v>
      </c>
      <c r="B10" s="13">
        <v>44720</v>
      </c>
      <c r="C10" s="11" t="s">
        <v>126</v>
      </c>
      <c r="D10" s="11" t="s">
        <v>1716</v>
      </c>
      <c r="E10" s="11" t="s">
        <v>1731</v>
      </c>
      <c r="F10" s="11" t="s">
        <v>1732</v>
      </c>
      <c r="G10" s="11" t="s">
        <v>144</v>
      </c>
      <c r="H10" s="46"/>
      <c r="I10" s="11" t="s">
        <v>1733</v>
      </c>
      <c r="J10" s="14" t="s">
        <v>146</v>
      </c>
    </row>
    <row r="11" spans="1:10" ht="94.5" x14ac:dyDescent="0.3">
      <c r="A11" s="14">
        <f t="shared" si="0"/>
        <v>7</v>
      </c>
      <c r="B11" s="13">
        <v>44729</v>
      </c>
      <c r="C11" s="45" t="s">
        <v>140</v>
      </c>
      <c r="D11" s="45" t="s">
        <v>1716</v>
      </c>
      <c r="E11" s="45" t="s">
        <v>1734</v>
      </c>
      <c r="F11" s="45" t="s">
        <v>1735</v>
      </c>
      <c r="G11" s="11" t="s">
        <v>144</v>
      </c>
      <c r="H11" s="11"/>
      <c r="I11" s="11" t="s">
        <v>1736</v>
      </c>
      <c r="J11" s="14" t="s">
        <v>146</v>
      </c>
    </row>
    <row r="12" spans="1:10" ht="94.5" x14ac:dyDescent="0.3">
      <c r="A12" s="12">
        <v>8</v>
      </c>
      <c r="B12" s="13">
        <v>44729</v>
      </c>
      <c r="C12" s="11" t="s">
        <v>140</v>
      </c>
      <c r="D12" s="11" t="s">
        <v>1737</v>
      </c>
      <c r="E12" s="131" t="s">
        <v>1738</v>
      </c>
      <c r="F12" s="132" t="s">
        <v>1739</v>
      </c>
      <c r="G12" s="11" t="s">
        <v>144</v>
      </c>
      <c r="H12" s="12"/>
      <c r="I12" s="11" t="s">
        <v>1740</v>
      </c>
      <c r="J12" s="14" t="s">
        <v>146</v>
      </c>
    </row>
    <row r="13" spans="1:10" x14ac:dyDescent="0.3">
      <c r="A13" s="12">
        <v>9</v>
      </c>
      <c r="B13" s="13">
        <v>44729</v>
      </c>
      <c r="C13" s="11" t="s">
        <v>140</v>
      </c>
      <c r="D13" s="11" t="s">
        <v>1741</v>
      </c>
      <c r="E13" s="12" t="s">
        <v>1742</v>
      </c>
      <c r="F13" s="12" t="s">
        <v>1743</v>
      </c>
      <c r="G13" s="11" t="s">
        <v>144</v>
      </c>
      <c r="H13" s="12"/>
      <c r="I13" s="12" t="s">
        <v>1744</v>
      </c>
      <c r="J13" s="14" t="s">
        <v>146</v>
      </c>
    </row>
    <row r="14" spans="1:10" ht="54" x14ac:dyDescent="0.3">
      <c r="A14" s="12">
        <v>10</v>
      </c>
      <c r="B14" s="13">
        <v>44729</v>
      </c>
      <c r="C14" s="11" t="s">
        <v>140</v>
      </c>
      <c r="D14" s="11" t="s">
        <v>1745</v>
      </c>
      <c r="E14" s="11" t="s">
        <v>1746</v>
      </c>
      <c r="F14" s="11" t="s">
        <v>1747</v>
      </c>
      <c r="G14" s="11" t="s">
        <v>144</v>
      </c>
      <c r="H14" s="12"/>
      <c r="I14" s="12" t="s">
        <v>1748</v>
      </c>
      <c r="J14" s="14" t="s">
        <v>146</v>
      </c>
    </row>
    <row r="15" spans="1:10" ht="270" x14ac:dyDescent="0.3">
      <c r="A15" s="12">
        <v>11</v>
      </c>
      <c r="B15" s="13">
        <v>44729</v>
      </c>
      <c r="C15" s="11" t="s">
        <v>140</v>
      </c>
      <c r="D15" s="11" t="s">
        <v>1749</v>
      </c>
      <c r="E15" s="45" t="s">
        <v>1750</v>
      </c>
      <c r="F15" s="45" t="s">
        <v>1751</v>
      </c>
      <c r="G15" s="11" t="s">
        <v>144</v>
      </c>
      <c r="H15" s="12"/>
      <c r="I15" s="11" t="s">
        <v>1752</v>
      </c>
      <c r="J15" s="14" t="s">
        <v>146</v>
      </c>
    </row>
    <row r="16" spans="1:10" ht="148.5" x14ac:dyDescent="0.3">
      <c r="A16" s="12">
        <v>12</v>
      </c>
      <c r="B16" s="13">
        <v>44729</v>
      </c>
      <c r="C16" s="11" t="s">
        <v>126</v>
      </c>
      <c r="D16" s="11" t="s">
        <v>1716</v>
      </c>
      <c r="E16" s="11" t="s">
        <v>1753</v>
      </c>
      <c r="F16" s="12"/>
      <c r="G16" s="11" t="s">
        <v>144</v>
      </c>
      <c r="H16" s="12"/>
      <c r="I16" s="11" t="s">
        <v>1736</v>
      </c>
      <c r="J16" s="14" t="s">
        <v>146</v>
      </c>
    </row>
    <row r="17" spans="1:10" ht="81" x14ac:dyDescent="0.3">
      <c r="A17" s="12">
        <v>13</v>
      </c>
      <c r="B17" s="13">
        <v>44729</v>
      </c>
      <c r="C17" s="11" t="s">
        <v>126</v>
      </c>
      <c r="D17" s="11" t="s">
        <v>1754</v>
      </c>
      <c r="E17" s="11" t="s">
        <v>1755</v>
      </c>
      <c r="F17" s="12"/>
      <c r="G17" s="11" t="s">
        <v>144</v>
      </c>
      <c r="H17" s="12"/>
      <c r="I17" s="12" t="s">
        <v>1756</v>
      </c>
      <c r="J17" s="14" t="s">
        <v>146</v>
      </c>
    </row>
    <row r="18" spans="1:10" ht="103.75" customHeight="1" x14ac:dyDescent="0.3">
      <c r="A18" s="12">
        <v>14</v>
      </c>
      <c r="B18" s="13">
        <v>44726</v>
      </c>
      <c r="C18" s="11" t="s">
        <v>273</v>
      </c>
      <c r="D18" s="11" t="s">
        <v>1757</v>
      </c>
      <c r="E18" s="11" t="s">
        <v>1758</v>
      </c>
      <c r="F18" s="11"/>
      <c r="G18" s="11" t="s">
        <v>144</v>
      </c>
      <c r="H18" s="46"/>
      <c r="I18" s="11" t="s">
        <v>1736</v>
      </c>
      <c r="J18" s="14" t="s">
        <v>146</v>
      </c>
    </row>
    <row r="19" spans="1:10" ht="54" x14ac:dyDescent="0.3">
      <c r="A19" s="12">
        <v>15</v>
      </c>
      <c r="B19" s="13">
        <v>44726</v>
      </c>
      <c r="C19" s="11" t="s">
        <v>273</v>
      </c>
      <c r="D19" s="11" t="s">
        <v>1757</v>
      </c>
      <c r="E19" s="11" t="s">
        <v>1759</v>
      </c>
      <c r="F19" s="11"/>
      <c r="G19" s="11" t="s">
        <v>144</v>
      </c>
      <c r="H19" s="46"/>
      <c r="I19" s="11" t="s">
        <v>1760</v>
      </c>
      <c r="J19" s="14" t="s">
        <v>146</v>
      </c>
    </row>
    <row r="20" spans="1:10" ht="27" x14ac:dyDescent="0.3">
      <c r="A20" s="12">
        <v>16</v>
      </c>
      <c r="B20" s="13">
        <v>44726</v>
      </c>
      <c r="C20" s="11" t="s">
        <v>273</v>
      </c>
      <c r="D20" s="11" t="s">
        <v>1716</v>
      </c>
      <c r="E20" s="11" t="s">
        <v>1761</v>
      </c>
      <c r="F20" s="11"/>
      <c r="G20" s="11" t="s">
        <v>144</v>
      </c>
      <c r="H20" s="46"/>
      <c r="I20" s="11" t="s">
        <v>1762</v>
      </c>
      <c r="J20" s="14" t="s">
        <v>146</v>
      </c>
    </row>
    <row r="21" spans="1:10" ht="40.5" x14ac:dyDescent="0.3">
      <c r="A21" s="12">
        <v>17</v>
      </c>
      <c r="B21" s="13">
        <v>44727</v>
      </c>
      <c r="C21" s="11" t="s">
        <v>237</v>
      </c>
      <c r="D21" s="11" t="s">
        <v>1749</v>
      </c>
      <c r="E21" s="11" t="s">
        <v>1763</v>
      </c>
      <c r="F21" s="11"/>
      <c r="G21" s="11" t="s">
        <v>144</v>
      </c>
      <c r="H21" s="12"/>
      <c r="I21" s="79" t="s">
        <v>1764</v>
      </c>
      <c r="J21" s="14" t="s">
        <v>146</v>
      </c>
    </row>
    <row r="22" spans="1:10" ht="54" x14ac:dyDescent="0.3">
      <c r="A22" s="12">
        <v>18</v>
      </c>
      <c r="B22" s="13">
        <v>44725</v>
      </c>
      <c r="C22" s="11" t="s">
        <v>246</v>
      </c>
      <c r="D22" s="11" t="s">
        <v>1724</v>
      </c>
      <c r="E22" s="11" t="s">
        <v>1765</v>
      </c>
      <c r="F22" s="11"/>
      <c r="G22" s="11" t="s">
        <v>144</v>
      </c>
      <c r="H22" s="12"/>
      <c r="I22" s="12" t="s">
        <v>1766</v>
      </c>
      <c r="J22" s="14" t="s">
        <v>146</v>
      </c>
    </row>
    <row r="23" spans="1:10" x14ac:dyDescent="0.3">
      <c r="A23" s="12">
        <v>19</v>
      </c>
      <c r="B23" s="13">
        <v>44725</v>
      </c>
      <c r="C23" s="11" t="s">
        <v>246</v>
      </c>
      <c r="D23" s="11" t="s">
        <v>1767</v>
      </c>
      <c r="E23" s="12" t="s">
        <v>1768</v>
      </c>
      <c r="F23" s="12"/>
      <c r="G23" s="11" t="s">
        <v>144</v>
      </c>
      <c r="H23" s="46"/>
      <c r="I23" s="11" t="s">
        <v>1769</v>
      </c>
      <c r="J23" s="14" t="s">
        <v>146</v>
      </c>
    </row>
    <row r="24" spans="1:10" ht="135" x14ac:dyDescent="0.3">
      <c r="A24" s="12">
        <v>20</v>
      </c>
      <c r="B24" s="13">
        <v>44725</v>
      </c>
      <c r="C24" s="11" t="s">
        <v>246</v>
      </c>
      <c r="D24" s="11" t="s">
        <v>1770</v>
      </c>
      <c r="E24" s="12" t="s">
        <v>1771</v>
      </c>
      <c r="F24" s="12"/>
      <c r="G24" s="11" t="s">
        <v>144</v>
      </c>
      <c r="H24" s="46"/>
      <c r="I24" s="11" t="s">
        <v>1736</v>
      </c>
      <c r="J24" s="14" t="s">
        <v>146</v>
      </c>
    </row>
    <row r="25" spans="1:10" ht="67.5" x14ac:dyDescent="0.3">
      <c r="A25" s="12">
        <v>21</v>
      </c>
      <c r="B25" s="10">
        <v>44729</v>
      </c>
      <c r="C25" s="11" t="s">
        <v>246</v>
      </c>
      <c r="D25" s="11" t="s">
        <v>1770</v>
      </c>
      <c r="E25" s="11" t="s">
        <v>1772</v>
      </c>
      <c r="F25" s="11" t="s">
        <v>1773</v>
      </c>
      <c r="G25" s="11" t="s">
        <v>144</v>
      </c>
      <c r="H25" s="46"/>
      <c r="I25" s="11" t="s">
        <v>1774</v>
      </c>
      <c r="J25" s="14" t="s">
        <v>146</v>
      </c>
    </row>
    <row r="26" spans="1:10" ht="72.5" x14ac:dyDescent="0.3">
      <c r="A26" s="12">
        <v>22</v>
      </c>
      <c r="B26" s="10">
        <v>44729</v>
      </c>
      <c r="C26" s="11" t="s">
        <v>246</v>
      </c>
      <c r="D26" s="11" t="s">
        <v>1770</v>
      </c>
      <c r="E26" s="11" t="s">
        <v>1775</v>
      </c>
      <c r="F26" s="133" t="s">
        <v>1776</v>
      </c>
      <c r="G26" s="11" t="s">
        <v>144</v>
      </c>
      <c r="H26" s="46"/>
      <c r="I26" s="11" t="s">
        <v>1774</v>
      </c>
      <c r="J26" s="14" t="s">
        <v>146</v>
      </c>
    </row>
    <row r="27" spans="1:10" ht="135" x14ac:dyDescent="0.3">
      <c r="A27" s="12">
        <v>23</v>
      </c>
      <c r="B27" s="10">
        <v>44729</v>
      </c>
      <c r="C27" s="11" t="s">
        <v>246</v>
      </c>
      <c r="D27" s="11" t="s">
        <v>1770</v>
      </c>
      <c r="E27" s="64" t="s">
        <v>1777</v>
      </c>
      <c r="F27" s="12"/>
      <c r="G27" s="11" t="s">
        <v>144</v>
      </c>
      <c r="H27" s="46"/>
      <c r="I27" s="11" t="s">
        <v>1778</v>
      </c>
      <c r="J27" s="14" t="s">
        <v>151</v>
      </c>
    </row>
    <row r="28" spans="1:10" ht="121.5" x14ac:dyDescent="0.3">
      <c r="A28" s="12">
        <v>24</v>
      </c>
      <c r="B28" s="13">
        <v>44726</v>
      </c>
      <c r="C28" s="11" t="s">
        <v>147</v>
      </c>
      <c r="D28" s="11" t="s">
        <v>1716</v>
      </c>
      <c r="E28" s="11" t="s">
        <v>1779</v>
      </c>
      <c r="F28" s="11"/>
      <c r="G28" s="11" t="s">
        <v>144</v>
      </c>
      <c r="H28" s="46"/>
      <c r="I28" s="11" t="s">
        <v>1736</v>
      </c>
      <c r="J28" s="14" t="s">
        <v>146</v>
      </c>
    </row>
    <row r="29" spans="1:10" ht="67.5" x14ac:dyDescent="0.3">
      <c r="A29" s="55">
        <v>25</v>
      </c>
      <c r="B29" s="8">
        <v>44861</v>
      </c>
      <c r="C29" s="55" t="s">
        <v>126</v>
      </c>
      <c r="D29" s="16" t="s">
        <v>1780</v>
      </c>
      <c r="E29" s="16" t="s">
        <v>751</v>
      </c>
      <c r="F29" s="11"/>
      <c r="G29" s="11"/>
      <c r="H29" s="46"/>
      <c r="I29" s="11"/>
      <c r="J29" s="14"/>
    </row>
    <row r="30" spans="1:10" s="170" customFormat="1" ht="27" x14ac:dyDescent="0.35">
      <c r="A30" s="55">
        <v>26</v>
      </c>
      <c r="B30" s="8">
        <v>44861</v>
      </c>
      <c r="C30" s="55" t="s">
        <v>126</v>
      </c>
      <c r="D30" s="421" t="s">
        <v>329</v>
      </c>
      <c r="E30" s="16" t="s">
        <v>1468</v>
      </c>
      <c r="F30" s="16"/>
      <c r="G30" s="16"/>
      <c r="H30" s="16"/>
      <c r="I30" s="165"/>
      <c r="J30" s="165"/>
    </row>
    <row r="31" spans="1:10" x14ac:dyDescent="0.3">
      <c r="A31" s="12"/>
      <c r="B31" s="10"/>
      <c r="C31" s="11"/>
      <c r="D31" s="11"/>
      <c r="E31" s="11"/>
      <c r="F31" s="11"/>
      <c r="G31" s="11"/>
      <c r="H31" s="12"/>
      <c r="I31" s="12"/>
      <c r="J31" s="12"/>
    </row>
    <row r="32" spans="1:10" x14ac:dyDescent="0.3">
      <c r="A32" s="12"/>
      <c r="B32" s="13"/>
      <c r="C32" s="14"/>
      <c r="D32" s="14"/>
      <c r="E32" s="11"/>
      <c r="F32" s="11"/>
      <c r="G32" s="11"/>
      <c r="H32" s="12"/>
      <c r="I32" s="12"/>
      <c r="J32" s="14"/>
    </row>
    <row r="33" spans="1:10" x14ac:dyDescent="0.3">
      <c r="A33" s="12"/>
      <c r="B33" s="13"/>
      <c r="C33" s="12"/>
      <c r="D33" s="12"/>
      <c r="E33" s="12"/>
      <c r="F33" s="12"/>
      <c r="G33" s="11"/>
      <c r="H33" s="12"/>
      <c r="I33" s="12"/>
      <c r="J33" s="14"/>
    </row>
    <row r="34" spans="1:10" x14ac:dyDescent="0.3">
      <c r="A34" s="12"/>
      <c r="B34" s="13"/>
      <c r="C34" s="12"/>
      <c r="D34" s="12"/>
      <c r="E34" s="12"/>
      <c r="F34" s="12"/>
      <c r="G34" s="11"/>
      <c r="H34" s="12"/>
      <c r="I34" s="12"/>
      <c r="J34" s="14"/>
    </row>
    <row r="35" spans="1:10" x14ac:dyDescent="0.3">
      <c r="A35" s="12"/>
      <c r="B35" s="13"/>
      <c r="C35" s="12"/>
      <c r="D35" s="12"/>
      <c r="E35" s="12"/>
      <c r="F35" s="12"/>
      <c r="G35" s="11"/>
      <c r="H35" s="12"/>
      <c r="I35" s="12"/>
      <c r="J35" s="14"/>
    </row>
    <row r="36" spans="1:10" x14ac:dyDescent="0.3">
      <c r="A36" s="12"/>
      <c r="B36" s="13"/>
      <c r="C36" s="12"/>
      <c r="D36" s="12"/>
      <c r="E36" s="12"/>
      <c r="F36" s="12"/>
      <c r="G36" s="11"/>
      <c r="H36" s="12"/>
      <c r="I36" s="12"/>
      <c r="J36" s="12"/>
    </row>
    <row r="37" spans="1:10" x14ac:dyDescent="0.3">
      <c r="A37" s="12"/>
      <c r="B37" s="13"/>
      <c r="C37" s="12"/>
      <c r="D37" s="12"/>
      <c r="E37" s="12"/>
      <c r="F37" s="12"/>
      <c r="G37" s="11"/>
      <c r="H37" s="12"/>
      <c r="I37" s="12"/>
      <c r="J37" s="12"/>
    </row>
    <row r="38" spans="1:10" x14ac:dyDescent="0.3">
      <c r="A38" s="12"/>
      <c r="B38" s="15"/>
      <c r="C38" s="16"/>
      <c r="D38" s="16"/>
      <c r="E38" s="16"/>
      <c r="F38" s="16"/>
      <c r="G38" s="11"/>
      <c r="H38" s="12"/>
      <c r="I38" s="12"/>
      <c r="J38" s="12"/>
    </row>
    <row r="39" spans="1:10" x14ac:dyDescent="0.3">
      <c r="A39" s="12"/>
      <c r="B39" s="15"/>
      <c r="C39" s="16"/>
      <c r="D39" s="16"/>
      <c r="E39" s="16"/>
      <c r="F39" s="16"/>
      <c r="G39" s="11"/>
      <c r="H39" s="12"/>
      <c r="I39" s="12"/>
      <c r="J39" s="12"/>
    </row>
    <row r="40" spans="1:10" x14ac:dyDescent="0.3">
      <c r="A40" s="12"/>
      <c r="B40" s="15"/>
      <c r="C40" s="16"/>
      <c r="D40" s="16"/>
      <c r="E40" s="16"/>
      <c r="F40" s="16"/>
      <c r="G40" s="11"/>
      <c r="H40" s="12"/>
      <c r="I40" s="12"/>
      <c r="J40" s="12"/>
    </row>
    <row r="41" spans="1:10" x14ac:dyDescent="0.3">
      <c r="A41" s="12"/>
      <c r="B41" s="15"/>
      <c r="C41" s="16"/>
      <c r="D41" s="16"/>
      <c r="E41" s="16"/>
      <c r="F41" s="16"/>
      <c r="G41" s="11"/>
      <c r="H41" s="12"/>
      <c r="I41" s="12"/>
      <c r="J41" s="12"/>
    </row>
    <row r="42" spans="1:10" x14ac:dyDescent="0.3">
      <c r="A42" s="12"/>
      <c r="B42" s="15"/>
      <c r="C42" s="16"/>
      <c r="D42" s="16"/>
      <c r="E42" s="16"/>
      <c r="F42" s="16"/>
      <c r="G42" s="11"/>
      <c r="H42" s="12"/>
      <c r="I42" s="12"/>
      <c r="J42" s="12"/>
    </row>
    <row r="43" spans="1:10" x14ac:dyDescent="0.3">
      <c r="A43" s="12"/>
      <c r="B43" s="15"/>
      <c r="C43" s="16"/>
      <c r="D43" s="16"/>
      <c r="E43" s="16"/>
      <c r="F43" s="16"/>
      <c r="G43" s="11"/>
      <c r="H43" s="12"/>
      <c r="I43" s="12"/>
      <c r="J43" s="12"/>
    </row>
    <row r="44" spans="1:10" x14ac:dyDescent="0.3">
      <c r="A44" s="12"/>
      <c r="B44" s="15"/>
      <c r="C44" s="16"/>
      <c r="D44" s="16"/>
      <c r="E44" s="16"/>
      <c r="F44" s="16"/>
      <c r="G44" s="11"/>
      <c r="H44" s="12"/>
      <c r="I44" s="12"/>
      <c r="J44" s="12"/>
    </row>
    <row r="45" spans="1:10" x14ac:dyDescent="0.3">
      <c r="A45" s="12"/>
      <c r="B45" s="12"/>
      <c r="C45" s="12"/>
      <c r="D45" s="12"/>
      <c r="E45" s="12"/>
      <c r="F45" s="12"/>
      <c r="G45" s="11"/>
      <c r="H45" s="12"/>
      <c r="I45" s="12"/>
      <c r="J45" s="12"/>
    </row>
    <row r="46" spans="1:10" x14ac:dyDescent="0.3">
      <c r="A46" s="12"/>
      <c r="B46" s="12"/>
      <c r="C46" s="12"/>
      <c r="D46" s="12"/>
      <c r="E46" s="12"/>
      <c r="F46" s="12"/>
      <c r="G46" s="11"/>
      <c r="H46" s="12"/>
      <c r="I46" s="12"/>
      <c r="J46" s="12"/>
    </row>
    <row r="47" spans="1:10" x14ac:dyDescent="0.3">
      <c r="A47" s="12"/>
      <c r="B47" s="12"/>
      <c r="C47" s="12"/>
      <c r="D47" s="12"/>
      <c r="E47" s="12"/>
      <c r="F47" s="12"/>
      <c r="G47" s="11"/>
      <c r="H47" s="12"/>
      <c r="I47" s="12"/>
      <c r="J47" s="12"/>
    </row>
    <row r="48" spans="1:10" x14ac:dyDescent="0.3">
      <c r="A48" s="12"/>
      <c r="B48" s="12"/>
      <c r="C48" s="12"/>
      <c r="D48" s="12"/>
      <c r="E48" s="12"/>
      <c r="F48" s="12"/>
      <c r="G48" s="11"/>
      <c r="H48" s="12"/>
      <c r="I48" s="12"/>
      <c r="J48" s="12"/>
    </row>
    <row r="49" spans="1:10" x14ac:dyDescent="0.3">
      <c r="A49" s="12"/>
      <c r="B49" s="12"/>
      <c r="C49" s="12"/>
      <c r="D49" s="12"/>
      <c r="E49" s="12"/>
      <c r="F49" s="12"/>
      <c r="G49" s="11"/>
      <c r="H49" s="12"/>
      <c r="I49" s="12"/>
      <c r="J49" s="12"/>
    </row>
    <row r="50" spans="1:10" x14ac:dyDescent="0.3">
      <c r="A50" s="12"/>
      <c r="B50" s="12"/>
      <c r="C50" s="12"/>
      <c r="D50" s="12"/>
      <c r="E50" s="12"/>
      <c r="F50" s="12"/>
      <c r="G50" s="11"/>
      <c r="H50" s="12"/>
      <c r="I50" s="12"/>
      <c r="J50" s="12"/>
    </row>
    <row r="51" spans="1:10" x14ac:dyDescent="0.3">
      <c r="A51" s="12"/>
      <c r="B51" s="12"/>
      <c r="C51" s="12"/>
      <c r="D51" s="12"/>
      <c r="E51" s="12"/>
      <c r="F51" s="12"/>
      <c r="G51" s="11"/>
      <c r="H51" s="12"/>
      <c r="I51" s="12"/>
      <c r="J51" s="12"/>
    </row>
    <row r="52" spans="1:10" x14ac:dyDescent="0.3">
      <c r="A52" s="12"/>
      <c r="B52" s="12"/>
      <c r="C52" s="12"/>
      <c r="D52" s="12"/>
      <c r="E52" s="12"/>
      <c r="F52" s="12"/>
      <c r="G52" s="11"/>
      <c r="H52" s="12"/>
      <c r="I52" s="12"/>
      <c r="J52" s="12"/>
    </row>
    <row r="53" spans="1:10" x14ac:dyDescent="0.3">
      <c r="A53" s="12"/>
      <c r="B53" s="12"/>
      <c r="C53" s="12"/>
      <c r="D53" s="12"/>
      <c r="E53" s="12"/>
      <c r="F53" s="12"/>
      <c r="G53" s="11"/>
      <c r="H53" s="12"/>
      <c r="I53" s="12"/>
      <c r="J53" s="12"/>
    </row>
    <row r="54" spans="1:10" x14ac:dyDescent="0.3">
      <c r="A54" s="12"/>
      <c r="B54" s="12"/>
      <c r="C54" s="12"/>
      <c r="D54" s="12"/>
      <c r="E54" s="12"/>
      <c r="F54" s="12"/>
      <c r="G54" s="12"/>
      <c r="H54" s="12"/>
      <c r="I54" s="12"/>
      <c r="J54" s="12"/>
    </row>
  </sheetData>
  <autoFilter ref="A4:J53" xr:uid="{00000000-0009-0000-0000-000000000000}"/>
  <mergeCells count="5">
    <mergeCell ref="A1:XFD1"/>
    <mergeCell ref="A2:B2"/>
    <mergeCell ref="C2:J2"/>
    <mergeCell ref="A3:B3"/>
    <mergeCell ref="C3:J3"/>
  </mergeCells>
  <dataValidations count="1">
    <dataValidation type="list" allowBlank="1" showInputMessage="1" showErrorMessage="1" sqref="J5:J35" xr:uid="{16226532-61D0-4644-A89B-890B05B92CAB}">
      <formula1>"Open, Closed"</formula1>
    </dataValidation>
  </dataValidations>
  <pageMargins left="0.70866141732283472" right="0.70866141732283472" top="0.74803149606299213" bottom="0.74803149606299213" header="0.31496062992125984" footer="0.31496062992125984"/>
  <pageSetup paperSize="9" scale="52" orientation="landscape" r:id="rId1"/>
  <headerFooter>
    <oddFooter>&amp;C_x000D_&amp;1#&amp;"Calibri"&amp;10&amp;K000000 OFFICIAL-InternalOnly</oddFooter>
  </headerFooter>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288126-951B-42DB-BC1F-5BF1E846A9AC}">
  <sheetPr>
    <tabColor theme="9" tint="0.79998168889431442"/>
    <pageSetUpPr fitToPage="1"/>
  </sheetPr>
  <dimension ref="A1:J55"/>
  <sheetViews>
    <sheetView topLeftCell="A31" zoomScale="80" zoomScaleNormal="80" workbookViewId="0">
      <selection activeCell="E30" sqref="E30"/>
    </sheetView>
  </sheetViews>
  <sheetFormatPr defaultColWidth="10.26953125" defaultRowHeight="13.5" x14ac:dyDescent="0.35"/>
  <cols>
    <col min="1" max="1" width="10.26953125" style="56"/>
    <col min="2" max="2" width="23.7265625" style="56" customWidth="1"/>
    <col min="3" max="3" width="12.453125" style="56" customWidth="1"/>
    <col min="4" max="4" width="22" style="56" customWidth="1"/>
    <col min="5" max="5" width="58" style="57" customWidth="1"/>
    <col min="6" max="6" width="45.7265625" style="56" customWidth="1"/>
    <col min="7" max="7" width="18.81640625" style="56" bestFit="1" customWidth="1"/>
    <col min="8" max="8" width="15.54296875" style="56" bestFit="1" customWidth="1"/>
    <col min="9" max="9" width="61.81640625" style="56" customWidth="1"/>
    <col min="10" max="10" width="15.1796875" style="56" customWidth="1"/>
    <col min="11" max="16384" width="10.26953125" style="56"/>
  </cols>
  <sheetData>
    <row r="1" spans="1:10" s="462" customFormat="1" ht="116.25" customHeight="1" x14ac:dyDescent="0.3"/>
    <row r="2" spans="1:10" x14ac:dyDescent="0.35">
      <c r="A2" s="502" t="s">
        <v>138</v>
      </c>
      <c r="B2" s="502"/>
      <c r="C2" s="503" t="s">
        <v>1781</v>
      </c>
      <c r="D2" s="504"/>
      <c r="E2" s="504"/>
      <c r="F2" s="504"/>
      <c r="G2" s="504"/>
      <c r="H2" s="504"/>
      <c r="I2" s="504"/>
      <c r="J2" s="505"/>
    </row>
    <row r="3" spans="1:10" x14ac:dyDescent="0.35">
      <c r="A3" s="502" t="s">
        <v>114</v>
      </c>
      <c r="B3" s="502"/>
      <c r="C3" s="506" t="s">
        <v>1782</v>
      </c>
      <c r="D3" s="507"/>
      <c r="E3" s="507"/>
      <c r="F3" s="507"/>
      <c r="G3" s="507"/>
      <c r="H3" s="507"/>
      <c r="I3" s="507"/>
      <c r="J3" s="505"/>
    </row>
    <row r="4" spans="1:10" ht="27" x14ac:dyDescent="0.35">
      <c r="A4" s="59" t="s">
        <v>116</v>
      </c>
      <c r="B4" s="59" t="s">
        <v>117</v>
      </c>
      <c r="C4" s="59" t="s">
        <v>118</v>
      </c>
      <c r="D4" s="59" t="s">
        <v>119</v>
      </c>
      <c r="E4" s="59" t="s">
        <v>120</v>
      </c>
      <c r="F4" s="59" t="s">
        <v>121</v>
      </c>
      <c r="G4" s="59" t="s">
        <v>122</v>
      </c>
      <c r="H4" s="59" t="s">
        <v>123</v>
      </c>
      <c r="I4" s="59" t="s">
        <v>124</v>
      </c>
      <c r="J4" s="59" t="s">
        <v>125</v>
      </c>
    </row>
    <row r="5" spans="1:10" ht="54" x14ac:dyDescent="0.35">
      <c r="A5" s="70">
        <v>1</v>
      </c>
      <c r="B5" s="4">
        <v>44678</v>
      </c>
      <c r="C5" s="17" t="s">
        <v>126</v>
      </c>
      <c r="D5" s="70" t="s">
        <v>1783</v>
      </c>
      <c r="E5" s="49" t="s">
        <v>1784</v>
      </c>
      <c r="F5" s="17"/>
      <c r="G5" s="17"/>
      <c r="H5" s="8"/>
      <c r="I5" s="165" t="s">
        <v>1785</v>
      </c>
      <c r="J5" s="70" t="s">
        <v>146</v>
      </c>
    </row>
    <row r="6" spans="1:10" x14ac:dyDescent="0.35">
      <c r="A6" s="70">
        <v>2</v>
      </c>
      <c r="B6" s="4">
        <v>44678</v>
      </c>
      <c r="C6" s="17" t="s">
        <v>126</v>
      </c>
      <c r="D6" s="70" t="s">
        <v>1786</v>
      </c>
      <c r="E6" s="49" t="s">
        <v>1787</v>
      </c>
      <c r="F6" s="17" t="s">
        <v>1788</v>
      </c>
      <c r="G6" s="17"/>
      <c r="H6" s="8"/>
      <c r="I6" s="165" t="s">
        <v>1789</v>
      </c>
      <c r="J6" s="70" t="s">
        <v>146</v>
      </c>
    </row>
    <row r="7" spans="1:10" x14ac:dyDescent="0.35">
      <c r="A7" s="70">
        <v>3</v>
      </c>
      <c r="B7" s="4">
        <v>44678</v>
      </c>
      <c r="C7" s="17" t="s">
        <v>237</v>
      </c>
      <c r="D7" s="70" t="s">
        <v>1783</v>
      </c>
      <c r="E7" s="49" t="s">
        <v>1790</v>
      </c>
      <c r="F7" s="17" t="s">
        <v>1788</v>
      </c>
      <c r="G7" s="17"/>
      <c r="H7" s="8"/>
      <c r="I7" s="165" t="s">
        <v>1789</v>
      </c>
      <c r="J7" s="70" t="s">
        <v>146</v>
      </c>
    </row>
    <row r="8" spans="1:10" ht="27" x14ac:dyDescent="0.35">
      <c r="A8" s="70">
        <v>4</v>
      </c>
      <c r="B8" s="4">
        <v>44678</v>
      </c>
      <c r="C8" s="17" t="s">
        <v>140</v>
      </c>
      <c r="D8" s="70" t="s">
        <v>1791</v>
      </c>
      <c r="E8" s="49" t="s">
        <v>1792</v>
      </c>
      <c r="F8" s="17"/>
      <c r="G8" s="17"/>
      <c r="H8" s="8"/>
      <c r="I8" s="165" t="s">
        <v>1793</v>
      </c>
      <c r="J8" s="70" t="s">
        <v>146</v>
      </c>
    </row>
    <row r="9" spans="1:10" ht="27" x14ac:dyDescent="0.35">
      <c r="A9" s="70">
        <v>5</v>
      </c>
      <c r="B9" s="4">
        <v>44678</v>
      </c>
      <c r="C9" s="17" t="s">
        <v>126</v>
      </c>
      <c r="D9" s="70" t="s">
        <v>1783</v>
      </c>
      <c r="E9" s="49" t="s">
        <v>1794</v>
      </c>
      <c r="F9" s="17" t="s">
        <v>1795</v>
      </c>
      <c r="G9" s="17"/>
      <c r="H9" s="8"/>
      <c r="I9" s="165"/>
      <c r="J9" s="70" t="s">
        <v>146</v>
      </c>
    </row>
    <row r="10" spans="1:10" ht="27" x14ac:dyDescent="0.35">
      <c r="A10" s="70">
        <v>6</v>
      </c>
      <c r="B10" s="4">
        <v>44678</v>
      </c>
      <c r="C10" s="17" t="s">
        <v>237</v>
      </c>
      <c r="D10" s="17" t="s">
        <v>1796</v>
      </c>
      <c r="E10" s="49" t="s">
        <v>1797</v>
      </c>
      <c r="F10" s="17" t="s">
        <v>1788</v>
      </c>
      <c r="G10" s="17"/>
      <c r="H10" s="8"/>
      <c r="I10" s="165" t="s">
        <v>1798</v>
      </c>
      <c r="J10" s="70" t="s">
        <v>146</v>
      </c>
    </row>
    <row r="11" spans="1:10" ht="62.15" customHeight="1" x14ac:dyDescent="0.35">
      <c r="A11" s="70">
        <v>7</v>
      </c>
      <c r="B11" s="4">
        <v>44678</v>
      </c>
      <c r="C11" s="17" t="s">
        <v>126</v>
      </c>
      <c r="D11" s="17" t="s">
        <v>1799</v>
      </c>
      <c r="E11" s="49" t="s">
        <v>1800</v>
      </c>
      <c r="F11" s="17" t="s">
        <v>1801</v>
      </c>
      <c r="G11" s="17"/>
      <c r="H11" s="17"/>
      <c r="I11" s="453" t="s">
        <v>5768</v>
      </c>
      <c r="J11" s="70" t="s">
        <v>146</v>
      </c>
    </row>
    <row r="12" spans="1:10" ht="74.25" customHeight="1" x14ac:dyDescent="0.35">
      <c r="A12" s="70">
        <v>8</v>
      </c>
      <c r="B12" s="4">
        <v>44678</v>
      </c>
      <c r="C12" s="17" t="s">
        <v>140</v>
      </c>
      <c r="D12" s="17" t="s">
        <v>1802</v>
      </c>
      <c r="E12" s="49" t="s">
        <v>1803</v>
      </c>
      <c r="F12" s="17" t="s">
        <v>1788</v>
      </c>
      <c r="G12" s="17"/>
      <c r="H12" s="17"/>
      <c r="I12" s="165" t="s">
        <v>1804</v>
      </c>
      <c r="J12" s="70" t="s">
        <v>146</v>
      </c>
    </row>
    <row r="13" spans="1:10" ht="63" customHeight="1" x14ac:dyDescent="0.35">
      <c r="A13" s="70">
        <v>9</v>
      </c>
      <c r="B13" s="4">
        <v>44678</v>
      </c>
      <c r="C13" s="55" t="s">
        <v>144</v>
      </c>
      <c r="D13" s="17" t="s">
        <v>1802</v>
      </c>
      <c r="E13" s="49" t="s">
        <v>1803</v>
      </c>
      <c r="F13" s="17"/>
      <c r="G13" s="17"/>
      <c r="H13" s="17"/>
      <c r="I13" s="165" t="s">
        <v>1805</v>
      </c>
      <c r="J13" s="70" t="s">
        <v>146</v>
      </c>
    </row>
    <row r="14" spans="1:10" ht="40.5" x14ac:dyDescent="0.35">
      <c r="A14" s="70">
        <v>10</v>
      </c>
      <c r="B14" s="4">
        <v>44678</v>
      </c>
      <c r="C14" s="55" t="s">
        <v>237</v>
      </c>
      <c r="D14" s="17" t="s">
        <v>1802</v>
      </c>
      <c r="E14" s="49" t="s">
        <v>1803</v>
      </c>
      <c r="F14" s="17" t="s">
        <v>1788</v>
      </c>
      <c r="G14" s="17"/>
      <c r="H14" s="17"/>
      <c r="I14" s="165" t="s">
        <v>1806</v>
      </c>
      <c r="J14" s="70" t="s">
        <v>146</v>
      </c>
    </row>
    <row r="15" spans="1:10" ht="27" x14ac:dyDescent="0.35">
      <c r="A15" s="70">
        <v>11</v>
      </c>
      <c r="B15" s="4">
        <v>44678</v>
      </c>
      <c r="C15" s="55" t="s">
        <v>1807</v>
      </c>
      <c r="D15" s="55">
        <v>3.3</v>
      </c>
      <c r="E15" s="45" t="s">
        <v>1808</v>
      </c>
      <c r="F15" s="17" t="s">
        <v>1809</v>
      </c>
      <c r="G15" s="17"/>
      <c r="H15" s="17"/>
      <c r="I15" s="276" t="s">
        <v>1810</v>
      </c>
      <c r="J15" s="70" t="s">
        <v>146</v>
      </c>
    </row>
    <row r="16" spans="1:10" ht="40.5" x14ac:dyDescent="0.35">
      <c r="A16" s="70">
        <v>12</v>
      </c>
      <c r="B16" s="4">
        <v>44678</v>
      </c>
      <c r="C16" s="17" t="s">
        <v>126</v>
      </c>
      <c r="D16" s="17" t="s">
        <v>1796</v>
      </c>
      <c r="E16" s="45" t="s">
        <v>1811</v>
      </c>
      <c r="F16" s="17" t="s">
        <v>1809</v>
      </c>
      <c r="G16" s="17"/>
      <c r="H16" s="17"/>
      <c r="I16" s="276" t="s">
        <v>1812</v>
      </c>
      <c r="J16" s="70" t="s">
        <v>146</v>
      </c>
    </row>
    <row r="17" spans="1:10" ht="81" x14ac:dyDescent="0.35">
      <c r="A17" s="70">
        <v>13</v>
      </c>
      <c r="B17" s="4">
        <v>44678</v>
      </c>
      <c r="C17" s="17" t="s">
        <v>126</v>
      </c>
      <c r="D17" s="55" t="s">
        <v>1813</v>
      </c>
      <c r="E17" s="45" t="s">
        <v>1814</v>
      </c>
      <c r="F17" s="17" t="s">
        <v>1801</v>
      </c>
      <c r="G17" s="17"/>
      <c r="H17" s="17"/>
      <c r="I17" s="165" t="s">
        <v>1815</v>
      </c>
      <c r="J17" s="70" t="s">
        <v>146</v>
      </c>
    </row>
    <row r="18" spans="1:10" ht="40.5" x14ac:dyDescent="0.35">
      <c r="A18" s="70">
        <v>14</v>
      </c>
      <c r="B18" s="4">
        <v>44678</v>
      </c>
      <c r="C18" s="55"/>
      <c r="D18" s="55" t="s">
        <v>1816</v>
      </c>
      <c r="E18" s="45" t="s">
        <v>1817</v>
      </c>
      <c r="F18" s="17"/>
      <c r="G18" s="17"/>
      <c r="H18" s="17"/>
      <c r="I18" s="454" t="s">
        <v>5769</v>
      </c>
      <c r="J18" s="455" t="s">
        <v>146</v>
      </c>
    </row>
    <row r="19" spans="1:10" ht="67.5" x14ac:dyDescent="0.35">
      <c r="A19" s="70">
        <v>15</v>
      </c>
      <c r="B19" s="4">
        <v>44678</v>
      </c>
      <c r="C19" s="70" t="s">
        <v>140</v>
      </c>
      <c r="D19" s="55" t="s">
        <v>1816</v>
      </c>
      <c r="E19" s="49" t="s">
        <v>1818</v>
      </c>
      <c r="F19" s="17" t="s">
        <v>1809</v>
      </c>
      <c r="G19" s="17"/>
      <c r="H19" s="17"/>
      <c r="I19" s="165" t="s">
        <v>1819</v>
      </c>
      <c r="J19" s="70" t="s">
        <v>146</v>
      </c>
    </row>
    <row r="20" spans="1:10" ht="40.5" x14ac:dyDescent="0.35">
      <c r="A20" s="70">
        <v>16</v>
      </c>
      <c r="B20" s="4">
        <v>44678</v>
      </c>
      <c r="C20" s="70" t="s">
        <v>237</v>
      </c>
      <c r="D20" s="70" t="s">
        <v>1820</v>
      </c>
      <c r="E20" s="49" t="s">
        <v>1821</v>
      </c>
      <c r="F20" s="17" t="s">
        <v>1822</v>
      </c>
      <c r="G20" s="17"/>
      <c r="H20" s="8"/>
      <c r="I20" s="165" t="s">
        <v>1823</v>
      </c>
      <c r="J20" s="70" t="s">
        <v>146</v>
      </c>
    </row>
    <row r="21" spans="1:10" ht="54" x14ac:dyDescent="0.35">
      <c r="A21" s="277">
        <v>17</v>
      </c>
      <c r="B21" s="4">
        <v>44678</v>
      </c>
      <c r="C21" s="70" t="s">
        <v>126</v>
      </c>
      <c r="D21" s="70" t="s">
        <v>1824</v>
      </c>
      <c r="E21" s="49" t="s">
        <v>1825</v>
      </c>
      <c r="F21" s="17" t="s">
        <v>1788</v>
      </c>
      <c r="G21" s="17"/>
      <c r="H21" s="17"/>
      <c r="I21" s="165" t="s">
        <v>1826</v>
      </c>
      <c r="J21" s="70" t="s">
        <v>146</v>
      </c>
    </row>
    <row r="22" spans="1:10" ht="27" x14ac:dyDescent="0.35">
      <c r="A22" s="277">
        <v>18</v>
      </c>
      <c r="B22" s="4">
        <v>44678</v>
      </c>
      <c r="C22" s="70" t="s">
        <v>126</v>
      </c>
      <c r="D22" s="70" t="s">
        <v>1820</v>
      </c>
      <c r="E22" s="49" t="s">
        <v>1827</v>
      </c>
      <c r="F22" s="17" t="s">
        <v>1788</v>
      </c>
      <c r="G22" s="17"/>
      <c r="H22" s="17"/>
      <c r="I22" s="165" t="s">
        <v>1828</v>
      </c>
      <c r="J22" s="70" t="s">
        <v>146</v>
      </c>
    </row>
    <row r="23" spans="1:10" ht="27" x14ac:dyDescent="0.35">
      <c r="A23" s="70">
        <v>19</v>
      </c>
      <c r="B23" s="4">
        <v>44678</v>
      </c>
      <c r="C23" s="70" t="s">
        <v>246</v>
      </c>
      <c r="D23" s="70" t="s">
        <v>1820</v>
      </c>
      <c r="E23" s="49" t="s">
        <v>1829</v>
      </c>
      <c r="F23" s="17" t="s">
        <v>1809</v>
      </c>
      <c r="G23" s="17"/>
      <c r="H23" s="8"/>
      <c r="I23" s="165" t="s">
        <v>1830</v>
      </c>
      <c r="J23" s="70" t="s">
        <v>146</v>
      </c>
    </row>
    <row r="24" spans="1:10" ht="27" x14ac:dyDescent="0.35">
      <c r="A24" s="277">
        <v>20</v>
      </c>
      <c r="B24" s="4">
        <v>44678</v>
      </c>
      <c r="C24" s="70" t="s">
        <v>126</v>
      </c>
      <c r="D24" s="17" t="s">
        <v>1831</v>
      </c>
      <c r="E24" s="49" t="s">
        <v>1832</v>
      </c>
      <c r="F24" s="17" t="s">
        <v>1788</v>
      </c>
      <c r="G24" s="17"/>
      <c r="H24" s="8"/>
      <c r="I24" s="165" t="s">
        <v>1833</v>
      </c>
      <c r="J24" s="70" t="s">
        <v>146</v>
      </c>
    </row>
    <row r="25" spans="1:10" ht="116" x14ac:dyDescent="0.35">
      <c r="A25" s="17">
        <v>21</v>
      </c>
      <c r="B25" s="4">
        <v>44861</v>
      </c>
      <c r="C25" s="49" t="s">
        <v>589</v>
      </c>
      <c r="D25" s="354" t="s">
        <v>1834</v>
      </c>
      <c r="E25" s="354" t="s">
        <v>1835</v>
      </c>
      <c r="F25" s="354"/>
      <c r="G25" s="17"/>
      <c r="H25" s="8"/>
      <c r="I25" s="448" t="s">
        <v>5758</v>
      </c>
      <c r="J25" s="449" t="s">
        <v>146</v>
      </c>
    </row>
    <row r="26" spans="1:10" ht="92.5" customHeight="1" x14ac:dyDescent="0.35">
      <c r="A26" s="17">
        <v>22</v>
      </c>
      <c r="B26" s="4">
        <v>44861</v>
      </c>
      <c r="C26" s="49" t="s">
        <v>589</v>
      </c>
      <c r="D26" s="354" t="s">
        <v>1836</v>
      </c>
      <c r="E26" s="354" t="s">
        <v>1837</v>
      </c>
      <c r="F26" s="354" t="s">
        <v>1838</v>
      </c>
      <c r="G26" s="17"/>
      <c r="H26" s="8"/>
      <c r="I26" s="450" t="s">
        <v>5759</v>
      </c>
      <c r="J26" s="449" t="s">
        <v>146</v>
      </c>
    </row>
    <row r="27" spans="1:10" ht="67.5" x14ac:dyDescent="0.35">
      <c r="A27" s="17">
        <v>23</v>
      </c>
      <c r="B27" s="4">
        <v>44861</v>
      </c>
      <c r="C27" s="70" t="s">
        <v>126</v>
      </c>
      <c r="D27" s="70" t="s">
        <v>1839</v>
      </c>
      <c r="E27" s="49" t="s">
        <v>1840</v>
      </c>
      <c r="F27" s="17"/>
      <c r="G27" s="17"/>
      <c r="H27" s="8"/>
      <c r="I27" s="165" t="s">
        <v>5760</v>
      </c>
      <c r="J27" s="17" t="s">
        <v>146</v>
      </c>
    </row>
    <row r="28" spans="1:10" ht="68.5" x14ac:dyDescent="0.35">
      <c r="A28" s="17">
        <v>24</v>
      </c>
      <c r="B28" s="4">
        <v>44861</v>
      </c>
      <c r="C28" s="70" t="s">
        <v>126</v>
      </c>
      <c r="D28" s="70" t="s">
        <v>1841</v>
      </c>
      <c r="E28" s="49" t="s">
        <v>1842</v>
      </c>
      <c r="F28" s="49" t="s">
        <v>1843</v>
      </c>
      <c r="G28" s="17"/>
      <c r="H28" s="8"/>
      <c r="I28" s="451" t="s">
        <v>5761</v>
      </c>
      <c r="J28" s="17" t="s">
        <v>151</v>
      </c>
    </row>
    <row r="29" spans="1:10" ht="130" customHeight="1" x14ac:dyDescent="0.35">
      <c r="A29" s="17">
        <v>25</v>
      </c>
      <c r="B29" s="4">
        <v>44861</v>
      </c>
      <c r="C29" s="70" t="s">
        <v>126</v>
      </c>
      <c r="D29" s="70" t="s">
        <v>1844</v>
      </c>
      <c r="E29" s="49" t="s">
        <v>1845</v>
      </c>
      <c r="F29" s="17"/>
      <c r="G29" s="17"/>
      <c r="H29" s="8"/>
      <c r="I29" s="419" t="s">
        <v>5762</v>
      </c>
      <c r="J29" s="17" t="s">
        <v>146</v>
      </c>
    </row>
    <row r="30" spans="1:10" ht="129" customHeight="1" x14ac:dyDescent="0.35">
      <c r="A30" s="17">
        <v>26</v>
      </c>
      <c r="B30" s="4">
        <v>44861</v>
      </c>
      <c r="C30" s="70" t="s">
        <v>126</v>
      </c>
      <c r="D30" s="70" t="s">
        <v>1846</v>
      </c>
      <c r="E30" s="456" t="s">
        <v>1847</v>
      </c>
      <c r="F30" s="17" t="s">
        <v>1848</v>
      </c>
      <c r="G30" s="17"/>
      <c r="H30" s="8"/>
      <c r="I30" s="451" t="s">
        <v>5763</v>
      </c>
      <c r="J30" s="17" t="s">
        <v>151</v>
      </c>
    </row>
    <row r="31" spans="1:10" ht="108" x14ac:dyDescent="0.35">
      <c r="A31" s="17">
        <v>27</v>
      </c>
      <c r="B31" s="4">
        <v>44861</v>
      </c>
      <c r="C31" s="70" t="s">
        <v>126</v>
      </c>
      <c r="D31" s="70" t="s">
        <v>1849</v>
      </c>
      <c r="E31" s="49" t="s">
        <v>1850</v>
      </c>
      <c r="F31" s="17"/>
      <c r="G31" s="17"/>
      <c r="H31" s="17"/>
      <c r="I31" s="451" t="s">
        <v>5764</v>
      </c>
      <c r="J31" s="17" t="s">
        <v>151</v>
      </c>
    </row>
    <row r="32" spans="1:10" ht="43.5" x14ac:dyDescent="0.35">
      <c r="A32" s="17">
        <v>28</v>
      </c>
      <c r="B32" s="4">
        <v>44861</v>
      </c>
      <c r="C32" s="70" t="s">
        <v>126</v>
      </c>
      <c r="D32" s="17" t="s">
        <v>1851</v>
      </c>
      <c r="E32" s="49" t="s">
        <v>1852</v>
      </c>
      <c r="F32" s="17" t="s">
        <v>1853</v>
      </c>
      <c r="G32" s="17"/>
      <c r="H32" s="17"/>
      <c r="I32" s="452" t="s">
        <v>5765</v>
      </c>
      <c r="J32" s="17" t="s">
        <v>151</v>
      </c>
    </row>
    <row r="33" spans="1:10" s="170" customFormat="1" x14ac:dyDescent="0.35">
      <c r="A33" s="17"/>
      <c r="B33" s="4"/>
      <c r="C33" s="70"/>
      <c r="D33" s="16"/>
      <c r="E33" s="16"/>
      <c r="F33" s="16"/>
      <c r="G33" s="16"/>
      <c r="H33" s="16"/>
      <c r="I33" s="165"/>
      <c r="J33" s="165"/>
    </row>
    <row r="34" spans="1:10" x14ac:dyDescent="0.35">
      <c r="A34" s="55"/>
      <c r="B34" s="13"/>
      <c r="C34" s="55"/>
      <c r="D34" s="55"/>
      <c r="E34" s="45"/>
      <c r="F34" s="55"/>
      <c r="G34" s="17"/>
      <c r="H34" s="55"/>
      <c r="I34" s="55"/>
      <c r="J34" s="70"/>
    </row>
    <row r="35" spans="1:10" x14ac:dyDescent="0.35">
      <c r="A35" s="55"/>
      <c r="B35" s="13"/>
      <c r="C35" s="55"/>
      <c r="D35" s="55"/>
      <c r="E35" s="45"/>
      <c r="F35" s="55"/>
      <c r="G35" s="55"/>
      <c r="H35" s="55"/>
      <c r="I35" s="55"/>
      <c r="J35" s="70"/>
    </row>
    <row r="36" spans="1:10" x14ac:dyDescent="0.35">
      <c r="A36" s="55"/>
      <c r="B36" s="13"/>
      <c r="C36" s="55"/>
      <c r="D36" s="55"/>
      <c r="E36" s="45"/>
      <c r="F36" s="55"/>
      <c r="G36" s="17"/>
      <c r="H36" s="55"/>
      <c r="I36" s="55"/>
      <c r="J36" s="70"/>
    </row>
    <row r="37" spans="1:10" x14ac:dyDescent="0.35">
      <c r="A37" s="55"/>
      <c r="B37" s="13"/>
      <c r="C37" s="55"/>
      <c r="D37" s="55"/>
      <c r="E37" s="45"/>
      <c r="F37" s="55"/>
      <c r="G37" s="55"/>
      <c r="H37" s="55"/>
      <c r="I37" s="55"/>
      <c r="J37" s="55"/>
    </row>
    <row r="38" spans="1:10" x14ac:dyDescent="0.35">
      <c r="A38" s="55"/>
      <c r="B38" s="13"/>
      <c r="C38" s="55"/>
      <c r="D38" s="55"/>
      <c r="E38" s="45"/>
      <c r="F38" s="55"/>
      <c r="G38" s="17"/>
      <c r="H38" s="55"/>
      <c r="I38" s="55"/>
      <c r="J38" s="55"/>
    </row>
    <row r="39" spans="1:10" x14ac:dyDescent="0.35">
      <c r="A39" s="55"/>
      <c r="B39" s="10"/>
      <c r="C39" s="55"/>
      <c r="D39" s="55"/>
      <c r="E39" s="45"/>
      <c r="F39" s="55"/>
      <c r="G39" s="55"/>
      <c r="H39" s="55"/>
      <c r="I39" s="55"/>
      <c r="J39" s="55"/>
    </row>
    <row r="40" spans="1:10" x14ac:dyDescent="0.35">
      <c r="A40" s="55"/>
      <c r="B40" s="10"/>
      <c r="C40" s="55"/>
      <c r="D40" s="55"/>
      <c r="E40" s="45"/>
      <c r="F40" s="55"/>
      <c r="G40" s="17"/>
      <c r="H40" s="55"/>
      <c r="I40" s="17"/>
      <c r="J40" s="17"/>
    </row>
    <row r="41" spans="1:10" x14ac:dyDescent="0.35">
      <c r="A41" s="55"/>
      <c r="B41" s="10"/>
      <c r="C41" s="55"/>
      <c r="D41" s="55"/>
      <c r="E41" s="45"/>
      <c r="F41" s="55"/>
      <c r="G41" s="55"/>
      <c r="H41" s="55"/>
      <c r="I41" s="17"/>
      <c r="J41" s="17"/>
    </row>
    <row r="42" spans="1:10" x14ac:dyDescent="0.35">
      <c r="A42" s="55"/>
      <c r="B42" s="10"/>
      <c r="C42" s="55"/>
      <c r="D42" s="55"/>
      <c r="E42" s="45"/>
      <c r="F42" s="55"/>
      <c r="G42" s="17"/>
      <c r="H42" s="55"/>
      <c r="I42" s="17"/>
      <c r="J42" s="17"/>
    </row>
    <row r="43" spans="1:10" x14ac:dyDescent="0.35">
      <c r="A43" s="55"/>
      <c r="B43" s="10"/>
      <c r="C43" s="55"/>
      <c r="D43" s="55"/>
      <c r="E43" s="45"/>
      <c r="F43" s="55"/>
      <c r="G43" s="55"/>
      <c r="H43" s="55"/>
      <c r="I43" s="17"/>
      <c r="J43" s="17"/>
    </row>
    <row r="44" spans="1:10" x14ac:dyDescent="0.35">
      <c r="A44" s="55"/>
      <c r="B44" s="10"/>
      <c r="C44" s="55"/>
      <c r="D44" s="55"/>
      <c r="E44" s="45"/>
      <c r="F44" s="55"/>
      <c r="G44" s="17"/>
      <c r="H44" s="55"/>
      <c r="I44" s="17"/>
      <c r="J44" s="17"/>
    </row>
    <row r="45" spans="1:10" x14ac:dyDescent="0.35">
      <c r="A45" s="55"/>
      <c r="B45" s="10"/>
      <c r="C45" s="55"/>
      <c r="D45" s="55"/>
      <c r="E45" s="45"/>
      <c r="F45" s="55"/>
      <c r="G45" s="55"/>
      <c r="H45" s="55"/>
      <c r="I45" s="17"/>
      <c r="J45" s="17"/>
    </row>
    <row r="46" spans="1:10" x14ac:dyDescent="0.35">
      <c r="A46" s="55"/>
      <c r="B46" s="55"/>
      <c r="C46" s="55"/>
      <c r="D46" s="55"/>
      <c r="E46" s="45"/>
      <c r="F46" s="55"/>
      <c r="G46" s="17"/>
      <c r="H46" s="55"/>
      <c r="I46" s="17"/>
      <c r="J46" s="17"/>
    </row>
    <row r="47" spans="1:10" x14ac:dyDescent="0.35">
      <c r="A47" s="55"/>
      <c r="B47" s="17"/>
      <c r="C47" s="17"/>
      <c r="D47" s="17"/>
      <c r="E47" s="49"/>
      <c r="F47" s="17"/>
      <c r="G47" s="55"/>
      <c r="H47" s="17"/>
      <c r="I47" s="17"/>
      <c r="J47" s="17"/>
    </row>
    <row r="48" spans="1:10" x14ac:dyDescent="0.35">
      <c r="A48" s="55"/>
      <c r="B48" s="17"/>
      <c r="C48" s="17"/>
      <c r="D48" s="17"/>
      <c r="E48" s="49"/>
      <c r="F48" s="17"/>
      <c r="G48" s="17"/>
      <c r="H48" s="17"/>
      <c r="I48" s="17"/>
      <c r="J48" s="17"/>
    </row>
    <row r="49" spans="1:10" x14ac:dyDescent="0.35">
      <c r="A49" s="55"/>
      <c r="B49" s="17"/>
      <c r="C49" s="17"/>
      <c r="D49" s="17"/>
      <c r="E49" s="49"/>
      <c r="F49" s="17"/>
      <c r="G49" s="55"/>
      <c r="H49" s="17"/>
      <c r="I49" s="17"/>
      <c r="J49" s="17"/>
    </row>
    <row r="50" spans="1:10" x14ac:dyDescent="0.35">
      <c r="A50" s="55"/>
      <c r="B50" s="17"/>
      <c r="C50" s="17"/>
      <c r="D50" s="17"/>
      <c r="E50" s="49"/>
      <c r="F50" s="17"/>
      <c r="G50" s="17"/>
      <c r="H50" s="17"/>
      <c r="I50" s="17"/>
      <c r="J50" s="17"/>
    </row>
    <row r="51" spans="1:10" x14ac:dyDescent="0.35">
      <c r="A51" s="55"/>
      <c r="B51" s="17"/>
      <c r="C51" s="17"/>
      <c r="D51" s="17"/>
      <c r="E51" s="49"/>
      <c r="F51" s="17"/>
      <c r="G51" s="55"/>
      <c r="H51" s="17"/>
      <c r="I51" s="17"/>
      <c r="J51" s="17"/>
    </row>
    <row r="52" spans="1:10" x14ac:dyDescent="0.35">
      <c r="A52" s="55"/>
      <c r="B52" s="17"/>
      <c r="C52" s="17"/>
      <c r="D52" s="17"/>
      <c r="E52" s="49"/>
      <c r="F52" s="17"/>
      <c r="G52" s="17"/>
      <c r="H52" s="17"/>
      <c r="I52" s="17"/>
      <c r="J52" s="17"/>
    </row>
    <row r="53" spans="1:10" x14ac:dyDescent="0.35">
      <c r="A53" s="55"/>
      <c r="B53" s="17"/>
      <c r="C53" s="17"/>
      <c r="D53" s="17"/>
      <c r="E53" s="49"/>
      <c r="F53" s="17"/>
      <c r="G53" s="55"/>
      <c r="H53" s="17"/>
      <c r="I53" s="17"/>
      <c r="J53" s="17"/>
    </row>
    <row r="54" spans="1:10" x14ac:dyDescent="0.35">
      <c r="A54" s="55"/>
      <c r="B54" s="17"/>
      <c r="C54" s="17"/>
      <c r="D54" s="17"/>
      <c r="E54" s="49"/>
      <c r="F54" s="17"/>
      <c r="G54" s="17"/>
      <c r="H54" s="17"/>
      <c r="I54" s="17"/>
      <c r="J54" s="17"/>
    </row>
    <row r="55" spans="1:10" x14ac:dyDescent="0.35">
      <c r="A55" s="17"/>
      <c r="B55" s="17"/>
      <c r="C55" s="17"/>
      <c r="D55" s="17"/>
      <c r="E55" s="49"/>
      <c r="F55" s="17"/>
      <c r="G55" s="17"/>
      <c r="H55" s="17"/>
      <c r="I55" s="17"/>
      <c r="J55" s="17"/>
    </row>
  </sheetData>
  <autoFilter ref="A4:J54" xr:uid="{00000000-0009-0000-0000-000000000000}"/>
  <mergeCells count="5">
    <mergeCell ref="A1:XFD1"/>
    <mergeCell ref="A2:B2"/>
    <mergeCell ref="C2:J2"/>
    <mergeCell ref="A3:B3"/>
    <mergeCell ref="C3:J3"/>
  </mergeCells>
  <dataValidations count="1">
    <dataValidation type="list" allowBlank="1" showInputMessage="1" showErrorMessage="1" sqref="J5:J36" xr:uid="{6471F3FF-ECBC-4DC7-8441-27FA6D3B5DE8}">
      <formula1>"Open, Closed"</formula1>
    </dataValidation>
  </dataValidations>
  <pageMargins left="0.70866141732283472" right="0.70866141732283472" top="0.74803149606299213" bottom="0.74803149606299213" header="0.31496062992125984" footer="0.31496062992125984"/>
  <pageSetup paperSize="9" scale="52" orientation="landscape" r:id="rId1"/>
  <headerFooter>
    <oddFooter>&amp;C_x000D_&amp;1#&amp;"Calibri"&amp;10&amp;K000000 OFFICIAL-InternalOnly</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211E5C-E264-4370-8B9F-7B08A2FAD2FE}">
  <sheetPr>
    <tabColor theme="9" tint="0.79998168889431442"/>
    <pageSetUpPr fitToPage="1"/>
  </sheetPr>
  <dimension ref="A1:N61"/>
  <sheetViews>
    <sheetView zoomScale="80" zoomScaleNormal="80" workbookViewId="0">
      <pane ySplit="4" topLeftCell="A39" activePane="bottomLeft" state="frozen"/>
      <selection pane="bottomLeft" activeCell="E48" sqref="E48"/>
    </sheetView>
  </sheetViews>
  <sheetFormatPr defaultColWidth="10.26953125" defaultRowHeight="13.5" x14ac:dyDescent="0.3"/>
  <cols>
    <col min="1" max="1" width="10.26953125" style="1"/>
    <col min="2" max="2" width="23.7265625" style="1" customWidth="1"/>
    <col min="3" max="3" width="26.453125" style="1" customWidth="1"/>
    <col min="4" max="4" width="22" style="1" customWidth="1"/>
    <col min="5" max="5" width="63.26953125" style="1" customWidth="1"/>
    <col min="6" max="6" width="35" style="1" customWidth="1"/>
    <col min="7" max="7" width="18.81640625" style="1" bestFit="1" customWidth="1"/>
    <col min="8" max="8" width="15.54296875" style="1" bestFit="1" customWidth="1"/>
    <col min="9" max="9" width="61.81640625" style="1" customWidth="1"/>
    <col min="10" max="10" width="15.1796875" style="1" customWidth="1"/>
    <col min="11" max="16384" width="10.26953125" style="1"/>
  </cols>
  <sheetData>
    <row r="1" spans="1:11" s="462" customFormat="1" ht="120.75" customHeight="1" x14ac:dyDescent="0.3"/>
    <row r="2" spans="1:11" x14ac:dyDescent="0.3">
      <c r="A2" s="458" t="s">
        <v>138</v>
      </c>
      <c r="B2" s="458"/>
      <c r="C2" s="463" t="s">
        <v>1854</v>
      </c>
      <c r="D2" s="464"/>
      <c r="E2" s="464"/>
      <c r="F2" s="464"/>
      <c r="G2" s="464"/>
      <c r="H2" s="464"/>
      <c r="I2" s="464"/>
      <c r="J2" s="461"/>
    </row>
    <row r="3" spans="1:11" x14ac:dyDescent="0.3">
      <c r="A3" s="458" t="s">
        <v>114</v>
      </c>
      <c r="B3" s="458"/>
      <c r="C3" s="459" t="s">
        <v>1855</v>
      </c>
      <c r="D3" s="460"/>
      <c r="E3" s="460"/>
      <c r="F3" s="460"/>
      <c r="G3" s="460"/>
      <c r="H3" s="460"/>
      <c r="I3" s="460"/>
      <c r="J3" s="461"/>
    </row>
    <row r="4" spans="1:11" ht="27" x14ac:dyDescent="0.3">
      <c r="A4" s="134" t="s">
        <v>116</v>
      </c>
      <c r="B4" s="134" t="s">
        <v>117</v>
      </c>
      <c r="C4" s="134" t="s">
        <v>118</v>
      </c>
      <c r="D4" s="2" t="s">
        <v>119</v>
      </c>
      <c r="E4" s="134" t="s">
        <v>120</v>
      </c>
      <c r="F4" s="2" t="s">
        <v>121</v>
      </c>
      <c r="G4" s="2" t="s">
        <v>122</v>
      </c>
      <c r="H4" s="2" t="s">
        <v>123</v>
      </c>
      <c r="I4" s="2" t="s">
        <v>124</v>
      </c>
      <c r="J4" s="2" t="s">
        <v>125</v>
      </c>
    </row>
    <row r="5" spans="1:11" s="7" customFormat="1" ht="40.5" x14ac:dyDescent="0.45">
      <c r="A5" s="135">
        <v>1</v>
      </c>
      <c r="B5" s="136">
        <v>44720</v>
      </c>
      <c r="C5" s="137" t="s">
        <v>237</v>
      </c>
      <c r="D5" s="138" t="s">
        <v>1856</v>
      </c>
      <c r="E5" s="139" t="s">
        <v>1857</v>
      </c>
      <c r="F5" s="140" t="s">
        <v>1858</v>
      </c>
      <c r="G5" s="5" t="s">
        <v>1855</v>
      </c>
      <c r="H5" s="6"/>
      <c r="I5" s="5" t="s">
        <v>1859</v>
      </c>
      <c r="J5" s="3" t="s">
        <v>146</v>
      </c>
    </row>
    <row r="6" spans="1:11" s="7" customFormat="1" ht="16.5" x14ac:dyDescent="0.45">
      <c r="A6" s="135">
        <f>A5+1</f>
        <v>2</v>
      </c>
      <c r="B6" s="136">
        <v>44720</v>
      </c>
      <c r="C6" s="137" t="s">
        <v>237</v>
      </c>
      <c r="D6" s="138" t="s">
        <v>1860</v>
      </c>
      <c r="E6" s="139" t="s">
        <v>1861</v>
      </c>
      <c r="F6" s="140" t="s">
        <v>1862</v>
      </c>
      <c r="G6" s="5" t="s">
        <v>1855</v>
      </c>
      <c r="H6" s="6"/>
      <c r="I6" s="5" t="s">
        <v>1863</v>
      </c>
      <c r="J6" s="3" t="s">
        <v>146</v>
      </c>
    </row>
    <row r="7" spans="1:11" s="7" customFormat="1" ht="36" customHeight="1" x14ac:dyDescent="0.45">
      <c r="A7" s="135">
        <f t="shared" ref="A7:A43" si="0">A6+1</f>
        <v>3</v>
      </c>
      <c r="B7" s="136">
        <v>44720</v>
      </c>
      <c r="C7" s="137" t="s">
        <v>1864</v>
      </c>
      <c r="D7" s="138" t="s">
        <v>1865</v>
      </c>
      <c r="E7" s="139" t="s">
        <v>1866</v>
      </c>
      <c r="F7" s="140"/>
      <c r="G7" s="5" t="s">
        <v>1855</v>
      </c>
      <c r="H7" s="6"/>
      <c r="I7" s="5" t="s">
        <v>1867</v>
      </c>
      <c r="J7" s="3" t="s">
        <v>146</v>
      </c>
    </row>
    <row r="8" spans="1:11" s="7" customFormat="1" ht="77.150000000000006" customHeight="1" x14ac:dyDescent="0.45">
      <c r="A8" s="135">
        <f t="shared" si="0"/>
        <v>4</v>
      </c>
      <c r="B8" s="136">
        <v>44720</v>
      </c>
      <c r="C8" s="137" t="s">
        <v>126</v>
      </c>
      <c r="D8" s="138" t="s">
        <v>1856</v>
      </c>
      <c r="E8" s="139" t="s">
        <v>1868</v>
      </c>
      <c r="F8" s="140"/>
      <c r="G8" s="5" t="s">
        <v>1855</v>
      </c>
      <c r="H8" s="6"/>
      <c r="I8" s="5" t="s">
        <v>1869</v>
      </c>
      <c r="J8" s="3" t="s">
        <v>146</v>
      </c>
    </row>
    <row r="9" spans="1:11" s="7" customFormat="1" ht="71.25" customHeight="1" x14ac:dyDescent="0.45">
      <c r="A9" s="135">
        <f t="shared" si="0"/>
        <v>5</v>
      </c>
      <c r="B9" s="136">
        <v>44720</v>
      </c>
      <c r="C9" s="137" t="s">
        <v>1870</v>
      </c>
      <c r="D9" s="138" t="s">
        <v>1860</v>
      </c>
      <c r="E9" s="139" t="s">
        <v>1871</v>
      </c>
      <c r="F9" s="140"/>
      <c r="G9" s="5" t="s">
        <v>1855</v>
      </c>
      <c r="H9" s="6"/>
      <c r="I9" s="5" t="s">
        <v>1872</v>
      </c>
      <c r="J9" s="3" t="s">
        <v>146</v>
      </c>
    </row>
    <row r="10" spans="1:11" s="7" customFormat="1" ht="44.5" x14ac:dyDescent="0.45">
      <c r="A10" s="135">
        <f t="shared" si="0"/>
        <v>6</v>
      </c>
      <c r="B10" s="136">
        <v>44720</v>
      </c>
      <c r="C10" s="137" t="s">
        <v>147</v>
      </c>
      <c r="D10" s="138" t="s">
        <v>1856</v>
      </c>
      <c r="E10" s="139" t="s">
        <v>1873</v>
      </c>
      <c r="F10" s="140"/>
      <c r="G10" s="5" t="s">
        <v>1855</v>
      </c>
      <c r="H10" s="6"/>
      <c r="I10" s="5" t="s">
        <v>1874</v>
      </c>
      <c r="J10" s="3" t="s">
        <v>146</v>
      </c>
    </row>
    <row r="11" spans="1:11" s="7" customFormat="1" ht="30" x14ac:dyDescent="0.45">
      <c r="A11" s="135">
        <f t="shared" si="0"/>
        <v>7</v>
      </c>
      <c r="B11" s="136">
        <v>44720</v>
      </c>
      <c r="C11" s="137" t="s">
        <v>147</v>
      </c>
      <c r="D11" s="138" t="s">
        <v>1875</v>
      </c>
      <c r="E11" s="139" t="s">
        <v>1876</v>
      </c>
      <c r="F11" s="140"/>
      <c r="G11" s="5" t="s">
        <v>1855</v>
      </c>
      <c r="H11" s="6"/>
      <c r="I11" s="5" t="s">
        <v>1877</v>
      </c>
      <c r="J11" s="3" t="s">
        <v>146</v>
      </c>
    </row>
    <row r="12" spans="1:11" s="7" customFormat="1" ht="27" x14ac:dyDescent="0.45">
      <c r="A12" s="135">
        <f t="shared" si="0"/>
        <v>8</v>
      </c>
      <c r="B12" s="136">
        <v>44720</v>
      </c>
      <c r="C12" s="137" t="s">
        <v>147</v>
      </c>
      <c r="D12" s="138" t="s">
        <v>1878</v>
      </c>
      <c r="E12" s="139" t="s">
        <v>1879</v>
      </c>
      <c r="F12" s="140"/>
      <c r="G12" s="5" t="s">
        <v>1855</v>
      </c>
      <c r="H12" s="6"/>
      <c r="I12" s="5" t="s">
        <v>1880</v>
      </c>
      <c r="J12" s="3" t="s">
        <v>146</v>
      </c>
    </row>
    <row r="13" spans="1:11" s="7" customFormat="1" ht="40.5" x14ac:dyDescent="0.45">
      <c r="A13" s="135">
        <f t="shared" si="0"/>
        <v>9</v>
      </c>
      <c r="B13" s="136">
        <v>44720</v>
      </c>
      <c r="C13" s="137" t="s">
        <v>147</v>
      </c>
      <c r="D13" s="138" t="s">
        <v>1881</v>
      </c>
      <c r="E13" s="139" t="s">
        <v>1882</v>
      </c>
      <c r="F13" s="140"/>
      <c r="G13" s="5" t="s">
        <v>1855</v>
      </c>
      <c r="H13" s="6"/>
      <c r="I13" s="5" t="s">
        <v>1883</v>
      </c>
      <c r="J13" s="3" t="s">
        <v>146</v>
      </c>
    </row>
    <row r="14" spans="1:11" s="7" customFormat="1" ht="44.5" x14ac:dyDescent="0.45">
      <c r="A14" s="135">
        <f t="shared" si="0"/>
        <v>10</v>
      </c>
      <c r="B14" s="136">
        <v>44720</v>
      </c>
      <c r="C14" s="137" t="s">
        <v>1884</v>
      </c>
      <c r="D14" s="138" t="s">
        <v>1885</v>
      </c>
      <c r="E14" s="139" t="s">
        <v>1886</v>
      </c>
      <c r="F14" s="140"/>
      <c r="G14" s="5" t="s">
        <v>1855</v>
      </c>
      <c r="H14" s="6"/>
      <c r="I14" s="5" t="s">
        <v>1887</v>
      </c>
      <c r="J14" s="3" t="s">
        <v>146</v>
      </c>
    </row>
    <row r="15" spans="1:11" s="7" customFormat="1" ht="30" x14ac:dyDescent="0.45">
      <c r="A15" s="135">
        <f t="shared" si="0"/>
        <v>11</v>
      </c>
      <c r="B15" s="136">
        <v>44720</v>
      </c>
      <c r="C15" s="137" t="s">
        <v>126</v>
      </c>
      <c r="D15" s="138" t="s">
        <v>1400</v>
      </c>
      <c r="E15" s="139" t="s">
        <v>1888</v>
      </c>
      <c r="F15" s="140"/>
      <c r="G15" s="5" t="s">
        <v>1855</v>
      </c>
      <c r="H15" s="6"/>
      <c r="I15" s="5" t="s">
        <v>1889</v>
      </c>
      <c r="J15" s="3" t="s">
        <v>146</v>
      </c>
    </row>
    <row r="16" spans="1:11" s="7" customFormat="1" ht="44.5" x14ac:dyDescent="0.45">
      <c r="A16" s="135">
        <f t="shared" si="0"/>
        <v>12</v>
      </c>
      <c r="B16" s="141">
        <v>44726</v>
      </c>
      <c r="C16" s="137" t="s">
        <v>273</v>
      </c>
      <c r="D16" s="138" t="s">
        <v>1890</v>
      </c>
      <c r="E16" s="139" t="s">
        <v>1891</v>
      </c>
      <c r="F16" s="140"/>
      <c r="G16" s="5" t="s">
        <v>1855</v>
      </c>
      <c r="H16" s="6"/>
      <c r="I16" s="5" t="s">
        <v>1892</v>
      </c>
      <c r="J16" s="3" t="s">
        <v>146</v>
      </c>
      <c r="K16" s="142"/>
    </row>
    <row r="17" spans="1:14" s="7" customFormat="1" ht="27" x14ac:dyDescent="0.45">
      <c r="A17" s="135">
        <f t="shared" si="0"/>
        <v>13</v>
      </c>
      <c r="B17" s="143">
        <v>44726</v>
      </c>
      <c r="C17" s="144" t="s">
        <v>273</v>
      </c>
      <c r="D17" s="145" t="s">
        <v>1893</v>
      </c>
      <c r="E17" s="139" t="s">
        <v>1894</v>
      </c>
      <c r="F17" s="140" t="s">
        <v>1895</v>
      </c>
      <c r="G17" s="5" t="s">
        <v>1855</v>
      </c>
      <c r="H17" s="6"/>
      <c r="I17" s="5" t="s">
        <v>1896</v>
      </c>
      <c r="J17" s="3" t="s">
        <v>146</v>
      </c>
    </row>
    <row r="18" spans="1:14" s="7" customFormat="1" ht="93" customHeight="1" x14ac:dyDescent="0.35">
      <c r="A18" s="135">
        <f t="shared" si="0"/>
        <v>14</v>
      </c>
      <c r="B18" s="4">
        <v>44726</v>
      </c>
      <c r="C18" s="146" t="s">
        <v>273</v>
      </c>
      <c r="D18" s="145" t="s">
        <v>1897</v>
      </c>
      <c r="E18" s="139" t="s">
        <v>1898</v>
      </c>
      <c r="F18" s="140" t="s">
        <v>1899</v>
      </c>
      <c r="G18" s="5" t="s">
        <v>1855</v>
      </c>
      <c r="H18" s="6"/>
      <c r="I18" s="5" t="s">
        <v>1900</v>
      </c>
      <c r="J18" s="3" t="s">
        <v>146</v>
      </c>
    </row>
    <row r="19" spans="1:14" s="7" customFormat="1" ht="56.25" customHeight="1" x14ac:dyDescent="0.45">
      <c r="A19" s="135">
        <f t="shared" si="0"/>
        <v>15</v>
      </c>
      <c r="B19" s="141">
        <v>44725</v>
      </c>
      <c r="C19" s="137" t="s">
        <v>246</v>
      </c>
      <c r="D19" s="138" t="s">
        <v>1901</v>
      </c>
      <c r="E19" s="139" t="s">
        <v>1902</v>
      </c>
      <c r="F19" s="140"/>
      <c r="G19" s="5"/>
      <c r="H19" s="6"/>
      <c r="I19" s="5" t="s">
        <v>1903</v>
      </c>
      <c r="J19" s="3" t="s">
        <v>146</v>
      </c>
    </row>
    <row r="20" spans="1:14" s="7" customFormat="1" ht="62.5" customHeight="1" x14ac:dyDescent="0.45">
      <c r="A20" s="135">
        <f t="shared" si="0"/>
        <v>16</v>
      </c>
      <c r="B20" s="141">
        <v>44725</v>
      </c>
      <c r="C20" s="137" t="s">
        <v>246</v>
      </c>
      <c r="D20" s="138" t="s">
        <v>1904</v>
      </c>
      <c r="E20" s="139" t="s">
        <v>1905</v>
      </c>
      <c r="F20" s="140"/>
      <c r="G20" s="5"/>
      <c r="H20" s="6"/>
      <c r="I20" s="5" t="s">
        <v>1906</v>
      </c>
      <c r="J20" s="3" t="s">
        <v>146</v>
      </c>
      <c r="N20" s="147"/>
    </row>
    <row r="21" spans="1:14" s="7" customFormat="1" ht="14.5" x14ac:dyDescent="0.35">
      <c r="A21" s="135">
        <f t="shared" si="0"/>
        <v>17</v>
      </c>
      <c r="B21" s="148">
        <v>44727</v>
      </c>
      <c r="C21" s="3" t="s">
        <v>237</v>
      </c>
      <c r="D21" s="138" t="s">
        <v>1907</v>
      </c>
      <c r="E21" s="139" t="s">
        <v>1908</v>
      </c>
      <c r="F21" s="140"/>
      <c r="G21" s="5"/>
      <c r="H21" s="6"/>
      <c r="I21" s="5" t="s">
        <v>1909</v>
      </c>
      <c r="J21" s="5" t="s">
        <v>146</v>
      </c>
      <c r="K21" s="142"/>
    </row>
    <row r="22" spans="1:14" s="7" customFormat="1" ht="67.5" x14ac:dyDescent="0.35">
      <c r="A22" s="135">
        <f t="shared" si="0"/>
        <v>18</v>
      </c>
      <c r="B22" s="148">
        <v>44727</v>
      </c>
      <c r="C22" s="3" t="s">
        <v>237</v>
      </c>
      <c r="D22" s="145" t="s">
        <v>1910</v>
      </c>
      <c r="E22" s="139" t="s">
        <v>1911</v>
      </c>
      <c r="F22" s="5"/>
      <c r="G22" s="5"/>
      <c r="H22" s="5"/>
      <c r="I22" s="5" t="s">
        <v>1912</v>
      </c>
      <c r="J22" s="3" t="s">
        <v>146</v>
      </c>
    </row>
    <row r="23" spans="1:14" ht="72.5" x14ac:dyDescent="0.35">
      <c r="A23" s="135">
        <f t="shared" si="0"/>
        <v>19</v>
      </c>
      <c r="B23" s="141">
        <v>44729</v>
      </c>
      <c r="C23" s="149" t="s">
        <v>140</v>
      </c>
      <c r="D23" s="138" t="s">
        <v>1913</v>
      </c>
      <c r="E23" s="139" t="s">
        <v>1914</v>
      </c>
      <c r="F23" s="150" t="s">
        <v>1915</v>
      </c>
      <c r="G23" s="5"/>
      <c r="H23" s="9"/>
      <c r="I23" s="9" t="s">
        <v>1916</v>
      </c>
      <c r="J23" s="9" t="s">
        <v>146</v>
      </c>
    </row>
    <row r="24" spans="1:14" ht="58" x14ac:dyDescent="0.35">
      <c r="A24" s="135">
        <f t="shared" si="0"/>
        <v>20</v>
      </c>
      <c r="B24" s="141">
        <v>44729</v>
      </c>
      <c r="C24" s="149" t="s">
        <v>140</v>
      </c>
      <c r="D24" s="138" t="s">
        <v>1917</v>
      </c>
      <c r="E24" s="139" t="s">
        <v>1918</v>
      </c>
      <c r="F24" s="150" t="s">
        <v>1919</v>
      </c>
      <c r="G24" s="5"/>
      <c r="H24" s="9"/>
      <c r="I24" s="5" t="s">
        <v>1920</v>
      </c>
      <c r="J24" s="3" t="s">
        <v>146</v>
      </c>
    </row>
    <row r="25" spans="1:14" ht="116" x14ac:dyDescent="0.3">
      <c r="A25" s="135">
        <f t="shared" si="0"/>
        <v>21</v>
      </c>
      <c r="B25" s="141">
        <v>44729</v>
      </c>
      <c r="C25" s="149" t="s">
        <v>140</v>
      </c>
      <c r="D25" s="138" t="s">
        <v>1921</v>
      </c>
      <c r="E25" s="151" t="s">
        <v>1922</v>
      </c>
      <c r="F25" s="150" t="s">
        <v>1923</v>
      </c>
      <c r="G25" s="5"/>
      <c r="H25" s="9"/>
      <c r="I25" s="9" t="s">
        <v>1924</v>
      </c>
      <c r="J25" s="3" t="s">
        <v>146</v>
      </c>
      <c r="K25" s="152"/>
    </row>
    <row r="26" spans="1:14" ht="195.75" customHeight="1" x14ac:dyDescent="0.3">
      <c r="A26" s="135">
        <f t="shared" si="0"/>
        <v>22</v>
      </c>
      <c r="B26" s="141">
        <v>44729</v>
      </c>
      <c r="C26" s="149" t="s">
        <v>140</v>
      </c>
      <c r="D26" s="138" t="s">
        <v>1921</v>
      </c>
      <c r="E26" s="151" t="s">
        <v>1925</v>
      </c>
      <c r="F26" s="150" t="s">
        <v>1926</v>
      </c>
      <c r="G26" s="5"/>
      <c r="H26" s="9"/>
      <c r="I26" s="5" t="s">
        <v>1927</v>
      </c>
      <c r="J26" s="3" t="s">
        <v>146</v>
      </c>
      <c r="K26" s="152"/>
    </row>
    <row r="27" spans="1:14" ht="52.5" customHeight="1" x14ac:dyDescent="0.3">
      <c r="A27" s="135">
        <f t="shared" si="0"/>
        <v>23</v>
      </c>
      <c r="B27" s="141">
        <v>44729</v>
      </c>
      <c r="C27" s="149" t="s">
        <v>140</v>
      </c>
      <c r="D27" s="138" t="s">
        <v>1893</v>
      </c>
      <c r="E27" s="151" t="s">
        <v>1738</v>
      </c>
      <c r="F27" s="150" t="s">
        <v>1928</v>
      </c>
      <c r="G27" s="5"/>
      <c r="H27" s="9"/>
      <c r="I27" s="9" t="s">
        <v>1929</v>
      </c>
      <c r="J27" s="9" t="s">
        <v>146</v>
      </c>
    </row>
    <row r="28" spans="1:14" ht="29" x14ac:dyDescent="0.3">
      <c r="A28" s="135">
        <f t="shared" si="0"/>
        <v>24</v>
      </c>
      <c r="B28" s="141">
        <v>44729</v>
      </c>
      <c r="C28" s="149" t="s">
        <v>140</v>
      </c>
      <c r="D28" s="138" t="s">
        <v>1893</v>
      </c>
      <c r="E28" s="151" t="s">
        <v>677</v>
      </c>
      <c r="F28" s="150" t="s">
        <v>1930</v>
      </c>
      <c r="G28" s="5"/>
      <c r="H28" s="9"/>
      <c r="I28" s="9" t="s">
        <v>1931</v>
      </c>
      <c r="J28" s="3" t="s">
        <v>146</v>
      </c>
    </row>
    <row r="29" spans="1:14" ht="116" x14ac:dyDescent="0.3">
      <c r="A29" s="135">
        <f t="shared" si="0"/>
        <v>25</v>
      </c>
      <c r="B29" s="141">
        <v>44729</v>
      </c>
      <c r="C29" s="149" t="s">
        <v>140</v>
      </c>
      <c r="D29" s="153" t="s">
        <v>1932</v>
      </c>
      <c r="E29" s="154" t="s">
        <v>1933</v>
      </c>
      <c r="F29" s="150" t="s">
        <v>1934</v>
      </c>
      <c r="G29" s="5"/>
      <c r="H29" s="6"/>
      <c r="I29" s="5" t="s">
        <v>1935</v>
      </c>
      <c r="J29" s="9" t="s">
        <v>146</v>
      </c>
    </row>
    <row r="30" spans="1:14" ht="210" customHeight="1" x14ac:dyDescent="0.3">
      <c r="A30" s="135">
        <f t="shared" si="0"/>
        <v>26</v>
      </c>
      <c r="B30" s="141">
        <v>44729</v>
      </c>
      <c r="C30" s="149" t="s">
        <v>140</v>
      </c>
      <c r="D30" s="5" t="s">
        <v>1897</v>
      </c>
      <c r="E30" s="155" t="s">
        <v>1936</v>
      </c>
      <c r="F30" s="156" t="s">
        <v>1937</v>
      </c>
      <c r="G30" s="5"/>
      <c r="H30" s="6"/>
      <c r="I30" s="5" t="s">
        <v>1938</v>
      </c>
      <c r="J30" s="9" t="s">
        <v>146</v>
      </c>
      <c r="K30" s="152"/>
    </row>
    <row r="31" spans="1:14" ht="293.25" customHeight="1" x14ac:dyDescent="0.3">
      <c r="A31" s="135">
        <f t="shared" si="0"/>
        <v>27</v>
      </c>
      <c r="B31" s="141">
        <v>44729</v>
      </c>
      <c r="C31" s="149" t="s">
        <v>140</v>
      </c>
      <c r="D31" s="157" t="s">
        <v>1939</v>
      </c>
      <c r="E31" s="158" t="s">
        <v>1750</v>
      </c>
      <c r="F31" s="158" t="s">
        <v>1751</v>
      </c>
      <c r="G31" s="5"/>
      <c r="H31" s="9"/>
      <c r="I31" s="5" t="s">
        <v>1940</v>
      </c>
      <c r="J31" s="9" t="s">
        <v>146</v>
      </c>
      <c r="K31" s="152"/>
    </row>
    <row r="32" spans="1:14" ht="30" x14ac:dyDescent="0.45">
      <c r="A32" s="135">
        <f t="shared" si="0"/>
        <v>28</v>
      </c>
      <c r="B32" s="141">
        <v>44729</v>
      </c>
      <c r="C32" s="137" t="s">
        <v>147</v>
      </c>
      <c r="D32" s="138" t="s">
        <v>1941</v>
      </c>
      <c r="E32" s="139" t="s">
        <v>1942</v>
      </c>
      <c r="F32" s="5"/>
      <c r="G32" s="5"/>
      <c r="H32" s="9"/>
      <c r="I32" s="9" t="s">
        <v>1943</v>
      </c>
      <c r="J32" s="3" t="s">
        <v>146</v>
      </c>
    </row>
    <row r="33" spans="1:10" ht="40.5" x14ac:dyDescent="0.45">
      <c r="A33" s="135">
        <f t="shared" si="0"/>
        <v>29</v>
      </c>
      <c r="B33" s="141">
        <v>44729</v>
      </c>
      <c r="C33" s="137" t="s">
        <v>126</v>
      </c>
      <c r="D33" s="138" t="s">
        <v>1944</v>
      </c>
      <c r="E33" s="139" t="s">
        <v>1945</v>
      </c>
      <c r="F33" s="140"/>
      <c r="G33" s="5"/>
      <c r="H33" s="6"/>
      <c r="I33" s="5" t="s">
        <v>1946</v>
      </c>
      <c r="J33" s="9" t="s">
        <v>146</v>
      </c>
    </row>
    <row r="34" spans="1:10" ht="54" x14ac:dyDescent="0.45">
      <c r="A34" s="135">
        <f t="shared" si="0"/>
        <v>30</v>
      </c>
      <c r="B34" s="159">
        <v>44729</v>
      </c>
      <c r="C34" s="137" t="s">
        <v>126</v>
      </c>
      <c r="D34" s="138" t="s">
        <v>1947</v>
      </c>
      <c r="E34" s="139" t="s">
        <v>1948</v>
      </c>
      <c r="F34" s="140" t="s">
        <v>1949</v>
      </c>
      <c r="G34" s="5"/>
      <c r="H34" s="6"/>
      <c r="I34" s="5" t="s">
        <v>1950</v>
      </c>
      <c r="J34" s="9" t="s">
        <v>146</v>
      </c>
    </row>
    <row r="35" spans="1:10" ht="81" x14ac:dyDescent="0.45">
      <c r="A35" s="135">
        <f t="shared" si="0"/>
        <v>31</v>
      </c>
      <c r="B35" s="4">
        <v>44729</v>
      </c>
      <c r="C35" s="160" t="s">
        <v>126</v>
      </c>
      <c r="D35" s="138" t="s">
        <v>1951</v>
      </c>
      <c r="E35" s="139" t="s">
        <v>1952</v>
      </c>
      <c r="F35" s="140" t="s">
        <v>1953</v>
      </c>
      <c r="G35" s="5"/>
      <c r="H35" s="6"/>
      <c r="I35" s="5" t="s">
        <v>1954</v>
      </c>
      <c r="J35" s="9" t="s">
        <v>146</v>
      </c>
    </row>
    <row r="36" spans="1:10" ht="44.5" x14ac:dyDescent="0.45">
      <c r="A36" s="135">
        <f t="shared" si="0"/>
        <v>32</v>
      </c>
      <c r="B36" s="161">
        <v>44729</v>
      </c>
      <c r="C36" s="137" t="s">
        <v>126</v>
      </c>
      <c r="D36" s="162" t="s">
        <v>1955</v>
      </c>
      <c r="E36" s="139" t="s">
        <v>1956</v>
      </c>
      <c r="F36" s="140" t="s">
        <v>1957</v>
      </c>
      <c r="G36" s="5"/>
      <c r="H36" s="6"/>
      <c r="I36" s="5" t="s">
        <v>1958</v>
      </c>
      <c r="J36" s="9" t="s">
        <v>146</v>
      </c>
    </row>
    <row r="37" spans="1:10" ht="44.5" x14ac:dyDescent="0.45">
      <c r="A37" s="135">
        <f t="shared" si="0"/>
        <v>33</v>
      </c>
      <c r="B37" s="161">
        <v>44729</v>
      </c>
      <c r="C37" s="137" t="s">
        <v>126</v>
      </c>
      <c r="D37" s="162" t="s">
        <v>1959</v>
      </c>
      <c r="E37" s="139" t="s">
        <v>1956</v>
      </c>
      <c r="F37" s="140" t="s">
        <v>1960</v>
      </c>
      <c r="G37" s="5"/>
      <c r="H37" s="9"/>
      <c r="I37" s="5" t="s">
        <v>1958</v>
      </c>
      <c r="J37" s="9" t="s">
        <v>146</v>
      </c>
    </row>
    <row r="38" spans="1:10" ht="43.5" x14ac:dyDescent="0.35">
      <c r="A38" s="135">
        <f t="shared" si="0"/>
        <v>34</v>
      </c>
      <c r="B38" s="10">
        <v>44729</v>
      </c>
      <c r="C38" s="11" t="s">
        <v>126</v>
      </c>
      <c r="D38" s="12" t="s">
        <v>1961</v>
      </c>
      <c r="E38" s="139" t="s">
        <v>1956</v>
      </c>
      <c r="F38" s="140" t="s">
        <v>1962</v>
      </c>
      <c r="G38" s="5"/>
      <c r="H38" s="9"/>
      <c r="I38" s="5" t="s">
        <v>1958</v>
      </c>
      <c r="J38" s="9" t="s">
        <v>146</v>
      </c>
    </row>
    <row r="39" spans="1:10" ht="54" x14ac:dyDescent="0.3">
      <c r="A39" s="135">
        <f t="shared" si="0"/>
        <v>35</v>
      </c>
      <c r="B39" s="10">
        <v>44729</v>
      </c>
      <c r="C39" s="11" t="s">
        <v>126</v>
      </c>
      <c r="D39" s="12" t="s">
        <v>1963</v>
      </c>
      <c r="E39" s="12" t="s">
        <v>1964</v>
      </c>
      <c r="F39" s="9" t="s">
        <v>1965</v>
      </c>
      <c r="G39" s="11"/>
      <c r="H39" s="12"/>
      <c r="I39" s="5" t="s">
        <v>1900</v>
      </c>
      <c r="J39" s="3" t="s">
        <v>146</v>
      </c>
    </row>
    <row r="40" spans="1:10" ht="67.5" x14ac:dyDescent="0.3">
      <c r="A40" s="135">
        <f t="shared" si="0"/>
        <v>36</v>
      </c>
      <c r="B40" s="10">
        <v>44861</v>
      </c>
      <c r="C40" s="45" t="s">
        <v>126</v>
      </c>
      <c r="D40" s="45" t="s">
        <v>1966</v>
      </c>
      <c r="E40" s="16" t="s">
        <v>751</v>
      </c>
      <c r="F40" s="11"/>
      <c r="G40" s="11"/>
      <c r="H40" s="46"/>
      <c r="I40" s="11"/>
      <c r="J40" s="14"/>
    </row>
    <row r="41" spans="1:10" ht="27" x14ac:dyDescent="0.3">
      <c r="A41" s="135">
        <f t="shared" si="0"/>
        <v>37</v>
      </c>
      <c r="B41" s="10">
        <v>44861</v>
      </c>
      <c r="C41" s="45" t="s">
        <v>126</v>
      </c>
      <c r="D41" s="11" t="s">
        <v>1967</v>
      </c>
      <c r="E41" s="12" t="s">
        <v>1968</v>
      </c>
      <c r="F41" s="12"/>
      <c r="G41" s="11"/>
      <c r="H41" s="12"/>
      <c r="I41" s="12"/>
      <c r="J41" s="3"/>
    </row>
    <row r="42" spans="1:10" ht="135" x14ac:dyDescent="0.3">
      <c r="A42" s="135">
        <f t="shared" si="0"/>
        <v>38</v>
      </c>
      <c r="B42" s="10">
        <v>44861</v>
      </c>
      <c r="C42" s="45" t="s">
        <v>126</v>
      </c>
      <c r="D42" s="11" t="s">
        <v>1969</v>
      </c>
      <c r="E42" s="11" t="s">
        <v>1970</v>
      </c>
      <c r="F42" s="12" t="s">
        <v>1971</v>
      </c>
      <c r="G42" s="5"/>
      <c r="H42" s="12"/>
      <c r="I42" s="12"/>
      <c r="J42" s="3"/>
    </row>
    <row r="43" spans="1:10" s="170" customFormat="1" ht="27" x14ac:dyDescent="0.35">
      <c r="A43" s="135">
        <f t="shared" si="0"/>
        <v>39</v>
      </c>
      <c r="B43" s="10">
        <v>44861</v>
      </c>
      <c r="C43" s="45" t="s">
        <v>126</v>
      </c>
      <c r="D43" s="45" t="s">
        <v>329</v>
      </c>
      <c r="E43" s="16" t="s">
        <v>1468</v>
      </c>
      <c r="F43" s="16"/>
      <c r="G43" s="16"/>
      <c r="H43" s="16"/>
      <c r="I43" s="165"/>
      <c r="J43" s="165"/>
    </row>
    <row r="44" spans="1:10" x14ac:dyDescent="0.3">
      <c r="A44" s="12"/>
      <c r="B44" s="13"/>
      <c r="C44" s="12"/>
      <c r="D44" s="12"/>
      <c r="E44" s="12"/>
      <c r="F44" s="12"/>
      <c r="G44" s="5"/>
      <c r="H44" s="12"/>
      <c r="I44" s="12"/>
      <c r="J44" s="12"/>
    </row>
    <row r="45" spans="1:10" x14ac:dyDescent="0.3">
      <c r="A45" s="12"/>
      <c r="B45" s="15"/>
      <c r="C45" s="16"/>
      <c r="D45" s="16"/>
      <c r="E45" s="16"/>
      <c r="F45" s="16"/>
      <c r="G45" s="11"/>
      <c r="H45" s="12"/>
      <c r="I45" s="12"/>
      <c r="J45" s="12"/>
    </row>
    <row r="46" spans="1:10" x14ac:dyDescent="0.3">
      <c r="A46" s="12"/>
      <c r="B46" s="15"/>
      <c r="C46" s="16"/>
      <c r="D46" s="16"/>
      <c r="E46" s="16"/>
      <c r="F46" s="16"/>
      <c r="G46" s="5"/>
      <c r="H46" s="12"/>
      <c r="I46" s="9"/>
      <c r="J46" s="9"/>
    </row>
    <row r="47" spans="1:10" x14ac:dyDescent="0.3">
      <c r="A47" s="12"/>
      <c r="B47" s="15"/>
      <c r="C47" s="16"/>
      <c r="D47" s="16"/>
      <c r="E47" s="16"/>
      <c r="F47" s="16"/>
      <c r="G47" s="11"/>
      <c r="H47" s="12"/>
      <c r="I47" s="9"/>
      <c r="J47" s="9"/>
    </row>
    <row r="48" spans="1:10" x14ac:dyDescent="0.3">
      <c r="A48" s="12"/>
      <c r="B48" s="15"/>
      <c r="C48" s="16"/>
      <c r="D48" s="16"/>
      <c r="E48" s="16"/>
      <c r="F48" s="16"/>
      <c r="G48" s="5"/>
      <c r="H48" s="12"/>
      <c r="I48" s="9"/>
      <c r="J48" s="9"/>
    </row>
    <row r="49" spans="1:10" x14ac:dyDescent="0.3">
      <c r="A49" s="12"/>
      <c r="B49" s="15"/>
      <c r="C49" s="16"/>
      <c r="D49" s="16"/>
      <c r="E49" s="16"/>
      <c r="F49" s="16"/>
      <c r="G49" s="11"/>
      <c r="H49" s="12"/>
      <c r="I49" s="9"/>
      <c r="J49" s="9"/>
    </row>
    <row r="50" spans="1:10" x14ac:dyDescent="0.3">
      <c r="A50" s="12"/>
      <c r="B50" s="15"/>
      <c r="C50" s="16"/>
      <c r="D50" s="16"/>
      <c r="E50" s="16"/>
      <c r="F50" s="16"/>
      <c r="G50" s="5"/>
      <c r="H50" s="12"/>
      <c r="I50" s="9"/>
      <c r="J50" s="9"/>
    </row>
    <row r="51" spans="1:10" x14ac:dyDescent="0.3">
      <c r="A51" s="12"/>
      <c r="B51" s="15"/>
      <c r="C51" s="16"/>
      <c r="D51" s="16"/>
      <c r="E51" s="16"/>
      <c r="F51" s="16"/>
      <c r="G51" s="11"/>
      <c r="H51" s="12"/>
      <c r="I51" s="9"/>
      <c r="J51" s="9"/>
    </row>
    <row r="52" spans="1:10" x14ac:dyDescent="0.3">
      <c r="A52" s="12"/>
      <c r="B52" s="12"/>
      <c r="C52" s="12"/>
      <c r="D52" s="12"/>
      <c r="E52" s="12"/>
      <c r="F52" s="12"/>
      <c r="G52" s="5"/>
      <c r="H52" s="12"/>
      <c r="I52" s="9"/>
      <c r="J52" s="9"/>
    </row>
    <row r="53" spans="1:10" x14ac:dyDescent="0.3">
      <c r="A53" s="12"/>
      <c r="B53" s="9"/>
      <c r="C53" s="9"/>
      <c r="D53" s="9"/>
      <c r="E53" s="9"/>
      <c r="F53" s="9"/>
      <c r="G53" s="11"/>
      <c r="H53" s="9"/>
      <c r="I53" s="9"/>
      <c r="J53" s="9"/>
    </row>
    <row r="54" spans="1:10" x14ac:dyDescent="0.3">
      <c r="A54" s="12"/>
      <c r="B54" s="9"/>
      <c r="C54" s="9"/>
      <c r="D54" s="9"/>
      <c r="E54" s="9"/>
      <c r="F54" s="9"/>
      <c r="G54" s="5"/>
      <c r="H54" s="9"/>
      <c r="I54" s="9"/>
      <c r="J54" s="9"/>
    </row>
    <row r="55" spans="1:10" x14ac:dyDescent="0.3">
      <c r="A55" s="12"/>
      <c r="B55" s="9"/>
      <c r="C55" s="9"/>
      <c r="D55" s="9"/>
      <c r="E55" s="9"/>
      <c r="F55" s="9"/>
      <c r="G55" s="11"/>
      <c r="H55" s="9"/>
      <c r="I55" s="9"/>
      <c r="J55" s="9"/>
    </row>
    <row r="56" spans="1:10" x14ac:dyDescent="0.3">
      <c r="A56" s="12"/>
      <c r="B56" s="9"/>
      <c r="C56" s="9"/>
      <c r="D56" s="9"/>
      <c r="E56" s="9"/>
      <c r="F56" s="9"/>
      <c r="G56" s="5"/>
      <c r="H56" s="9"/>
      <c r="I56" s="9"/>
      <c r="J56" s="9"/>
    </row>
    <row r="57" spans="1:10" x14ac:dyDescent="0.3">
      <c r="A57" s="12"/>
      <c r="B57" s="9"/>
      <c r="C57" s="9"/>
      <c r="D57" s="9"/>
      <c r="E57" s="9"/>
      <c r="F57" s="9"/>
      <c r="G57" s="11"/>
      <c r="H57" s="9"/>
      <c r="I57" s="9"/>
      <c r="J57" s="9"/>
    </row>
    <row r="58" spans="1:10" x14ac:dyDescent="0.3">
      <c r="A58" s="12"/>
      <c r="B58" s="9"/>
      <c r="C58" s="9"/>
      <c r="D58" s="9"/>
      <c r="E58" s="9"/>
      <c r="F58" s="9"/>
      <c r="G58" s="5"/>
      <c r="H58" s="9"/>
      <c r="I58" s="9"/>
      <c r="J58" s="9"/>
    </row>
    <row r="59" spans="1:10" x14ac:dyDescent="0.3">
      <c r="A59" s="12"/>
      <c r="B59" s="9"/>
      <c r="C59" s="9"/>
      <c r="D59" s="9"/>
      <c r="E59" s="9"/>
      <c r="F59" s="9"/>
      <c r="G59" s="11"/>
      <c r="H59" s="9"/>
      <c r="I59" s="9"/>
      <c r="J59" s="9"/>
    </row>
    <row r="60" spans="1:10" x14ac:dyDescent="0.3">
      <c r="A60" s="12"/>
      <c r="B60" s="9"/>
      <c r="C60" s="9"/>
      <c r="D60" s="9"/>
      <c r="E60" s="9"/>
      <c r="F60" s="9"/>
      <c r="G60" s="5"/>
      <c r="H60" s="9"/>
      <c r="I60" s="9"/>
      <c r="J60" s="9"/>
    </row>
    <row r="61" spans="1:10" x14ac:dyDescent="0.3">
      <c r="A61" s="9"/>
      <c r="B61" s="9"/>
      <c r="C61" s="9"/>
      <c r="D61" s="9"/>
      <c r="E61" s="9"/>
      <c r="F61" s="9"/>
      <c r="G61" s="9"/>
      <c r="H61" s="9"/>
      <c r="I61" s="9"/>
      <c r="J61" s="9"/>
    </row>
  </sheetData>
  <autoFilter ref="A4:J60" xr:uid="{00000000-0009-0000-0000-000000000000}"/>
  <mergeCells count="5">
    <mergeCell ref="A1:XFD1"/>
    <mergeCell ref="A2:B2"/>
    <mergeCell ref="C2:J2"/>
    <mergeCell ref="A3:B3"/>
    <mergeCell ref="C3:J3"/>
  </mergeCells>
  <dataValidations count="1">
    <dataValidation type="list" allowBlank="1" showInputMessage="1" showErrorMessage="1" sqref="J5:J43" xr:uid="{72C606DF-A346-4001-B9E0-3B9105365C7F}">
      <formula1>"Open, Closed"</formula1>
    </dataValidation>
  </dataValidations>
  <pageMargins left="0.70866141732283472" right="0.70866141732283472" top="0.74803149606299213" bottom="0.74803149606299213" header="0.31496062992125984" footer="0.31496062992125984"/>
  <pageSetup paperSize="9" scale="52" orientation="landscape" r:id="rId1"/>
  <headerFooter>
    <oddFooter>&amp;C_x000D_&amp;1#&amp;"Calibri"&amp;10&amp;K000000 OFFICIAL-InternalOnly</oddFooter>
  </headerFooter>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54F52E-7069-460F-B9BE-83393158207A}">
  <sheetPr>
    <tabColor theme="9" tint="0.79998168889431442"/>
    <pageSetUpPr fitToPage="1"/>
  </sheetPr>
  <dimension ref="A1:J54"/>
  <sheetViews>
    <sheetView topLeftCell="A35" zoomScale="80" zoomScaleNormal="80" workbookViewId="0">
      <selection activeCell="F47" sqref="F47"/>
    </sheetView>
  </sheetViews>
  <sheetFormatPr defaultColWidth="10.26953125" defaultRowHeight="13.5" x14ac:dyDescent="0.3"/>
  <cols>
    <col min="1" max="1" width="10.26953125" style="1"/>
    <col min="2" max="2" width="23.7265625" style="1" customWidth="1"/>
    <col min="3" max="3" width="11.54296875" style="1" customWidth="1"/>
    <col min="4" max="4" width="24" style="1" customWidth="1"/>
    <col min="5" max="5" width="55.81640625" style="1" customWidth="1"/>
    <col min="6" max="6" width="65.1796875" style="7" customWidth="1"/>
    <col min="7" max="7" width="18.81640625" style="1" bestFit="1" customWidth="1"/>
    <col min="8" max="8" width="15.54296875" style="1" bestFit="1" customWidth="1"/>
    <col min="9" max="9" width="76.81640625" style="1" customWidth="1"/>
    <col min="10" max="10" width="15.1796875" style="1" customWidth="1"/>
    <col min="11" max="16384" width="10.26953125" style="1"/>
  </cols>
  <sheetData>
    <row r="1" spans="1:10" s="462" customFormat="1" ht="53.5" customHeight="1" x14ac:dyDescent="0.3"/>
    <row r="2" spans="1:10" x14ac:dyDescent="0.3">
      <c r="A2" s="458" t="s">
        <v>138</v>
      </c>
      <c r="B2" s="458"/>
      <c r="C2" s="463" t="s">
        <v>1972</v>
      </c>
      <c r="D2" s="464"/>
      <c r="E2" s="464"/>
      <c r="F2" s="464"/>
      <c r="G2" s="464"/>
      <c r="H2" s="464"/>
      <c r="I2" s="464"/>
      <c r="J2" s="461"/>
    </row>
    <row r="3" spans="1:10" x14ac:dyDescent="0.3">
      <c r="A3" s="458" t="s">
        <v>114</v>
      </c>
      <c r="B3" s="458"/>
      <c r="C3" s="459"/>
      <c r="D3" s="460"/>
      <c r="E3" s="460"/>
      <c r="F3" s="460"/>
      <c r="G3" s="460"/>
      <c r="H3" s="460"/>
      <c r="I3" s="460"/>
      <c r="J3" s="461"/>
    </row>
    <row r="4" spans="1:10" ht="27" x14ac:dyDescent="0.3">
      <c r="A4" s="2" t="s">
        <v>116</v>
      </c>
      <c r="B4" s="2" t="s">
        <v>117</v>
      </c>
      <c r="C4" s="2" t="s">
        <v>118</v>
      </c>
      <c r="D4" s="2" t="s">
        <v>119</v>
      </c>
      <c r="E4" s="2" t="s">
        <v>120</v>
      </c>
      <c r="F4" s="59" t="s">
        <v>121</v>
      </c>
      <c r="G4" s="2" t="s">
        <v>122</v>
      </c>
      <c r="H4" s="2" t="s">
        <v>123</v>
      </c>
      <c r="I4" s="2" t="s">
        <v>124</v>
      </c>
      <c r="J4" s="2" t="s">
        <v>125</v>
      </c>
    </row>
    <row r="5" spans="1:10" s="7" customFormat="1" ht="121.5" x14ac:dyDescent="0.35">
      <c r="A5" s="3">
        <v>1</v>
      </c>
      <c r="B5" s="4">
        <v>44769</v>
      </c>
      <c r="C5" s="5" t="s">
        <v>178</v>
      </c>
      <c r="D5" s="3" t="s">
        <v>1973</v>
      </c>
      <c r="E5" s="5" t="s">
        <v>1974</v>
      </c>
      <c r="F5" s="5" t="s">
        <v>1975</v>
      </c>
      <c r="G5" s="5" t="s">
        <v>181</v>
      </c>
      <c r="H5" s="6"/>
      <c r="I5" s="5" t="s">
        <v>1976</v>
      </c>
      <c r="J5" s="3" t="s">
        <v>146</v>
      </c>
    </row>
    <row r="6" spans="1:10" s="7" customFormat="1" x14ac:dyDescent="0.35">
      <c r="A6" s="3">
        <v>2</v>
      </c>
      <c r="B6" s="4">
        <v>44769</v>
      </c>
      <c r="C6" s="5" t="s">
        <v>178</v>
      </c>
      <c r="D6" s="3" t="s">
        <v>1973</v>
      </c>
      <c r="E6" s="5" t="s">
        <v>1977</v>
      </c>
      <c r="F6" s="5" t="s">
        <v>1809</v>
      </c>
      <c r="G6" s="5" t="s">
        <v>181</v>
      </c>
      <c r="H6" s="6"/>
      <c r="I6" s="5" t="s">
        <v>1978</v>
      </c>
      <c r="J6" s="3" t="s">
        <v>146</v>
      </c>
    </row>
    <row r="7" spans="1:10" s="7" customFormat="1" ht="40.5" x14ac:dyDescent="0.35">
      <c r="A7" s="3">
        <v>3</v>
      </c>
      <c r="B7" s="4">
        <v>44769</v>
      </c>
      <c r="C7" s="5" t="s">
        <v>178</v>
      </c>
      <c r="D7" s="3" t="s">
        <v>1979</v>
      </c>
      <c r="E7" s="5" t="s">
        <v>1980</v>
      </c>
      <c r="F7" s="5" t="s">
        <v>1981</v>
      </c>
      <c r="G7" s="5" t="s">
        <v>181</v>
      </c>
      <c r="H7" s="6"/>
      <c r="I7" s="5" t="s">
        <v>1982</v>
      </c>
      <c r="J7" s="3" t="s">
        <v>146</v>
      </c>
    </row>
    <row r="8" spans="1:10" s="7" customFormat="1" ht="67.5" x14ac:dyDescent="0.35">
      <c r="A8" s="3">
        <v>4</v>
      </c>
      <c r="B8" s="4">
        <v>44769</v>
      </c>
      <c r="C8" s="5" t="s">
        <v>178</v>
      </c>
      <c r="D8" s="3" t="s">
        <v>1983</v>
      </c>
      <c r="E8" s="5" t="s">
        <v>1984</v>
      </c>
      <c r="F8" s="5" t="s">
        <v>1809</v>
      </c>
      <c r="G8" s="5" t="s">
        <v>181</v>
      </c>
      <c r="H8" s="6"/>
      <c r="I8" s="5" t="s">
        <v>1985</v>
      </c>
      <c r="J8" s="3" t="s">
        <v>146</v>
      </c>
    </row>
    <row r="9" spans="1:10" s="7" customFormat="1" x14ac:dyDescent="0.35">
      <c r="A9" s="5">
        <v>5</v>
      </c>
      <c r="B9" s="4">
        <v>44769</v>
      </c>
      <c r="C9" s="5" t="s">
        <v>178</v>
      </c>
      <c r="D9" s="5" t="s">
        <v>1986</v>
      </c>
      <c r="E9" s="5" t="s">
        <v>1987</v>
      </c>
      <c r="F9" s="5" t="s">
        <v>1809</v>
      </c>
      <c r="G9" s="5" t="s">
        <v>181</v>
      </c>
      <c r="H9" s="6"/>
      <c r="I9" s="5" t="s">
        <v>1988</v>
      </c>
      <c r="J9" s="3" t="s">
        <v>146</v>
      </c>
    </row>
    <row r="10" spans="1:10" s="7" customFormat="1" ht="94.5" x14ac:dyDescent="0.35">
      <c r="A10" s="3">
        <v>6</v>
      </c>
      <c r="B10" s="8">
        <v>44778</v>
      </c>
      <c r="C10" s="5" t="s">
        <v>140</v>
      </c>
      <c r="D10" s="3" t="s">
        <v>1973</v>
      </c>
      <c r="E10" s="5" t="s">
        <v>1989</v>
      </c>
      <c r="F10" s="5" t="s">
        <v>1990</v>
      </c>
      <c r="G10" s="5" t="s">
        <v>181</v>
      </c>
      <c r="H10" s="6"/>
      <c r="I10" s="5" t="s">
        <v>1991</v>
      </c>
      <c r="J10" s="5" t="s">
        <v>146</v>
      </c>
    </row>
    <row r="11" spans="1:10" s="7" customFormat="1" ht="40.5" x14ac:dyDescent="0.35">
      <c r="A11" s="3">
        <v>7</v>
      </c>
      <c r="B11" s="8">
        <v>44778</v>
      </c>
      <c r="C11" s="5" t="s">
        <v>140</v>
      </c>
      <c r="D11" s="5" t="s">
        <v>1983</v>
      </c>
      <c r="E11" s="5" t="s">
        <v>1992</v>
      </c>
      <c r="F11" s="5" t="s">
        <v>1993</v>
      </c>
      <c r="G11" s="5" t="s">
        <v>181</v>
      </c>
      <c r="H11" s="5"/>
      <c r="I11" s="5" t="s">
        <v>1994</v>
      </c>
      <c r="J11" s="3" t="s">
        <v>146</v>
      </c>
    </row>
    <row r="12" spans="1:10" ht="108" x14ac:dyDescent="0.3">
      <c r="A12" s="3">
        <v>8</v>
      </c>
      <c r="B12" s="8">
        <v>44778</v>
      </c>
      <c r="C12" s="5" t="s">
        <v>140</v>
      </c>
      <c r="D12" s="5" t="s">
        <v>1995</v>
      </c>
      <c r="E12" s="5" t="s">
        <v>1996</v>
      </c>
      <c r="F12" s="28" t="s">
        <v>1997</v>
      </c>
      <c r="G12" s="5" t="s">
        <v>181</v>
      </c>
      <c r="H12" s="9"/>
      <c r="I12" s="5" t="s">
        <v>1998</v>
      </c>
      <c r="J12" s="5" t="s">
        <v>146</v>
      </c>
    </row>
    <row r="13" spans="1:10" ht="94.5" x14ac:dyDescent="0.3">
      <c r="A13" s="3">
        <v>9</v>
      </c>
      <c r="B13" s="8">
        <v>44778</v>
      </c>
      <c r="C13" s="5" t="s">
        <v>140</v>
      </c>
      <c r="D13" s="5" t="s">
        <v>1999</v>
      </c>
      <c r="E13" s="5" t="s">
        <v>1996</v>
      </c>
      <c r="F13" s="28" t="s">
        <v>2000</v>
      </c>
      <c r="G13" s="5" t="s">
        <v>181</v>
      </c>
      <c r="H13" s="9"/>
      <c r="I13" s="5" t="s">
        <v>2001</v>
      </c>
      <c r="J13" s="3" t="s">
        <v>146</v>
      </c>
    </row>
    <row r="14" spans="1:10" ht="108" x14ac:dyDescent="0.3">
      <c r="A14" s="5">
        <v>10</v>
      </c>
      <c r="B14" s="8">
        <v>44778</v>
      </c>
      <c r="C14" s="5" t="s">
        <v>140</v>
      </c>
      <c r="D14" s="5" t="s">
        <v>2002</v>
      </c>
      <c r="E14" s="5" t="s">
        <v>1996</v>
      </c>
      <c r="F14" s="28" t="s">
        <v>2003</v>
      </c>
      <c r="G14" s="5" t="s">
        <v>181</v>
      </c>
      <c r="H14" s="9"/>
      <c r="I14" s="5" t="s">
        <v>2004</v>
      </c>
      <c r="J14" s="3" t="s">
        <v>146</v>
      </c>
    </row>
    <row r="15" spans="1:10" ht="121.5" x14ac:dyDescent="0.3">
      <c r="A15" s="3">
        <v>11</v>
      </c>
      <c r="B15" s="8">
        <v>44778</v>
      </c>
      <c r="C15" s="5" t="s">
        <v>140</v>
      </c>
      <c r="D15" s="5" t="s">
        <v>2005</v>
      </c>
      <c r="E15" s="5" t="s">
        <v>1996</v>
      </c>
      <c r="F15" s="28" t="s">
        <v>2006</v>
      </c>
      <c r="G15" s="5" t="s">
        <v>181</v>
      </c>
      <c r="H15" s="9"/>
      <c r="I15" s="5" t="s">
        <v>2007</v>
      </c>
      <c r="J15" s="3" t="s">
        <v>146</v>
      </c>
    </row>
    <row r="16" spans="1:10" ht="108" x14ac:dyDescent="0.3">
      <c r="A16" s="3">
        <v>12</v>
      </c>
      <c r="B16" s="8">
        <v>44778</v>
      </c>
      <c r="C16" s="5" t="s">
        <v>140</v>
      </c>
      <c r="D16" s="5" t="s">
        <v>2008</v>
      </c>
      <c r="E16" s="5" t="s">
        <v>1996</v>
      </c>
      <c r="F16" s="28" t="s">
        <v>2009</v>
      </c>
      <c r="G16" s="5" t="s">
        <v>181</v>
      </c>
      <c r="H16" s="9"/>
      <c r="I16" s="5" t="s">
        <v>2010</v>
      </c>
      <c r="J16" s="5" t="s">
        <v>146</v>
      </c>
    </row>
    <row r="17" spans="1:10" ht="94.5" x14ac:dyDescent="0.3">
      <c r="A17" s="3">
        <v>13</v>
      </c>
      <c r="B17" s="10">
        <v>44778</v>
      </c>
      <c r="C17" s="149" t="s">
        <v>140</v>
      </c>
      <c r="D17" s="5" t="s">
        <v>2011</v>
      </c>
      <c r="E17" s="21" t="s">
        <v>2012</v>
      </c>
      <c r="F17" s="280" t="s">
        <v>1937</v>
      </c>
      <c r="G17" s="5" t="s">
        <v>181</v>
      </c>
      <c r="H17" s="9"/>
      <c r="I17" s="5" t="s">
        <v>2013</v>
      </c>
      <c r="J17" s="5" t="s">
        <v>146</v>
      </c>
    </row>
    <row r="18" spans="1:10" ht="216" x14ac:dyDescent="0.3">
      <c r="A18" s="3">
        <v>14</v>
      </c>
      <c r="B18" s="10">
        <v>44778</v>
      </c>
      <c r="C18" s="149" t="s">
        <v>140</v>
      </c>
      <c r="D18" s="157" t="s">
        <v>2014</v>
      </c>
      <c r="E18" s="45" t="s">
        <v>1750</v>
      </c>
      <c r="F18" s="45" t="s">
        <v>1751</v>
      </c>
      <c r="G18" s="5" t="s">
        <v>181</v>
      </c>
      <c r="H18" s="9"/>
      <c r="I18" s="5" t="s">
        <v>2015</v>
      </c>
      <c r="J18" s="3" t="s">
        <v>146</v>
      </c>
    </row>
    <row r="19" spans="1:10" ht="40.5" x14ac:dyDescent="0.3">
      <c r="A19" s="5">
        <v>15</v>
      </c>
      <c r="B19" s="8">
        <v>44777</v>
      </c>
      <c r="C19" s="5" t="s">
        <v>147</v>
      </c>
      <c r="D19" s="5" t="s">
        <v>1973</v>
      </c>
      <c r="E19" s="5" t="s">
        <v>2016</v>
      </c>
      <c r="F19" s="5" t="s">
        <v>2017</v>
      </c>
      <c r="G19" s="5" t="s">
        <v>181</v>
      </c>
      <c r="H19" s="6"/>
      <c r="I19" s="5" t="s">
        <v>2018</v>
      </c>
      <c r="J19" s="5" t="s">
        <v>146</v>
      </c>
    </row>
    <row r="20" spans="1:10" ht="135" x14ac:dyDescent="0.3">
      <c r="A20" s="3">
        <v>16</v>
      </c>
      <c r="B20" s="8">
        <v>44778</v>
      </c>
      <c r="C20" s="5" t="s">
        <v>147</v>
      </c>
      <c r="D20" s="92" t="s">
        <v>1979</v>
      </c>
      <c r="E20" s="5" t="s">
        <v>2019</v>
      </c>
      <c r="F20" s="5" t="s">
        <v>2020</v>
      </c>
      <c r="G20" s="5" t="s">
        <v>181</v>
      </c>
      <c r="H20" s="6"/>
      <c r="I20" s="5" t="s">
        <v>2021</v>
      </c>
      <c r="J20" s="5" t="s">
        <v>146</v>
      </c>
    </row>
    <row r="21" spans="1:10" ht="58" x14ac:dyDescent="0.3">
      <c r="A21" s="3">
        <v>17</v>
      </c>
      <c r="B21" s="8">
        <v>44777</v>
      </c>
      <c r="C21" s="281" t="s">
        <v>273</v>
      </c>
      <c r="D21" s="282" t="s">
        <v>1973</v>
      </c>
      <c r="E21" s="282" t="s">
        <v>1989</v>
      </c>
      <c r="F21" s="282" t="s">
        <v>1990</v>
      </c>
      <c r="G21" s="5" t="s">
        <v>181</v>
      </c>
      <c r="H21" s="9"/>
      <c r="I21" s="5" t="s">
        <v>2022</v>
      </c>
      <c r="J21" s="5" t="s">
        <v>146</v>
      </c>
    </row>
    <row r="22" spans="1:10" ht="43.5" x14ac:dyDescent="0.3">
      <c r="A22" s="3">
        <v>18</v>
      </c>
      <c r="B22" s="8">
        <v>44778</v>
      </c>
      <c r="C22" s="281" t="s">
        <v>273</v>
      </c>
      <c r="D22" s="282" t="s">
        <v>1995</v>
      </c>
      <c r="E22" s="283" t="s">
        <v>1996</v>
      </c>
      <c r="F22" s="282" t="s">
        <v>1997</v>
      </c>
      <c r="G22" s="5" t="s">
        <v>181</v>
      </c>
      <c r="H22" s="9"/>
      <c r="I22" s="5" t="s">
        <v>2023</v>
      </c>
      <c r="J22" s="5" t="s">
        <v>146</v>
      </c>
    </row>
    <row r="23" spans="1:10" ht="58" x14ac:dyDescent="0.3">
      <c r="A23" s="3">
        <v>19</v>
      </c>
      <c r="B23" s="8">
        <v>44779</v>
      </c>
      <c r="C23" s="281" t="s">
        <v>273</v>
      </c>
      <c r="D23" s="282" t="s">
        <v>1999</v>
      </c>
      <c r="E23" s="283" t="s">
        <v>1996</v>
      </c>
      <c r="F23" s="282" t="s">
        <v>2000</v>
      </c>
      <c r="G23" s="5" t="s">
        <v>181</v>
      </c>
      <c r="H23" s="6"/>
      <c r="I23" s="5" t="s">
        <v>2023</v>
      </c>
      <c r="J23" s="5" t="s">
        <v>146</v>
      </c>
    </row>
    <row r="24" spans="1:10" ht="58" x14ac:dyDescent="0.3">
      <c r="A24" s="5">
        <v>20</v>
      </c>
      <c r="B24" s="8">
        <v>44780</v>
      </c>
      <c r="C24" s="281" t="s">
        <v>273</v>
      </c>
      <c r="D24" s="282" t="s">
        <v>2024</v>
      </c>
      <c r="E24" s="283" t="s">
        <v>1996</v>
      </c>
      <c r="F24" s="282" t="s">
        <v>2003</v>
      </c>
      <c r="G24" s="5" t="s">
        <v>181</v>
      </c>
      <c r="H24" s="6"/>
      <c r="I24" s="5" t="s">
        <v>2023</v>
      </c>
      <c r="J24" s="5" t="s">
        <v>146</v>
      </c>
    </row>
    <row r="25" spans="1:10" ht="72.5" x14ac:dyDescent="0.3">
      <c r="A25" s="3">
        <v>21</v>
      </c>
      <c r="B25" s="8">
        <v>44781</v>
      </c>
      <c r="C25" s="281" t="s">
        <v>273</v>
      </c>
      <c r="D25" s="282" t="s">
        <v>2005</v>
      </c>
      <c r="E25" s="283" t="s">
        <v>1996</v>
      </c>
      <c r="F25" s="282" t="s">
        <v>2025</v>
      </c>
      <c r="G25" s="5" t="s">
        <v>181</v>
      </c>
      <c r="H25" s="6"/>
      <c r="I25" s="5" t="s">
        <v>2023</v>
      </c>
      <c r="J25" s="5" t="s">
        <v>146</v>
      </c>
    </row>
    <row r="26" spans="1:10" ht="72.5" x14ac:dyDescent="0.3">
      <c r="A26" s="3">
        <v>22</v>
      </c>
      <c r="B26" s="8">
        <v>44782</v>
      </c>
      <c r="C26" s="281" t="s">
        <v>273</v>
      </c>
      <c r="D26" s="282" t="s">
        <v>2008</v>
      </c>
      <c r="E26" s="283" t="s">
        <v>1996</v>
      </c>
      <c r="F26" s="282" t="s">
        <v>2026</v>
      </c>
      <c r="G26" s="5" t="s">
        <v>181</v>
      </c>
      <c r="H26" s="6"/>
      <c r="I26" s="5" t="s">
        <v>2023</v>
      </c>
      <c r="J26" s="5" t="s">
        <v>146</v>
      </c>
    </row>
    <row r="27" spans="1:10" ht="54" x14ac:dyDescent="0.3">
      <c r="A27" s="3">
        <v>23</v>
      </c>
      <c r="B27" s="8">
        <v>44782</v>
      </c>
      <c r="C27" s="11" t="s">
        <v>273</v>
      </c>
      <c r="D27" s="284" t="s">
        <v>1983</v>
      </c>
      <c r="E27" s="11" t="s">
        <v>2027</v>
      </c>
      <c r="F27" s="5"/>
      <c r="G27" s="5" t="s">
        <v>181</v>
      </c>
      <c r="H27" s="6"/>
      <c r="I27" s="5" t="s">
        <v>2028</v>
      </c>
      <c r="J27" s="5" t="s">
        <v>146</v>
      </c>
    </row>
    <row r="28" spans="1:10" ht="27" x14ac:dyDescent="0.3">
      <c r="A28" s="3">
        <v>24</v>
      </c>
      <c r="B28" s="8">
        <v>44777</v>
      </c>
      <c r="C28" s="5" t="s">
        <v>126</v>
      </c>
      <c r="D28" s="5" t="s">
        <v>1165</v>
      </c>
      <c r="E28" s="5" t="s">
        <v>1666</v>
      </c>
      <c r="F28" s="5"/>
      <c r="G28" s="5" t="s">
        <v>181</v>
      </c>
      <c r="H28" s="6"/>
      <c r="I28" s="5" t="s">
        <v>2029</v>
      </c>
      <c r="J28" s="5" t="s">
        <v>146</v>
      </c>
    </row>
    <row r="29" spans="1:10" x14ac:dyDescent="0.3">
      <c r="A29" s="5">
        <v>25</v>
      </c>
      <c r="B29" s="8">
        <v>44777</v>
      </c>
      <c r="C29" s="5" t="s">
        <v>126</v>
      </c>
      <c r="D29" s="5" t="s">
        <v>1973</v>
      </c>
      <c r="E29" s="5" t="s">
        <v>2030</v>
      </c>
      <c r="F29" s="5"/>
      <c r="G29" s="5" t="s">
        <v>181</v>
      </c>
      <c r="H29" s="6"/>
      <c r="I29" s="5" t="s">
        <v>2018</v>
      </c>
      <c r="J29" s="5" t="s">
        <v>146</v>
      </c>
    </row>
    <row r="30" spans="1:10" x14ac:dyDescent="0.3">
      <c r="A30" s="3">
        <v>26</v>
      </c>
      <c r="B30" s="8">
        <v>44777</v>
      </c>
      <c r="C30" s="5" t="s">
        <v>126</v>
      </c>
      <c r="D30" s="5" t="s">
        <v>1973</v>
      </c>
      <c r="E30" s="11" t="s">
        <v>2031</v>
      </c>
      <c r="F30" s="5"/>
      <c r="G30" s="5" t="s">
        <v>181</v>
      </c>
      <c r="H30" s="6"/>
      <c r="I30" s="5" t="s">
        <v>2018</v>
      </c>
      <c r="J30" s="5" t="s">
        <v>146</v>
      </c>
    </row>
    <row r="31" spans="1:10" ht="54" x14ac:dyDescent="0.3">
      <c r="A31" s="3">
        <v>27</v>
      </c>
      <c r="B31" s="8">
        <v>44777</v>
      </c>
      <c r="C31" s="5" t="s">
        <v>126</v>
      </c>
      <c r="D31" s="5" t="s">
        <v>1973</v>
      </c>
      <c r="E31" s="5" t="s">
        <v>1989</v>
      </c>
      <c r="F31" s="5" t="s">
        <v>1990</v>
      </c>
      <c r="G31" s="5" t="s">
        <v>181</v>
      </c>
      <c r="H31" s="9"/>
      <c r="I31" s="5" t="s">
        <v>2022</v>
      </c>
      <c r="J31" s="5" t="s">
        <v>146</v>
      </c>
    </row>
    <row r="32" spans="1:10" ht="58" x14ac:dyDescent="0.3">
      <c r="A32" s="3">
        <v>28</v>
      </c>
      <c r="B32" s="8">
        <v>44777</v>
      </c>
      <c r="C32" s="5" t="s">
        <v>126</v>
      </c>
      <c r="D32" s="5" t="s">
        <v>2032</v>
      </c>
      <c r="E32" s="285" t="s">
        <v>2033</v>
      </c>
      <c r="F32" s="5"/>
      <c r="G32" s="5" t="s">
        <v>181</v>
      </c>
      <c r="H32" s="9"/>
      <c r="I32" s="5" t="s">
        <v>2021</v>
      </c>
      <c r="J32" s="9" t="s">
        <v>146</v>
      </c>
    </row>
    <row r="33" spans="1:10" ht="40.5" x14ac:dyDescent="0.3">
      <c r="A33" s="3">
        <v>29</v>
      </c>
      <c r="B33" s="8">
        <v>44777</v>
      </c>
      <c r="C33" s="5" t="s">
        <v>126</v>
      </c>
      <c r="D33" s="11" t="s">
        <v>1983</v>
      </c>
      <c r="E33" s="11" t="s">
        <v>2034</v>
      </c>
      <c r="F33" s="5"/>
      <c r="G33" s="5" t="s">
        <v>181</v>
      </c>
      <c r="H33" s="12"/>
      <c r="I33" s="5" t="s">
        <v>2035</v>
      </c>
      <c r="J33" s="3" t="s">
        <v>146</v>
      </c>
    </row>
    <row r="34" spans="1:10" ht="54" x14ac:dyDescent="0.3">
      <c r="A34" s="5">
        <v>30</v>
      </c>
      <c r="B34" s="8">
        <v>44777</v>
      </c>
      <c r="C34" s="5" t="s">
        <v>126</v>
      </c>
      <c r="D34" s="5" t="s">
        <v>1995</v>
      </c>
      <c r="E34" s="5" t="s">
        <v>1996</v>
      </c>
      <c r="F34" s="5" t="s">
        <v>1997</v>
      </c>
      <c r="G34" s="5" t="s">
        <v>181</v>
      </c>
      <c r="H34" s="12"/>
      <c r="I34" s="5" t="s">
        <v>2023</v>
      </c>
      <c r="J34" s="5" t="s">
        <v>146</v>
      </c>
    </row>
    <row r="35" spans="1:10" ht="54" x14ac:dyDescent="0.3">
      <c r="A35" s="3">
        <v>31</v>
      </c>
      <c r="B35" s="8">
        <v>44777</v>
      </c>
      <c r="C35" s="5" t="s">
        <v>126</v>
      </c>
      <c r="D35" s="5" t="s">
        <v>1999</v>
      </c>
      <c r="E35" s="5" t="s">
        <v>1996</v>
      </c>
      <c r="F35" s="5" t="s">
        <v>2000</v>
      </c>
      <c r="G35" s="5" t="s">
        <v>181</v>
      </c>
      <c r="H35" s="12"/>
      <c r="I35" s="5" t="s">
        <v>2023</v>
      </c>
      <c r="J35" s="5" t="s">
        <v>146</v>
      </c>
    </row>
    <row r="36" spans="1:10" ht="27" x14ac:dyDescent="0.3">
      <c r="A36" s="3">
        <v>32</v>
      </c>
      <c r="B36" s="8">
        <v>44777</v>
      </c>
      <c r="C36" s="5" t="s">
        <v>126</v>
      </c>
      <c r="D36" s="11" t="s">
        <v>2036</v>
      </c>
      <c r="E36" s="11" t="s">
        <v>2037</v>
      </c>
      <c r="F36" s="5"/>
      <c r="G36" s="5" t="s">
        <v>181</v>
      </c>
      <c r="H36" s="12"/>
      <c r="I36" s="5" t="s">
        <v>1474</v>
      </c>
      <c r="J36" s="9" t="s">
        <v>146</v>
      </c>
    </row>
    <row r="37" spans="1:10" ht="27" x14ac:dyDescent="0.3">
      <c r="A37" s="3">
        <v>33</v>
      </c>
      <c r="B37" s="8">
        <v>44777</v>
      </c>
      <c r="C37" s="5" t="s">
        <v>126</v>
      </c>
      <c r="D37" s="11" t="s">
        <v>2036</v>
      </c>
      <c r="E37" s="11" t="s">
        <v>2038</v>
      </c>
      <c r="F37" s="5"/>
      <c r="G37" s="5" t="s">
        <v>181</v>
      </c>
      <c r="H37" s="12"/>
      <c r="I37" s="5" t="s">
        <v>1474</v>
      </c>
      <c r="J37" s="9" t="s">
        <v>146</v>
      </c>
    </row>
    <row r="38" spans="1:10" ht="67.5" x14ac:dyDescent="0.3">
      <c r="A38" s="3">
        <v>34</v>
      </c>
      <c r="B38" s="8">
        <v>44777</v>
      </c>
      <c r="C38" s="5" t="s">
        <v>126</v>
      </c>
      <c r="D38" s="5" t="s">
        <v>2024</v>
      </c>
      <c r="E38" s="5" t="s">
        <v>1996</v>
      </c>
      <c r="F38" s="5" t="s">
        <v>2003</v>
      </c>
      <c r="G38" s="5" t="s">
        <v>181</v>
      </c>
      <c r="H38" s="12"/>
      <c r="I38" s="5" t="s">
        <v>2023</v>
      </c>
      <c r="J38" s="5" t="s">
        <v>146</v>
      </c>
    </row>
    <row r="39" spans="1:10" ht="81" x14ac:dyDescent="0.3">
      <c r="A39" s="5">
        <v>35</v>
      </c>
      <c r="B39" s="8">
        <v>44777</v>
      </c>
      <c r="C39" s="5" t="s">
        <v>126</v>
      </c>
      <c r="D39" s="5" t="s">
        <v>2005</v>
      </c>
      <c r="E39" s="5" t="s">
        <v>1996</v>
      </c>
      <c r="F39" s="5" t="s">
        <v>2025</v>
      </c>
      <c r="G39" s="5" t="s">
        <v>181</v>
      </c>
      <c r="H39" s="12"/>
      <c r="I39" s="5" t="s">
        <v>2023</v>
      </c>
      <c r="J39" s="5" t="s">
        <v>146</v>
      </c>
    </row>
    <row r="40" spans="1:10" ht="81" x14ac:dyDescent="0.3">
      <c r="A40" s="3">
        <v>36</v>
      </c>
      <c r="B40" s="8">
        <v>44777</v>
      </c>
      <c r="C40" s="5" t="s">
        <v>126</v>
      </c>
      <c r="D40" s="5" t="s">
        <v>2008</v>
      </c>
      <c r="E40" s="5" t="s">
        <v>1996</v>
      </c>
      <c r="F40" s="5" t="s">
        <v>2026</v>
      </c>
      <c r="G40" s="5" t="s">
        <v>181</v>
      </c>
      <c r="H40" s="12"/>
      <c r="I40" s="5" t="s">
        <v>2023</v>
      </c>
      <c r="J40" s="5" t="s">
        <v>146</v>
      </c>
    </row>
    <row r="41" spans="1:10" ht="27" x14ac:dyDescent="0.3">
      <c r="A41" s="3">
        <v>37</v>
      </c>
      <c r="B41" s="8">
        <v>44788</v>
      </c>
      <c r="C41" s="5" t="s">
        <v>237</v>
      </c>
      <c r="D41" s="5" t="s">
        <v>1983</v>
      </c>
      <c r="E41" s="5" t="s">
        <v>2039</v>
      </c>
      <c r="F41" s="45"/>
      <c r="G41" s="5" t="s">
        <v>181</v>
      </c>
      <c r="H41" s="12"/>
      <c r="I41" s="5" t="s">
        <v>2040</v>
      </c>
      <c r="J41" s="5" t="s">
        <v>146</v>
      </c>
    </row>
    <row r="42" spans="1:10" ht="27" x14ac:dyDescent="0.3">
      <c r="A42" s="3">
        <v>38</v>
      </c>
      <c r="B42" s="8">
        <v>44788</v>
      </c>
      <c r="C42" s="5" t="s">
        <v>237</v>
      </c>
      <c r="D42" s="5" t="s">
        <v>2024</v>
      </c>
      <c r="E42" s="5" t="s">
        <v>2041</v>
      </c>
      <c r="F42" s="45"/>
      <c r="G42" s="5" t="s">
        <v>181</v>
      </c>
      <c r="H42" s="12"/>
      <c r="I42" s="5" t="s">
        <v>2042</v>
      </c>
      <c r="J42" s="5" t="s">
        <v>146</v>
      </c>
    </row>
    <row r="43" spans="1:10" ht="40.5" x14ac:dyDescent="0.3">
      <c r="A43" s="3">
        <v>39</v>
      </c>
      <c r="B43" s="8">
        <v>44861</v>
      </c>
      <c r="C43" s="55" t="s">
        <v>126</v>
      </c>
      <c r="D43" s="5" t="s">
        <v>2043</v>
      </c>
      <c r="E43" s="11" t="s">
        <v>2034</v>
      </c>
      <c r="F43" s="45" t="s">
        <v>2044</v>
      </c>
      <c r="G43" s="5"/>
      <c r="H43" s="12"/>
      <c r="I43" s="5"/>
      <c r="J43" s="5"/>
    </row>
    <row r="44" spans="1:10" ht="40.5" x14ac:dyDescent="0.3">
      <c r="A44" s="3">
        <v>40</v>
      </c>
      <c r="B44" s="8">
        <v>44861</v>
      </c>
      <c r="C44" s="55" t="s">
        <v>126</v>
      </c>
      <c r="D44" s="5" t="s">
        <v>2045</v>
      </c>
      <c r="E44" s="5" t="s">
        <v>2046</v>
      </c>
      <c r="F44" s="45"/>
      <c r="G44" s="5"/>
      <c r="H44" s="12"/>
      <c r="I44" s="5"/>
      <c r="J44" s="5"/>
    </row>
    <row r="45" spans="1:10" ht="27" x14ac:dyDescent="0.3">
      <c r="A45" s="3">
        <v>41</v>
      </c>
      <c r="B45" s="8">
        <v>44861</v>
      </c>
      <c r="C45" s="55" t="s">
        <v>126</v>
      </c>
      <c r="D45" s="5" t="s">
        <v>2047</v>
      </c>
      <c r="E45" s="5" t="s">
        <v>2048</v>
      </c>
      <c r="F45" s="45" t="s">
        <v>2049</v>
      </c>
      <c r="G45" s="5"/>
      <c r="H45" s="12"/>
      <c r="I45" s="5"/>
      <c r="J45" s="5"/>
    </row>
    <row r="46" spans="1:10" ht="27" x14ac:dyDescent="0.3">
      <c r="A46" s="3">
        <v>42</v>
      </c>
      <c r="B46" s="8">
        <v>44861</v>
      </c>
      <c r="C46" s="55" t="s">
        <v>126</v>
      </c>
      <c r="D46" s="5" t="s">
        <v>2050</v>
      </c>
      <c r="E46" s="5" t="s">
        <v>2048</v>
      </c>
      <c r="F46" s="373"/>
      <c r="G46" s="5"/>
      <c r="H46" s="12"/>
      <c r="I46" s="5"/>
      <c r="J46" s="5"/>
    </row>
    <row r="47" spans="1:10" ht="27" x14ac:dyDescent="0.3">
      <c r="A47" s="3">
        <v>43</v>
      </c>
      <c r="B47" s="8">
        <v>44861</v>
      </c>
      <c r="C47" s="55" t="s">
        <v>126</v>
      </c>
      <c r="D47" s="5" t="s">
        <v>2051</v>
      </c>
      <c r="E47" s="5" t="s">
        <v>2048</v>
      </c>
      <c r="F47" s="373"/>
      <c r="G47" s="5"/>
      <c r="H47" s="12"/>
      <c r="I47" s="5"/>
      <c r="J47" s="5"/>
    </row>
    <row r="48" spans="1:10" ht="27" x14ac:dyDescent="0.3">
      <c r="A48" s="3">
        <v>44</v>
      </c>
      <c r="B48" s="8">
        <v>44861</v>
      </c>
      <c r="C48" s="55" t="s">
        <v>126</v>
      </c>
      <c r="D48" s="5" t="s">
        <v>2052</v>
      </c>
      <c r="E48" s="5" t="s">
        <v>2048</v>
      </c>
      <c r="F48" s="45"/>
      <c r="G48" s="5"/>
      <c r="H48" s="12"/>
      <c r="I48" s="5"/>
      <c r="J48" s="5"/>
    </row>
    <row r="49" spans="1:10" x14ac:dyDescent="0.3">
      <c r="A49" s="3">
        <v>45</v>
      </c>
      <c r="B49" s="8">
        <v>44861</v>
      </c>
      <c r="C49" s="55" t="s">
        <v>126</v>
      </c>
      <c r="D49" s="5" t="s">
        <v>2053</v>
      </c>
      <c r="E49" s="5" t="s">
        <v>647</v>
      </c>
      <c r="F49" s="45" t="s">
        <v>2054</v>
      </c>
      <c r="G49" s="5"/>
      <c r="H49" s="12"/>
      <c r="I49" s="5"/>
      <c r="J49" s="5"/>
    </row>
    <row r="50" spans="1:10" s="170" customFormat="1" ht="27" x14ac:dyDescent="0.35">
      <c r="A50" s="3">
        <v>46</v>
      </c>
      <c r="B50" s="8">
        <v>44861</v>
      </c>
      <c r="C50" s="55" t="s">
        <v>126</v>
      </c>
      <c r="D50" s="45" t="s">
        <v>329</v>
      </c>
      <c r="E50" s="16" t="s">
        <v>1468</v>
      </c>
      <c r="F50" s="16"/>
      <c r="G50" s="16"/>
      <c r="H50" s="16"/>
      <c r="I50" s="165"/>
      <c r="J50" s="165"/>
    </row>
    <row r="51" spans="1:10" x14ac:dyDescent="0.3">
      <c r="A51" s="3"/>
      <c r="B51" s="8"/>
      <c r="C51" s="5"/>
      <c r="D51" s="5"/>
      <c r="E51" s="5"/>
      <c r="F51" s="45"/>
      <c r="G51" s="5"/>
      <c r="H51" s="12"/>
      <c r="I51" s="5"/>
      <c r="J51" s="5"/>
    </row>
    <row r="52" spans="1:10" x14ac:dyDescent="0.3">
      <c r="A52" s="26"/>
      <c r="G52" s="7"/>
    </row>
    <row r="53" spans="1:10" x14ac:dyDescent="0.3">
      <c r="A53" s="26"/>
      <c r="G53" s="71"/>
    </row>
    <row r="54" spans="1:10" x14ac:dyDescent="0.3">
      <c r="A54" s="26"/>
      <c r="G54" s="7"/>
    </row>
  </sheetData>
  <autoFilter ref="A4:J54" xr:uid="{00000000-0009-0000-0000-000000000000}"/>
  <mergeCells count="5">
    <mergeCell ref="A1:XFD1"/>
    <mergeCell ref="A2:B2"/>
    <mergeCell ref="C2:J2"/>
    <mergeCell ref="A3:B3"/>
    <mergeCell ref="C3:J3"/>
  </mergeCells>
  <dataValidations count="1">
    <dataValidation type="list" allowBlank="1" showInputMessage="1" showErrorMessage="1" sqref="J5:J42 J50" xr:uid="{1359AF31-CCDC-454A-A6B9-6C87C72DC821}">
      <formula1>"Open, Closed"</formula1>
    </dataValidation>
  </dataValidations>
  <pageMargins left="0.70866141732283472" right="0.70866141732283472" top="0.74803149606299213" bottom="0.74803149606299213" header="0.31496062992125984" footer="0.31496062992125984"/>
  <pageSetup paperSize="9" scale="52" orientation="landscape" r:id="rId1"/>
  <headerFooter>
    <oddFooter>&amp;C_x000D_&amp;1#&amp;"Calibri"&amp;10&amp;K000000 OFFICIAL-InternalOnly</oddFooter>
  </headerFooter>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8326B2-12C3-4A9F-9CF0-50A97B5F81D1}">
  <sheetPr>
    <tabColor theme="9" tint="0.79998168889431442"/>
    <pageSetUpPr fitToPage="1"/>
  </sheetPr>
  <dimension ref="A1:J54"/>
  <sheetViews>
    <sheetView topLeftCell="A39" zoomScale="80" zoomScaleNormal="80" workbookViewId="0">
      <selection activeCell="E43" sqref="E43"/>
    </sheetView>
  </sheetViews>
  <sheetFormatPr defaultColWidth="10.26953125" defaultRowHeight="13.5" x14ac:dyDescent="0.3"/>
  <cols>
    <col min="1" max="1" width="10.26953125" style="1"/>
    <col min="2" max="2" width="23.7265625" style="1" customWidth="1"/>
    <col min="3" max="3" width="12.453125" style="1" customWidth="1"/>
    <col min="4" max="4" width="22" style="1" customWidth="1"/>
    <col min="5" max="5" width="39.7265625" style="1" customWidth="1"/>
    <col min="6" max="6" width="35" style="1" customWidth="1"/>
    <col min="7" max="7" width="18.81640625" style="1" bestFit="1" customWidth="1"/>
    <col min="8" max="8" width="15.54296875" style="1" bestFit="1" customWidth="1"/>
    <col min="9" max="9" width="61.81640625" style="1" customWidth="1"/>
    <col min="10" max="10" width="15.1796875" style="1" customWidth="1"/>
    <col min="11" max="16384" width="10.26953125" style="1"/>
  </cols>
  <sheetData>
    <row r="1" spans="1:10" s="462" customFormat="1" ht="127.5" customHeight="1" x14ac:dyDescent="0.3"/>
    <row r="2" spans="1:10" x14ac:dyDescent="0.3">
      <c r="A2" s="458" t="s">
        <v>138</v>
      </c>
      <c r="B2" s="458"/>
      <c r="C2" s="463" t="s">
        <v>2055</v>
      </c>
      <c r="D2" s="464"/>
      <c r="E2" s="464"/>
      <c r="F2" s="464"/>
      <c r="G2" s="464"/>
      <c r="H2" s="464"/>
      <c r="I2" s="464"/>
      <c r="J2" s="461"/>
    </row>
    <row r="3" spans="1:10" x14ac:dyDescent="0.3">
      <c r="A3" s="458" t="s">
        <v>114</v>
      </c>
      <c r="B3" s="458"/>
      <c r="C3" s="459" t="s">
        <v>2056</v>
      </c>
      <c r="D3" s="460"/>
      <c r="E3" s="460"/>
      <c r="F3" s="460"/>
      <c r="G3" s="460"/>
      <c r="H3" s="460"/>
      <c r="I3" s="460"/>
      <c r="J3" s="461"/>
    </row>
    <row r="4" spans="1:10" ht="27" x14ac:dyDescent="0.3">
      <c r="A4" s="2" t="s">
        <v>116</v>
      </c>
      <c r="B4" s="2" t="s">
        <v>117</v>
      </c>
      <c r="C4" s="2" t="s">
        <v>118</v>
      </c>
      <c r="D4" s="2" t="s">
        <v>119</v>
      </c>
      <c r="E4" s="2" t="s">
        <v>120</v>
      </c>
      <c r="F4" s="2" t="s">
        <v>121</v>
      </c>
      <c r="G4" s="2" t="s">
        <v>122</v>
      </c>
      <c r="H4" s="2" t="s">
        <v>123</v>
      </c>
      <c r="I4" s="2" t="s">
        <v>124</v>
      </c>
      <c r="J4" s="2" t="s">
        <v>125</v>
      </c>
    </row>
    <row r="5" spans="1:10" s="7" customFormat="1" ht="54" x14ac:dyDescent="0.3">
      <c r="A5" s="3">
        <v>1</v>
      </c>
      <c r="B5" s="4">
        <v>44769</v>
      </c>
      <c r="C5" s="5" t="s">
        <v>2057</v>
      </c>
      <c r="D5" s="107" t="s">
        <v>2058</v>
      </c>
      <c r="E5" s="5" t="s">
        <v>2059</v>
      </c>
      <c r="F5" s="5" t="s">
        <v>1043</v>
      </c>
      <c r="G5" s="5" t="s">
        <v>2056</v>
      </c>
      <c r="H5" s="35">
        <v>44818</v>
      </c>
      <c r="I5" s="9" t="s">
        <v>2060</v>
      </c>
      <c r="J5" s="3" t="s">
        <v>146</v>
      </c>
    </row>
    <row r="6" spans="1:10" s="7" customFormat="1" ht="40.5" x14ac:dyDescent="0.3">
      <c r="A6" s="3">
        <v>2</v>
      </c>
      <c r="B6" s="4">
        <v>44770</v>
      </c>
      <c r="C6" s="5" t="s">
        <v>2057</v>
      </c>
      <c r="D6" s="28" t="s">
        <v>2061</v>
      </c>
      <c r="E6" s="5" t="s">
        <v>2062</v>
      </c>
      <c r="F6" s="5" t="s">
        <v>1043</v>
      </c>
      <c r="G6" s="5" t="s">
        <v>2056</v>
      </c>
      <c r="H6" s="35">
        <v>44818</v>
      </c>
      <c r="I6" s="9" t="s">
        <v>2063</v>
      </c>
      <c r="J6" s="3" t="s">
        <v>146</v>
      </c>
    </row>
    <row r="7" spans="1:10" s="7" customFormat="1" x14ac:dyDescent="0.3">
      <c r="A7" s="3">
        <v>3</v>
      </c>
      <c r="B7" s="4">
        <v>44771</v>
      </c>
      <c r="C7" s="5" t="s">
        <v>2057</v>
      </c>
      <c r="D7" s="25" t="s">
        <v>2064</v>
      </c>
      <c r="E7" s="5" t="s">
        <v>2065</v>
      </c>
      <c r="F7" s="5" t="s">
        <v>1043</v>
      </c>
      <c r="G7" s="5" t="s">
        <v>2056</v>
      </c>
      <c r="H7" s="35">
        <v>44771</v>
      </c>
      <c r="I7" s="9" t="s">
        <v>2066</v>
      </c>
      <c r="J7" s="3" t="s">
        <v>146</v>
      </c>
    </row>
    <row r="8" spans="1:10" s="7" customFormat="1" ht="27" x14ac:dyDescent="0.3">
      <c r="A8" s="3">
        <f>A7+1</f>
        <v>4</v>
      </c>
      <c r="B8" s="4">
        <v>44771</v>
      </c>
      <c r="C8" s="5" t="s">
        <v>2057</v>
      </c>
      <c r="D8" s="25" t="s">
        <v>2067</v>
      </c>
      <c r="E8" s="108" t="s">
        <v>2068</v>
      </c>
      <c r="F8" s="5" t="s">
        <v>1043</v>
      </c>
      <c r="G8" s="5" t="s">
        <v>2056</v>
      </c>
      <c r="H8" s="35">
        <v>44771</v>
      </c>
      <c r="I8" s="9" t="s">
        <v>2066</v>
      </c>
      <c r="J8" s="3" t="s">
        <v>146</v>
      </c>
    </row>
    <row r="9" spans="1:10" s="7" customFormat="1" x14ac:dyDescent="0.3">
      <c r="A9" s="3">
        <f t="shared" ref="A9:A43" si="0">A8+1</f>
        <v>5</v>
      </c>
      <c r="B9" s="4">
        <v>44771</v>
      </c>
      <c r="C9" s="5" t="s">
        <v>2057</v>
      </c>
      <c r="D9" s="28" t="s">
        <v>2069</v>
      </c>
      <c r="E9" s="5" t="s">
        <v>2070</v>
      </c>
      <c r="F9" s="5" t="s">
        <v>1043</v>
      </c>
      <c r="G9" s="5" t="s">
        <v>2056</v>
      </c>
      <c r="H9" s="35">
        <v>44771</v>
      </c>
      <c r="I9" s="9" t="s">
        <v>2066</v>
      </c>
      <c r="J9" s="3" t="s">
        <v>146</v>
      </c>
    </row>
    <row r="10" spans="1:10" s="7" customFormat="1" x14ac:dyDescent="0.3">
      <c r="A10" s="3">
        <f t="shared" si="0"/>
        <v>6</v>
      </c>
      <c r="B10" s="4">
        <v>44771</v>
      </c>
      <c r="C10" s="5" t="s">
        <v>2057</v>
      </c>
      <c r="D10" s="28" t="s">
        <v>2071</v>
      </c>
      <c r="E10" s="28" t="s">
        <v>2072</v>
      </c>
      <c r="F10" s="5" t="s">
        <v>1043</v>
      </c>
      <c r="G10" s="5" t="s">
        <v>2056</v>
      </c>
      <c r="H10" s="35">
        <v>44771</v>
      </c>
      <c r="I10" s="9" t="s">
        <v>2066</v>
      </c>
      <c r="J10" s="3" t="s">
        <v>146</v>
      </c>
    </row>
    <row r="11" spans="1:10" ht="54" x14ac:dyDescent="0.3">
      <c r="A11" s="3">
        <f t="shared" si="0"/>
        <v>7</v>
      </c>
      <c r="B11" s="4">
        <v>44771</v>
      </c>
      <c r="C11" s="5" t="s">
        <v>2057</v>
      </c>
      <c r="D11" s="31" t="s">
        <v>2073</v>
      </c>
      <c r="E11" s="9" t="s">
        <v>2074</v>
      </c>
      <c r="F11" s="5" t="s">
        <v>1043</v>
      </c>
      <c r="G11" s="5" t="s">
        <v>2056</v>
      </c>
      <c r="H11" s="35">
        <v>44771</v>
      </c>
      <c r="I11" s="9" t="s">
        <v>2066</v>
      </c>
      <c r="J11" s="3" t="s">
        <v>146</v>
      </c>
    </row>
    <row r="12" spans="1:10" ht="27" x14ac:dyDescent="0.3">
      <c r="A12" s="3">
        <f t="shared" si="0"/>
        <v>8</v>
      </c>
      <c r="B12" s="4">
        <v>44771</v>
      </c>
      <c r="C12" s="5" t="s">
        <v>2057</v>
      </c>
      <c r="D12" s="32" t="s">
        <v>2075</v>
      </c>
      <c r="E12" s="12" t="s">
        <v>2076</v>
      </c>
      <c r="F12" s="5" t="s">
        <v>1043</v>
      </c>
      <c r="G12" s="5" t="s">
        <v>2056</v>
      </c>
      <c r="H12" s="35">
        <v>44771</v>
      </c>
      <c r="I12" s="9" t="s">
        <v>2066</v>
      </c>
      <c r="J12" s="3" t="s">
        <v>146</v>
      </c>
    </row>
    <row r="13" spans="1:10" ht="27" x14ac:dyDescent="0.3">
      <c r="A13" s="3">
        <f t="shared" si="0"/>
        <v>9</v>
      </c>
      <c r="B13" s="4">
        <v>44771</v>
      </c>
      <c r="C13" s="5" t="s">
        <v>2057</v>
      </c>
      <c r="D13" s="12" t="s">
        <v>2077</v>
      </c>
      <c r="E13" s="11" t="s">
        <v>2078</v>
      </c>
      <c r="F13" s="5" t="s">
        <v>1043</v>
      </c>
      <c r="G13" s="5" t="s">
        <v>2056</v>
      </c>
      <c r="H13" s="35">
        <v>44771</v>
      </c>
      <c r="I13" s="9" t="s">
        <v>2066</v>
      </c>
      <c r="J13" s="3" t="s">
        <v>146</v>
      </c>
    </row>
    <row r="14" spans="1:10" ht="54" x14ac:dyDescent="0.3">
      <c r="A14" s="3">
        <f t="shared" si="0"/>
        <v>10</v>
      </c>
      <c r="B14" s="4">
        <v>44777</v>
      </c>
      <c r="C14" s="11" t="s">
        <v>126</v>
      </c>
      <c r="D14" s="11" t="s">
        <v>2079</v>
      </c>
      <c r="E14" s="11" t="s">
        <v>1666</v>
      </c>
      <c r="F14" s="9"/>
      <c r="G14" s="5" t="s">
        <v>2056</v>
      </c>
      <c r="H14" s="9"/>
      <c r="I14" s="9" t="s">
        <v>2080</v>
      </c>
      <c r="J14" s="3" t="s">
        <v>146</v>
      </c>
    </row>
    <row r="15" spans="1:10" ht="135" x14ac:dyDescent="0.3">
      <c r="A15" s="3">
        <f t="shared" si="0"/>
        <v>11</v>
      </c>
      <c r="B15" s="4">
        <v>44777</v>
      </c>
      <c r="C15" s="11" t="s">
        <v>126</v>
      </c>
      <c r="D15" s="72" t="s">
        <v>2081</v>
      </c>
      <c r="E15" s="32" t="s">
        <v>2082</v>
      </c>
      <c r="F15" s="31" t="s">
        <v>2083</v>
      </c>
      <c r="G15" s="5" t="s">
        <v>2056</v>
      </c>
      <c r="H15" s="9"/>
      <c r="I15" s="9" t="s">
        <v>2084</v>
      </c>
      <c r="J15" s="3" t="s">
        <v>146</v>
      </c>
    </row>
    <row r="16" spans="1:10" ht="67.5" x14ac:dyDescent="0.3">
      <c r="A16" s="3">
        <f t="shared" si="0"/>
        <v>12</v>
      </c>
      <c r="B16" s="4">
        <v>44777</v>
      </c>
      <c r="C16" s="11" t="s">
        <v>126</v>
      </c>
      <c r="D16" s="72" t="s">
        <v>2085</v>
      </c>
      <c r="E16" s="32" t="s">
        <v>2086</v>
      </c>
      <c r="F16" s="163" t="s">
        <v>2087</v>
      </c>
      <c r="G16" s="5" t="s">
        <v>2056</v>
      </c>
      <c r="H16" s="35">
        <v>44771</v>
      </c>
      <c r="I16" s="9" t="s">
        <v>2084</v>
      </c>
      <c r="J16" s="3" t="s">
        <v>146</v>
      </c>
    </row>
    <row r="17" spans="1:10" ht="27" x14ac:dyDescent="0.3">
      <c r="A17" s="3">
        <f t="shared" si="0"/>
        <v>13</v>
      </c>
      <c r="B17" s="4">
        <v>44777</v>
      </c>
      <c r="C17" s="11" t="s">
        <v>126</v>
      </c>
      <c r="D17" s="11" t="s">
        <v>2088</v>
      </c>
      <c r="E17" s="11" t="s">
        <v>2089</v>
      </c>
      <c r="F17" s="9" t="s">
        <v>1043</v>
      </c>
      <c r="G17" s="5" t="s">
        <v>2056</v>
      </c>
      <c r="H17" s="6"/>
      <c r="I17" s="9" t="s">
        <v>2080</v>
      </c>
      <c r="J17" s="3" t="s">
        <v>146</v>
      </c>
    </row>
    <row r="18" spans="1:10" ht="27" x14ac:dyDescent="0.3">
      <c r="A18" s="3">
        <f t="shared" si="0"/>
        <v>14</v>
      </c>
      <c r="B18" s="4">
        <v>44777</v>
      </c>
      <c r="C18" s="11" t="s">
        <v>126</v>
      </c>
      <c r="D18" s="11" t="s">
        <v>2090</v>
      </c>
      <c r="E18" s="11" t="s">
        <v>2091</v>
      </c>
      <c r="F18" s="5" t="s">
        <v>2092</v>
      </c>
      <c r="G18" s="5" t="s">
        <v>2056</v>
      </c>
      <c r="H18" s="6"/>
      <c r="I18" s="9" t="s">
        <v>2080</v>
      </c>
      <c r="J18" s="3" t="s">
        <v>146</v>
      </c>
    </row>
    <row r="19" spans="1:10" x14ac:dyDescent="0.3">
      <c r="A19" s="3">
        <f t="shared" si="0"/>
        <v>15</v>
      </c>
      <c r="B19" s="4">
        <v>44777</v>
      </c>
      <c r="C19" s="11" t="s">
        <v>126</v>
      </c>
      <c r="D19" s="5" t="s">
        <v>2093</v>
      </c>
      <c r="E19" s="5" t="s">
        <v>2094</v>
      </c>
      <c r="F19" s="5" t="s">
        <v>2095</v>
      </c>
      <c r="G19" s="5" t="s">
        <v>2056</v>
      </c>
      <c r="H19" s="6"/>
      <c r="I19" s="9" t="s">
        <v>2080</v>
      </c>
      <c r="J19" s="3" t="s">
        <v>146</v>
      </c>
    </row>
    <row r="20" spans="1:10" x14ac:dyDescent="0.3">
      <c r="A20" s="3">
        <f t="shared" si="0"/>
        <v>16</v>
      </c>
      <c r="B20" s="4">
        <v>44777</v>
      </c>
      <c r="C20" s="11" t="s">
        <v>126</v>
      </c>
      <c r="D20" s="11" t="s">
        <v>2096</v>
      </c>
      <c r="E20" s="11" t="s">
        <v>2097</v>
      </c>
      <c r="F20" s="5" t="s">
        <v>1043</v>
      </c>
      <c r="G20" s="5" t="s">
        <v>2056</v>
      </c>
      <c r="H20" s="6"/>
      <c r="I20" s="9" t="s">
        <v>2080</v>
      </c>
      <c r="J20" s="3" t="s">
        <v>146</v>
      </c>
    </row>
    <row r="21" spans="1:10" ht="27" x14ac:dyDescent="0.3">
      <c r="A21" s="3">
        <f t="shared" si="0"/>
        <v>17</v>
      </c>
      <c r="B21" s="4">
        <v>44777</v>
      </c>
      <c r="C21" s="11" t="s">
        <v>126</v>
      </c>
      <c r="D21" s="11" t="s">
        <v>2098</v>
      </c>
      <c r="E21" s="11" t="s">
        <v>2099</v>
      </c>
      <c r="F21" s="5" t="s">
        <v>2092</v>
      </c>
      <c r="G21" s="5" t="s">
        <v>2056</v>
      </c>
      <c r="H21" s="6"/>
      <c r="I21" s="9" t="s">
        <v>2080</v>
      </c>
      <c r="J21" s="3" t="s">
        <v>146</v>
      </c>
    </row>
    <row r="22" spans="1:10" ht="27" x14ac:dyDescent="0.3">
      <c r="A22" s="3">
        <f t="shared" si="0"/>
        <v>18</v>
      </c>
      <c r="B22" s="4">
        <v>44777</v>
      </c>
      <c r="C22" s="11" t="s">
        <v>126</v>
      </c>
      <c r="D22" s="3" t="s">
        <v>2100</v>
      </c>
      <c r="E22" s="5" t="s">
        <v>2101</v>
      </c>
      <c r="F22" s="5" t="s">
        <v>2095</v>
      </c>
      <c r="G22" s="5" t="s">
        <v>2056</v>
      </c>
      <c r="H22" s="6"/>
      <c r="I22" s="9" t="s">
        <v>2080</v>
      </c>
      <c r="J22" s="3" t="s">
        <v>146</v>
      </c>
    </row>
    <row r="23" spans="1:10" ht="27" x14ac:dyDescent="0.3">
      <c r="A23" s="3">
        <f t="shared" si="0"/>
        <v>19</v>
      </c>
      <c r="B23" s="4">
        <v>44777</v>
      </c>
      <c r="C23" s="11" t="s">
        <v>126</v>
      </c>
      <c r="D23" s="3" t="s">
        <v>2102</v>
      </c>
      <c r="E23" s="5" t="s">
        <v>2103</v>
      </c>
      <c r="F23" s="5" t="s">
        <v>2104</v>
      </c>
      <c r="G23" s="5" t="s">
        <v>2056</v>
      </c>
      <c r="H23" s="6"/>
      <c r="I23" s="9" t="s">
        <v>2080</v>
      </c>
      <c r="J23" s="3" t="s">
        <v>146</v>
      </c>
    </row>
    <row r="24" spans="1:10" ht="27" x14ac:dyDescent="0.3">
      <c r="A24" s="3">
        <f t="shared" si="0"/>
        <v>20</v>
      </c>
      <c r="B24" s="4">
        <v>44777</v>
      </c>
      <c r="C24" s="11" t="s">
        <v>126</v>
      </c>
      <c r="D24" s="3" t="s">
        <v>2105</v>
      </c>
      <c r="E24" s="5" t="s">
        <v>2106</v>
      </c>
      <c r="F24" s="5" t="s">
        <v>1043</v>
      </c>
      <c r="G24" s="5" t="s">
        <v>2056</v>
      </c>
      <c r="H24" s="6">
        <v>44778</v>
      </c>
      <c r="I24" s="9" t="s">
        <v>2084</v>
      </c>
      <c r="J24" s="9" t="s">
        <v>146</v>
      </c>
    </row>
    <row r="25" spans="1:10" ht="40.5" x14ac:dyDescent="0.3">
      <c r="A25" s="3">
        <f t="shared" si="0"/>
        <v>21</v>
      </c>
      <c r="B25" s="4">
        <v>44777</v>
      </c>
      <c r="C25" s="11" t="s">
        <v>126</v>
      </c>
      <c r="D25" s="3" t="s">
        <v>2107</v>
      </c>
      <c r="E25" s="5" t="s">
        <v>2108</v>
      </c>
      <c r="F25" s="5" t="s">
        <v>1043</v>
      </c>
      <c r="G25" s="5" t="s">
        <v>2056</v>
      </c>
      <c r="H25" s="6">
        <v>44782</v>
      </c>
      <c r="I25" s="5" t="s">
        <v>2109</v>
      </c>
      <c r="J25" s="9" t="s">
        <v>146</v>
      </c>
    </row>
    <row r="26" spans="1:10" ht="216" x14ac:dyDescent="0.3">
      <c r="A26" s="3">
        <f t="shared" si="0"/>
        <v>22</v>
      </c>
      <c r="B26" s="4">
        <v>44777</v>
      </c>
      <c r="C26" s="11" t="s">
        <v>126</v>
      </c>
      <c r="D26" s="3" t="s">
        <v>329</v>
      </c>
      <c r="E26" s="5" t="s">
        <v>2110</v>
      </c>
      <c r="F26" s="5"/>
      <c r="G26" s="5" t="s">
        <v>2056</v>
      </c>
      <c r="H26" s="6">
        <v>44782</v>
      </c>
      <c r="I26" s="5" t="s">
        <v>2111</v>
      </c>
      <c r="J26" s="9" t="s">
        <v>146</v>
      </c>
    </row>
    <row r="27" spans="1:10" ht="40.5" x14ac:dyDescent="0.3">
      <c r="A27" s="3">
        <f t="shared" si="0"/>
        <v>23</v>
      </c>
      <c r="B27" s="4">
        <v>44777</v>
      </c>
      <c r="C27" s="11" t="s">
        <v>273</v>
      </c>
      <c r="D27" s="11" t="s">
        <v>329</v>
      </c>
      <c r="E27" s="11" t="s">
        <v>2112</v>
      </c>
      <c r="F27" s="5"/>
      <c r="G27" s="5" t="s">
        <v>2056</v>
      </c>
      <c r="H27" s="6">
        <v>44782</v>
      </c>
      <c r="I27" s="1" t="s">
        <v>2113</v>
      </c>
      <c r="J27" s="9" t="s">
        <v>146</v>
      </c>
    </row>
    <row r="28" spans="1:10" ht="108" x14ac:dyDescent="0.3">
      <c r="A28" s="3">
        <f t="shared" si="0"/>
        <v>24</v>
      </c>
      <c r="B28" s="10">
        <v>44777</v>
      </c>
      <c r="C28" s="11" t="s">
        <v>273</v>
      </c>
      <c r="D28" s="11" t="s">
        <v>329</v>
      </c>
      <c r="E28" s="11" t="s">
        <v>2114</v>
      </c>
      <c r="F28" s="5"/>
      <c r="G28" s="5" t="s">
        <v>2056</v>
      </c>
      <c r="H28" s="6">
        <v>44782</v>
      </c>
      <c r="I28" s="5" t="s">
        <v>2115</v>
      </c>
      <c r="J28" s="9" t="s">
        <v>146</v>
      </c>
    </row>
    <row r="29" spans="1:10" ht="189" x14ac:dyDescent="0.3">
      <c r="A29" s="3">
        <f t="shared" si="0"/>
        <v>25</v>
      </c>
      <c r="B29" s="4">
        <v>44778</v>
      </c>
      <c r="C29" s="3" t="s">
        <v>147</v>
      </c>
      <c r="D29" s="3" t="s">
        <v>2116</v>
      </c>
      <c r="E29" s="5" t="s">
        <v>2117</v>
      </c>
      <c r="F29" s="5" t="s">
        <v>2118</v>
      </c>
      <c r="G29" s="5" t="s">
        <v>2056</v>
      </c>
      <c r="H29" s="6">
        <v>44782</v>
      </c>
      <c r="I29" s="5" t="s">
        <v>2119</v>
      </c>
      <c r="J29" s="9" t="s">
        <v>146</v>
      </c>
    </row>
    <row r="30" spans="1:10" ht="162" x14ac:dyDescent="0.3">
      <c r="A30" s="3">
        <f t="shared" si="0"/>
        <v>26</v>
      </c>
      <c r="B30" s="4">
        <v>44778</v>
      </c>
      <c r="C30" s="3" t="s">
        <v>147</v>
      </c>
      <c r="D30" s="3" t="s">
        <v>2120</v>
      </c>
      <c r="E30" s="5" t="s">
        <v>2121</v>
      </c>
      <c r="F30" s="5" t="s">
        <v>2122</v>
      </c>
      <c r="G30" s="5" t="s">
        <v>2123</v>
      </c>
      <c r="H30" s="35">
        <v>44782</v>
      </c>
      <c r="I30" s="9" t="s">
        <v>2124</v>
      </c>
      <c r="J30" s="9" t="s">
        <v>151</v>
      </c>
    </row>
    <row r="31" spans="1:10" ht="67.5" x14ac:dyDescent="0.3">
      <c r="A31" s="3">
        <f t="shared" si="0"/>
        <v>27</v>
      </c>
      <c r="B31" s="8">
        <v>44778</v>
      </c>
      <c r="C31" s="5" t="s">
        <v>147</v>
      </c>
      <c r="D31" s="5" t="s">
        <v>2125</v>
      </c>
      <c r="E31" s="5" t="s">
        <v>2126</v>
      </c>
      <c r="F31" s="5" t="s">
        <v>2127</v>
      </c>
      <c r="G31" s="5" t="s">
        <v>2056</v>
      </c>
      <c r="H31" s="35">
        <v>44782</v>
      </c>
      <c r="I31" s="9" t="s">
        <v>2128</v>
      </c>
      <c r="J31" s="9" t="s">
        <v>146</v>
      </c>
    </row>
    <row r="32" spans="1:10" ht="54" x14ac:dyDescent="0.3">
      <c r="A32" s="3">
        <f t="shared" si="0"/>
        <v>28</v>
      </c>
      <c r="B32" s="13">
        <v>44778</v>
      </c>
      <c r="C32" s="14" t="s">
        <v>147</v>
      </c>
      <c r="D32" s="14" t="s">
        <v>329</v>
      </c>
      <c r="E32" s="11" t="s">
        <v>2129</v>
      </c>
      <c r="F32" s="11"/>
      <c r="G32" s="11" t="s">
        <v>2056</v>
      </c>
      <c r="H32" s="37">
        <v>44782</v>
      </c>
      <c r="I32" s="5" t="s">
        <v>2111</v>
      </c>
      <c r="J32" s="3" t="s">
        <v>146</v>
      </c>
    </row>
    <row r="33" spans="1:10" ht="81" x14ac:dyDescent="0.3">
      <c r="A33" s="3">
        <f t="shared" si="0"/>
        <v>29</v>
      </c>
      <c r="B33" s="13">
        <v>44778</v>
      </c>
      <c r="C33" s="12" t="s">
        <v>147</v>
      </c>
      <c r="D33" s="12" t="s">
        <v>2120</v>
      </c>
      <c r="E33" s="12" t="s">
        <v>2130</v>
      </c>
      <c r="F33" s="12"/>
      <c r="G33" s="5" t="s">
        <v>2123</v>
      </c>
      <c r="H33" s="37">
        <v>44782</v>
      </c>
      <c r="I33" s="12" t="s">
        <v>2131</v>
      </c>
      <c r="J33" s="3" t="s">
        <v>146</v>
      </c>
    </row>
    <row r="34" spans="1:10" ht="135" x14ac:dyDescent="0.3">
      <c r="A34" s="3">
        <f t="shared" si="0"/>
        <v>30</v>
      </c>
      <c r="B34" s="13">
        <v>44778</v>
      </c>
      <c r="C34" s="12" t="s">
        <v>140</v>
      </c>
      <c r="D34" s="12" t="s">
        <v>2132</v>
      </c>
      <c r="E34" s="12" t="s">
        <v>2133</v>
      </c>
      <c r="F34" s="12" t="s">
        <v>2134</v>
      </c>
      <c r="G34" s="11" t="s">
        <v>2056</v>
      </c>
      <c r="H34" s="37">
        <v>44782</v>
      </c>
      <c r="I34" s="5" t="s">
        <v>2111</v>
      </c>
      <c r="J34" s="3" t="s">
        <v>146</v>
      </c>
    </row>
    <row r="35" spans="1:10" ht="40.5" x14ac:dyDescent="0.3">
      <c r="A35" s="3">
        <f t="shared" si="0"/>
        <v>31</v>
      </c>
      <c r="B35" s="13">
        <v>44779</v>
      </c>
      <c r="C35" s="12" t="s">
        <v>140</v>
      </c>
      <c r="D35" s="12" t="s">
        <v>2120</v>
      </c>
      <c r="E35" s="12" t="s">
        <v>672</v>
      </c>
      <c r="F35" s="12" t="s">
        <v>2135</v>
      </c>
      <c r="G35" s="11" t="s">
        <v>2056</v>
      </c>
      <c r="H35" s="37">
        <v>44782</v>
      </c>
      <c r="I35" s="12" t="s">
        <v>2066</v>
      </c>
      <c r="J35" s="3" t="s">
        <v>146</v>
      </c>
    </row>
    <row r="36" spans="1:10" ht="27" x14ac:dyDescent="0.3">
      <c r="A36" s="3">
        <f t="shared" si="0"/>
        <v>32</v>
      </c>
      <c r="B36" s="13">
        <v>44780</v>
      </c>
      <c r="C36" s="12" t="s">
        <v>140</v>
      </c>
      <c r="D36" s="12" t="s">
        <v>2136</v>
      </c>
      <c r="E36" s="12" t="s">
        <v>2137</v>
      </c>
      <c r="F36" s="12" t="s">
        <v>2138</v>
      </c>
      <c r="G36" s="11" t="s">
        <v>2056</v>
      </c>
      <c r="H36" s="37">
        <v>44782</v>
      </c>
      <c r="I36" s="12" t="s">
        <v>2066</v>
      </c>
      <c r="J36" s="12" t="s">
        <v>146</v>
      </c>
    </row>
    <row r="37" spans="1:10" ht="40.5" x14ac:dyDescent="0.3">
      <c r="A37" s="3">
        <f t="shared" si="0"/>
        <v>33</v>
      </c>
      <c r="B37" s="13">
        <v>44781</v>
      </c>
      <c r="C37" s="12" t="s">
        <v>140</v>
      </c>
      <c r="D37" s="12" t="s">
        <v>2139</v>
      </c>
      <c r="E37" s="12" t="s">
        <v>672</v>
      </c>
      <c r="F37" s="12" t="s">
        <v>2140</v>
      </c>
      <c r="G37" s="11" t="s">
        <v>2141</v>
      </c>
      <c r="H37" s="37">
        <v>44782</v>
      </c>
      <c r="I37" s="12" t="s">
        <v>2142</v>
      </c>
      <c r="J37" s="12" t="s">
        <v>146</v>
      </c>
    </row>
    <row r="38" spans="1:10" ht="148.5" x14ac:dyDescent="0.3">
      <c r="A38" s="3">
        <f t="shared" si="0"/>
        <v>34</v>
      </c>
      <c r="B38" s="13">
        <v>44782</v>
      </c>
      <c r="C38" s="16" t="s">
        <v>140</v>
      </c>
      <c r="D38" s="16" t="s">
        <v>2143</v>
      </c>
      <c r="E38" s="16" t="s">
        <v>2144</v>
      </c>
      <c r="F38" s="16" t="s">
        <v>2145</v>
      </c>
      <c r="G38" s="11" t="s">
        <v>2056</v>
      </c>
      <c r="H38" s="37">
        <v>44782</v>
      </c>
      <c r="I38" s="12" t="s">
        <v>2146</v>
      </c>
      <c r="J38" s="12" t="s">
        <v>146</v>
      </c>
    </row>
    <row r="39" spans="1:10" ht="121.5" x14ac:dyDescent="0.3">
      <c r="A39" s="3">
        <f t="shared" si="0"/>
        <v>35</v>
      </c>
      <c r="B39" s="13">
        <v>44783</v>
      </c>
      <c r="C39" s="16" t="s">
        <v>140</v>
      </c>
      <c r="D39" s="16" t="s">
        <v>2147</v>
      </c>
      <c r="E39" s="16" t="s">
        <v>2148</v>
      </c>
      <c r="F39" s="16" t="s">
        <v>1937</v>
      </c>
      <c r="G39" s="11" t="s">
        <v>2149</v>
      </c>
      <c r="H39" s="37">
        <v>44782</v>
      </c>
      <c r="I39" s="9" t="s">
        <v>2150</v>
      </c>
      <c r="J39" s="9" t="s">
        <v>146</v>
      </c>
    </row>
    <row r="40" spans="1:10" ht="175.5" x14ac:dyDescent="0.3">
      <c r="A40" s="3">
        <f t="shared" si="0"/>
        <v>36</v>
      </c>
      <c r="B40" s="13">
        <v>44784</v>
      </c>
      <c r="C40" s="16" t="s">
        <v>140</v>
      </c>
      <c r="D40" s="16" t="s">
        <v>2043</v>
      </c>
      <c r="E40" s="16" t="s">
        <v>1750</v>
      </c>
      <c r="F40" s="16" t="s">
        <v>1751</v>
      </c>
      <c r="G40" s="11" t="s">
        <v>2149</v>
      </c>
      <c r="H40" s="37">
        <v>44782</v>
      </c>
      <c r="I40" s="9" t="s">
        <v>2151</v>
      </c>
      <c r="J40" s="9" t="s">
        <v>567</v>
      </c>
    </row>
    <row r="41" spans="1:10" ht="202.5" x14ac:dyDescent="0.3">
      <c r="A41" s="3">
        <f t="shared" si="0"/>
        <v>37</v>
      </c>
      <c r="B41" s="4">
        <v>44788</v>
      </c>
      <c r="C41" s="11" t="s">
        <v>237</v>
      </c>
      <c r="D41" s="11" t="s">
        <v>329</v>
      </c>
      <c r="E41" s="11" t="s">
        <v>2152</v>
      </c>
      <c r="F41" s="16"/>
      <c r="G41" s="5" t="s">
        <v>2056</v>
      </c>
      <c r="H41" s="37">
        <v>44788</v>
      </c>
      <c r="I41" s="5" t="s">
        <v>2115</v>
      </c>
      <c r="J41" s="9" t="s">
        <v>146</v>
      </c>
    </row>
    <row r="42" spans="1:10" ht="27" x14ac:dyDescent="0.3">
      <c r="A42" s="3">
        <f t="shared" si="0"/>
        <v>38</v>
      </c>
      <c r="B42" s="8">
        <v>44861</v>
      </c>
      <c r="C42" s="16" t="s">
        <v>217</v>
      </c>
      <c r="D42" s="16" t="s">
        <v>2153</v>
      </c>
      <c r="E42" s="16" t="s">
        <v>2154</v>
      </c>
      <c r="F42" s="16"/>
      <c r="G42" s="5"/>
      <c r="H42" s="12"/>
      <c r="I42" s="9"/>
      <c r="J42" s="9"/>
    </row>
    <row r="43" spans="1:10" s="170" customFormat="1" ht="40.5" x14ac:dyDescent="0.35">
      <c r="A43" s="3">
        <f t="shared" si="0"/>
        <v>39</v>
      </c>
      <c r="B43" s="8">
        <v>44861</v>
      </c>
      <c r="C43" s="16" t="s">
        <v>126</v>
      </c>
      <c r="D43" s="16" t="s">
        <v>329</v>
      </c>
      <c r="E43" s="16" t="s">
        <v>1468</v>
      </c>
      <c r="F43" s="16"/>
      <c r="G43" s="16"/>
      <c r="H43" s="16"/>
      <c r="I43" s="165"/>
      <c r="J43" s="165"/>
    </row>
    <row r="44" spans="1:10" x14ac:dyDescent="0.3">
      <c r="A44" s="12"/>
      <c r="B44" s="15"/>
      <c r="C44" s="16"/>
      <c r="D44" s="16"/>
      <c r="E44" s="16"/>
      <c r="F44" s="16"/>
      <c r="G44" s="11"/>
      <c r="H44" s="12"/>
      <c r="I44" s="9"/>
      <c r="J44" s="9"/>
    </row>
    <row r="45" spans="1:10" x14ac:dyDescent="0.3">
      <c r="A45" s="12"/>
      <c r="B45" s="12"/>
      <c r="C45" s="12"/>
      <c r="D45" s="12"/>
      <c r="E45" s="12"/>
      <c r="F45" s="12"/>
      <c r="G45" s="5"/>
      <c r="H45" s="12"/>
      <c r="I45" s="9"/>
      <c r="J45" s="9"/>
    </row>
    <row r="46" spans="1:10" x14ac:dyDescent="0.3">
      <c r="A46" s="12"/>
      <c r="B46" s="9"/>
      <c r="C46" s="9"/>
      <c r="D46" s="9"/>
      <c r="E46" s="9"/>
      <c r="F46" s="9"/>
      <c r="G46" s="11"/>
      <c r="H46" s="9"/>
      <c r="I46" s="9"/>
      <c r="J46" s="9"/>
    </row>
    <row r="47" spans="1:10" x14ac:dyDescent="0.3">
      <c r="A47" s="12"/>
      <c r="B47" s="9"/>
      <c r="C47" s="9"/>
      <c r="D47" s="9"/>
      <c r="E47" s="9"/>
      <c r="F47" s="9"/>
      <c r="G47" s="5"/>
      <c r="H47" s="9"/>
      <c r="I47" s="9"/>
      <c r="J47" s="9"/>
    </row>
    <row r="48" spans="1:10" x14ac:dyDescent="0.3">
      <c r="A48" s="12"/>
      <c r="B48" s="9"/>
      <c r="C48" s="9"/>
      <c r="D48" s="9"/>
      <c r="E48" s="9"/>
      <c r="F48" s="9"/>
      <c r="G48" s="11"/>
      <c r="H48" s="9"/>
      <c r="I48" s="9"/>
      <c r="J48" s="9"/>
    </row>
    <row r="49" spans="1:10" x14ac:dyDescent="0.3">
      <c r="A49" s="12"/>
      <c r="B49" s="9"/>
      <c r="C49" s="9"/>
      <c r="D49" s="9"/>
      <c r="E49" s="9"/>
      <c r="F49" s="9"/>
      <c r="G49" s="5"/>
      <c r="H49" s="9"/>
      <c r="I49" s="9"/>
      <c r="J49" s="9"/>
    </row>
    <row r="50" spans="1:10" x14ac:dyDescent="0.3">
      <c r="A50" s="12"/>
      <c r="B50" s="9"/>
      <c r="C50" s="9"/>
      <c r="D50" s="9"/>
      <c r="E50" s="9"/>
      <c r="F50" s="9"/>
      <c r="G50" s="11"/>
      <c r="H50" s="9"/>
      <c r="I50" s="9"/>
      <c r="J50" s="9"/>
    </row>
    <row r="51" spans="1:10" x14ac:dyDescent="0.3">
      <c r="A51" s="12"/>
      <c r="B51" s="9"/>
      <c r="C51" s="9"/>
      <c r="D51" s="9"/>
      <c r="E51" s="9"/>
      <c r="F51" s="9"/>
      <c r="G51" s="5"/>
      <c r="H51" s="9"/>
      <c r="I51" s="9"/>
      <c r="J51" s="9"/>
    </row>
    <row r="52" spans="1:10" x14ac:dyDescent="0.3">
      <c r="A52" s="12"/>
      <c r="B52" s="9"/>
      <c r="C52" s="9"/>
      <c r="D52" s="9"/>
      <c r="E52" s="9"/>
      <c r="F52" s="9"/>
      <c r="G52" s="11"/>
      <c r="H52" s="9"/>
      <c r="I52" s="9"/>
      <c r="J52" s="9"/>
    </row>
    <row r="53" spans="1:10" x14ac:dyDescent="0.3">
      <c r="A53" s="12"/>
      <c r="B53" s="9"/>
      <c r="C53" s="9"/>
      <c r="D53" s="9"/>
      <c r="E53" s="9"/>
      <c r="F53" s="9"/>
      <c r="G53" s="5"/>
      <c r="H53" s="9"/>
      <c r="I53" s="9"/>
      <c r="J53" s="9"/>
    </row>
    <row r="54" spans="1:10" x14ac:dyDescent="0.3">
      <c r="A54" s="9"/>
      <c r="B54" s="9"/>
      <c r="C54" s="9"/>
      <c r="D54" s="9"/>
      <c r="E54" s="9"/>
      <c r="F54" s="9"/>
      <c r="G54" s="9"/>
      <c r="H54" s="9"/>
      <c r="I54" s="9"/>
      <c r="J54" s="9"/>
    </row>
  </sheetData>
  <autoFilter ref="A4:J53" xr:uid="{00000000-0009-0000-0000-000000000000}"/>
  <mergeCells count="5">
    <mergeCell ref="A1:XFD1"/>
    <mergeCell ref="A2:B2"/>
    <mergeCell ref="C2:J2"/>
    <mergeCell ref="A3:B3"/>
    <mergeCell ref="C3:J3"/>
  </mergeCells>
  <dataValidations count="1">
    <dataValidation type="list" allowBlank="1" showInputMessage="1" showErrorMessage="1" sqref="J5:J35 J43" xr:uid="{91C9062B-9350-4E53-B439-40A0EEE34293}">
      <formula1>"Open, Closed"</formula1>
    </dataValidation>
  </dataValidations>
  <pageMargins left="0.70866141732283472" right="0.70866141732283472" top="0.74803149606299213" bottom="0.74803149606299213" header="0.31496062992125984" footer="0.31496062992125984"/>
  <pageSetup paperSize="9" scale="52" orientation="landscape" r:id="rId1"/>
  <headerFooter>
    <oddFooter>&amp;C_x000D_&amp;1#&amp;"Calibri"&amp;10&amp;K000000 OFFICIAL-InternalOnly</oddFooter>
  </headerFooter>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D14440-76C7-4B75-97DD-1D82148C7C72}">
  <sheetPr>
    <tabColor theme="9" tint="0.79998168889431442"/>
    <pageSetUpPr fitToPage="1"/>
  </sheetPr>
  <dimension ref="A1:J54"/>
  <sheetViews>
    <sheetView topLeftCell="A10" zoomScale="80" zoomScaleNormal="80" workbookViewId="0">
      <selection activeCell="F35" sqref="F35"/>
    </sheetView>
  </sheetViews>
  <sheetFormatPr defaultColWidth="10.26953125" defaultRowHeight="13.5" x14ac:dyDescent="0.3"/>
  <cols>
    <col min="1" max="1" width="10.26953125" style="1"/>
    <col min="2" max="2" width="23.7265625" style="1" customWidth="1"/>
    <col min="3" max="3" width="12.453125" style="1" customWidth="1"/>
    <col min="4" max="4" width="22" style="1" customWidth="1"/>
    <col min="5" max="5" width="81.7265625" style="1" customWidth="1"/>
    <col min="6" max="6" width="35" style="1" customWidth="1"/>
    <col min="7" max="7" width="18.81640625" style="1" bestFit="1" customWidth="1"/>
    <col min="8" max="8" width="15.54296875" style="1" bestFit="1" customWidth="1"/>
    <col min="9" max="9" width="61.81640625" style="1" customWidth="1"/>
    <col min="10" max="10" width="15.1796875" style="1" customWidth="1"/>
    <col min="11" max="16384" width="10.26953125" style="1"/>
  </cols>
  <sheetData>
    <row r="1" spans="1:10" s="462" customFormat="1" ht="69" customHeight="1" x14ac:dyDescent="0.3"/>
    <row r="2" spans="1:10" x14ac:dyDescent="0.3">
      <c r="A2" s="458" t="s">
        <v>138</v>
      </c>
      <c r="B2" s="458"/>
      <c r="C2" s="463" t="s">
        <v>2155</v>
      </c>
      <c r="D2" s="464"/>
      <c r="E2" s="464"/>
      <c r="F2" s="464"/>
      <c r="G2" s="464"/>
      <c r="H2" s="464"/>
      <c r="I2" s="464"/>
      <c r="J2" s="461"/>
    </row>
    <row r="3" spans="1:10" x14ac:dyDescent="0.3">
      <c r="A3" s="458" t="s">
        <v>114</v>
      </c>
      <c r="B3" s="458"/>
      <c r="C3" s="459" t="s">
        <v>372</v>
      </c>
      <c r="D3" s="460"/>
      <c r="E3" s="460"/>
      <c r="F3" s="460"/>
      <c r="G3" s="460"/>
      <c r="H3" s="460"/>
      <c r="I3" s="460"/>
      <c r="J3" s="461"/>
    </row>
    <row r="4" spans="1:10" ht="27" x14ac:dyDescent="0.3">
      <c r="A4" s="2" t="s">
        <v>116</v>
      </c>
      <c r="B4" s="2" t="s">
        <v>117</v>
      </c>
      <c r="C4" s="2" t="s">
        <v>118</v>
      </c>
      <c r="D4" s="2" t="s">
        <v>119</v>
      </c>
      <c r="E4" s="2" t="s">
        <v>120</v>
      </c>
      <c r="F4" s="2" t="s">
        <v>121</v>
      </c>
      <c r="G4" s="2" t="s">
        <v>122</v>
      </c>
      <c r="H4" s="2" t="s">
        <v>123</v>
      </c>
      <c r="I4" s="2" t="s">
        <v>124</v>
      </c>
      <c r="J4" s="2" t="s">
        <v>125</v>
      </c>
    </row>
    <row r="5" spans="1:10" s="7" customFormat="1" ht="162" x14ac:dyDescent="0.35">
      <c r="A5" s="3">
        <v>1</v>
      </c>
      <c r="B5" s="4">
        <v>44809</v>
      </c>
      <c r="C5" s="5" t="s">
        <v>126</v>
      </c>
      <c r="D5" s="3" t="s">
        <v>2156</v>
      </c>
      <c r="E5" s="5" t="s">
        <v>2157</v>
      </c>
      <c r="F5" s="5" t="s">
        <v>2158</v>
      </c>
      <c r="G5" s="5"/>
      <c r="H5" s="6"/>
      <c r="I5" s="5" t="s">
        <v>2159</v>
      </c>
      <c r="J5" s="3" t="s">
        <v>151</v>
      </c>
    </row>
    <row r="6" spans="1:10" s="7" customFormat="1" ht="82" x14ac:dyDescent="0.35">
      <c r="A6" s="3">
        <v>2</v>
      </c>
      <c r="B6" s="4">
        <v>44809</v>
      </c>
      <c r="C6" s="5" t="s">
        <v>126</v>
      </c>
      <c r="D6" s="3" t="s">
        <v>534</v>
      </c>
      <c r="E6" s="5" t="s">
        <v>2160</v>
      </c>
      <c r="F6" s="5" t="s">
        <v>2161</v>
      </c>
      <c r="G6" s="5"/>
      <c r="H6" s="6"/>
      <c r="I6" s="5" t="s">
        <v>2159</v>
      </c>
      <c r="J6" s="3" t="s">
        <v>151</v>
      </c>
    </row>
    <row r="7" spans="1:10" s="7" customFormat="1" ht="27" x14ac:dyDescent="0.35">
      <c r="A7" s="286">
        <v>3</v>
      </c>
      <c r="B7" s="4">
        <v>44809</v>
      </c>
      <c r="C7" s="5" t="s">
        <v>140</v>
      </c>
      <c r="D7" s="21" t="s">
        <v>2162</v>
      </c>
      <c r="E7" s="21" t="s">
        <v>2163</v>
      </c>
      <c r="F7" s="21" t="s">
        <v>2164</v>
      </c>
      <c r="G7" s="21"/>
      <c r="H7" s="21"/>
      <c r="I7" s="5" t="s">
        <v>2159</v>
      </c>
      <c r="J7" s="21" t="s">
        <v>151</v>
      </c>
    </row>
    <row r="8" spans="1:10" s="7" customFormat="1" x14ac:dyDescent="0.35">
      <c r="A8" s="3">
        <v>4</v>
      </c>
      <c r="B8" s="4">
        <v>44809</v>
      </c>
      <c r="C8" s="5" t="s">
        <v>140</v>
      </c>
      <c r="D8" s="3" t="s">
        <v>2165</v>
      </c>
      <c r="E8" s="5" t="s">
        <v>2166</v>
      </c>
      <c r="F8" s="5" t="s">
        <v>2167</v>
      </c>
      <c r="G8" s="5"/>
      <c r="H8" s="6"/>
      <c r="I8" s="5" t="s">
        <v>2168</v>
      </c>
      <c r="J8" s="3" t="s">
        <v>146</v>
      </c>
    </row>
    <row r="9" spans="1:10" s="7" customFormat="1" ht="54" x14ac:dyDescent="0.35">
      <c r="A9" s="3">
        <v>5</v>
      </c>
      <c r="B9" s="4">
        <v>44809</v>
      </c>
      <c r="C9" s="11" t="s">
        <v>140</v>
      </c>
      <c r="D9" s="11" t="s">
        <v>2169</v>
      </c>
      <c r="E9" s="21" t="s">
        <v>1936</v>
      </c>
      <c r="F9" s="280" t="s">
        <v>1937</v>
      </c>
      <c r="G9" s="5"/>
      <c r="H9" s="6"/>
      <c r="I9" s="5" t="s">
        <v>2170</v>
      </c>
      <c r="J9" s="3" t="s">
        <v>146</v>
      </c>
    </row>
    <row r="10" spans="1:10" s="7" customFormat="1" ht="81" x14ac:dyDescent="0.35">
      <c r="A10" s="3">
        <v>6</v>
      </c>
      <c r="B10" s="4">
        <v>44809</v>
      </c>
      <c r="C10" s="5" t="s">
        <v>140</v>
      </c>
      <c r="D10" s="3" t="s">
        <v>2171</v>
      </c>
      <c r="E10" s="45" t="s">
        <v>1750</v>
      </c>
      <c r="F10" s="45" t="s">
        <v>1751</v>
      </c>
      <c r="G10" s="5"/>
      <c r="H10" s="6"/>
      <c r="I10" s="5" t="s">
        <v>2172</v>
      </c>
      <c r="J10" s="3" t="s">
        <v>146</v>
      </c>
    </row>
    <row r="11" spans="1:10" ht="27" x14ac:dyDescent="0.3">
      <c r="A11" s="3">
        <v>7</v>
      </c>
      <c r="B11" s="4">
        <v>44809</v>
      </c>
      <c r="C11" s="5" t="s">
        <v>147</v>
      </c>
      <c r="D11" s="3">
        <v>3.2</v>
      </c>
      <c r="E11" s="5" t="s">
        <v>2173</v>
      </c>
      <c r="F11" s="5"/>
      <c r="G11" s="5"/>
      <c r="H11" s="6"/>
      <c r="I11" s="5" t="s">
        <v>2159</v>
      </c>
      <c r="J11" s="3" t="s">
        <v>151</v>
      </c>
    </row>
    <row r="12" spans="1:10" ht="94.5" x14ac:dyDescent="0.3">
      <c r="A12" s="3">
        <v>8</v>
      </c>
      <c r="B12" s="4">
        <v>44809</v>
      </c>
      <c r="C12" s="5" t="s">
        <v>147</v>
      </c>
      <c r="D12" s="3">
        <v>3.2</v>
      </c>
      <c r="E12" s="5" t="s">
        <v>2174</v>
      </c>
      <c r="F12" s="5"/>
      <c r="G12" s="5"/>
      <c r="H12" s="6"/>
      <c r="I12" s="5" t="s">
        <v>2159</v>
      </c>
      <c r="J12" s="3" t="s">
        <v>151</v>
      </c>
    </row>
    <row r="13" spans="1:10" ht="27" x14ac:dyDescent="0.35">
      <c r="A13" s="3">
        <v>9</v>
      </c>
      <c r="B13" s="4">
        <v>44805</v>
      </c>
      <c r="C13" s="5" t="s">
        <v>273</v>
      </c>
      <c r="D13" s="3" t="s">
        <v>2162</v>
      </c>
      <c r="E13" s="5" t="s">
        <v>2175</v>
      </c>
      <c r="F13" s="287"/>
      <c r="G13" s="5"/>
      <c r="H13" s="6"/>
      <c r="I13" s="5" t="s">
        <v>2159</v>
      </c>
      <c r="J13" s="3" t="s">
        <v>151</v>
      </c>
    </row>
    <row r="14" spans="1:10" ht="27" x14ac:dyDescent="0.3">
      <c r="A14" s="3">
        <v>10</v>
      </c>
      <c r="B14" s="4">
        <v>44805</v>
      </c>
      <c r="C14" s="5" t="s">
        <v>273</v>
      </c>
      <c r="D14" s="3" t="s">
        <v>2176</v>
      </c>
      <c r="E14" s="5" t="s">
        <v>2177</v>
      </c>
      <c r="F14" s="5"/>
      <c r="G14" s="5"/>
      <c r="H14" s="6"/>
      <c r="I14" s="5" t="s">
        <v>2178</v>
      </c>
      <c r="J14" s="3" t="s">
        <v>146</v>
      </c>
    </row>
    <row r="15" spans="1:10" ht="40.5" x14ac:dyDescent="0.3">
      <c r="A15" s="3">
        <v>11</v>
      </c>
      <c r="B15" s="4">
        <v>44805</v>
      </c>
      <c r="C15" s="5" t="s">
        <v>273</v>
      </c>
      <c r="D15" s="3" t="s">
        <v>2179</v>
      </c>
      <c r="E15" s="5" t="s">
        <v>2180</v>
      </c>
      <c r="F15" s="446" t="s">
        <v>2181</v>
      </c>
      <c r="G15" s="5"/>
      <c r="H15" s="6"/>
      <c r="I15" s="5" t="s">
        <v>2182</v>
      </c>
      <c r="J15" s="3" t="s">
        <v>146</v>
      </c>
    </row>
    <row r="16" spans="1:10" ht="40.5" x14ac:dyDescent="0.3">
      <c r="A16" s="3">
        <v>12</v>
      </c>
      <c r="B16" s="8">
        <v>44861</v>
      </c>
      <c r="C16" s="55" t="s">
        <v>126</v>
      </c>
      <c r="D16" s="11" t="s">
        <v>2183</v>
      </c>
      <c r="E16" s="12" t="s">
        <v>157</v>
      </c>
      <c r="F16" s="9"/>
      <c r="G16" s="5"/>
      <c r="H16" s="9"/>
      <c r="I16" s="9"/>
      <c r="J16" s="9"/>
    </row>
    <row r="17" spans="1:10" ht="81" x14ac:dyDescent="0.3">
      <c r="A17" s="3">
        <v>13</v>
      </c>
      <c r="B17" s="8">
        <v>44861</v>
      </c>
      <c r="C17" s="55" t="s">
        <v>126</v>
      </c>
      <c r="D17" s="11" t="s">
        <v>2169</v>
      </c>
      <c r="E17" s="11" t="s">
        <v>2184</v>
      </c>
      <c r="F17" s="9"/>
      <c r="G17" s="5"/>
      <c r="H17" s="9"/>
      <c r="I17" s="9"/>
      <c r="J17" s="3"/>
    </row>
    <row r="18" spans="1:10" s="170" customFormat="1" ht="27" x14ac:dyDescent="0.35">
      <c r="A18" s="3">
        <v>14</v>
      </c>
      <c r="B18" s="8">
        <v>44861</v>
      </c>
      <c r="C18" s="55" t="s">
        <v>126</v>
      </c>
      <c r="D18" s="16" t="s">
        <v>329</v>
      </c>
      <c r="E18" s="16" t="s">
        <v>1468</v>
      </c>
      <c r="F18" s="16"/>
      <c r="G18" s="16"/>
      <c r="H18" s="16"/>
      <c r="I18" s="165"/>
      <c r="J18" s="165"/>
    </row>
    <row r="19" spans="1:10" x14ac:dyDescent="0.3">
      <c r="A19" s="9"/>
      <c r="B19" s="4"/>
      <c r="C19" s="3"/>
      <c r="D19" s="3"/>
      <c r="E19" s="3"/>
      <c r="F19" s="5"/>
      <c r="G19" s="5"/>
      <c r="H19" s="6"/>
      <c r="I19" s="5"/>
      <c r="J19" s="9"/>
    </row>
    <row r="20" spans="1:10" x14ac:dyDescent="0.3">
      <c r="A20" s="9"/>
      <c r="B20" s="4"/>
      <c r="C20" s="3"/>
      <c r="D20" s="3"/>
      <c r="E20" s="3"/>
      <c r="F20" s="5"/>
      <c r="G20" s="5"/>
      <c r="H20" s="9"/>
      <c r="I20" s="9"/>
      <c r="J20" s="9"/>
    </row>
    <row r="21" spans="1:10" x14ac:dyDescent="0.3">
      <c r="A21" s="9"/>
      <c r="B21" s="4"/>
      <c r="C21" s="3"/>
      <c r="D21" s="3"/>
      <c r="E21" s="3"/>
      <c r="F21" s="5"/>
      <c r="G21" s="5"/>
      <c r="H21" s="9"/>
      <c r="I21" s="9"/>
      <c r="J21" s="3"/>
    </row>
    <row r="22" spans="1:10" x14ac:dyDescent="0.3">
      <c r="A22" s="9"/>
      <c r="B22" s="4"/>
      <c r="C22" s="3"/>
      <c r="D22" s="3"/>
      <c r="E22" s="5"/>
      <c r="F22" s="5"/>
      <c r="G22" s="5"/>
      <c r="H22" s="6"/>
      <c r="I22" s="5"/>
      <c r="J22" s="9"/>
    </row>
    <row r="23" spans="1:10" x14ac:dyDescent="0.3">
      <c r="A23" s="9"/>
      <c r="B23" s="4"/>
      <c r="C23" s="3"/>
      <c r="D23" s="3"/>
      <c r="E23" s="5"/>
      <c r="F23" s="5"/>
      <c r="G23" s="5"/>
      <c r="H23" s="6"/>
      <c r="I23" s="5"/>
      <c r="J23" s="9"/>
    </row>
    <row r="24" spans="1:10" x14ac:dyDescent="0.3">
      <c r="A24" s="9"/>
      <c r="B24" s="4"/>
      <c r="C24" s="3"/>
      <c r="D24" s="3"/>
      <c r="E24" s="3"/>
      <c r="F24" s="5"/>
      <c r="G24" s="5"/>
      <c r="H24" s="6"/>
      <c r="I24" s="5"/>
      <c r="J24" s="9"/>
    </row>
    <row r="25" spans="1:10" x14ac:dyDescent="0.3">
      <c r="A25" s="9"/>
      <c r="B25" s="4"/>
      <c r="C25" s="3"/>
      <c r="D25" s="3"/>
      <c r="E25" s="5"/>
      <c r="F25" s="5"/>
      <c r="G25" s="5"/>
      <c r="H25" s="6"/>
      <c r="I25" s="5"/>
      <c r="J25" s="9"/>
    </row>
    <row r="26" spans="1:10" x14ac:dyDescent="0.3">
      <c r="A26" s="9"/>
      <c r="B26" s="4"/>
      <c r="C26" s="3"/>
      <c r="D26" s="3"/>
      <c r="E26" s="5"/>
      <c r="F26" s="5"/>
      <c r="G26" s="5"/>
      <c r="H26" s="6"/>
      <c r="I26" s="5"/>
      <c r="J26" s="9"/>
    </row>
    <row r="27" spans="1:10" x14ac:dyDescent="0.3">
      <c r="A27" s="9"/>
      <c r="B27" s="4"/>
      <c r="C27" s="3"/>
      <c r="D27" s="3"/>
      <c r="E27" s="5"/>
      <c r="F27" s="5"/>
      <c r="G27" s="5"/>
      <c r="H27" s="6"/>
      <c r="I27" s="5"/>
      <c r="J27" s="9"/>
    </row>
    <row r="28" spans="1:10" x14ac:dyDescent="0.3">
      <c r="A28" s="9"/>
      <c r="B28" s="4"/>
      <c r="C28" s="3"/>
      <c r="D28" s="3"/>
      <c r="E28" s="5"/>
      <c r="F28" s="5"/>
      <c r="G28" s="5"/>
      <c r="H28" s="6"/>
      <c r="I28" s="5"/>
      <c r="J28" s="9"/>
    </row>
    <row r="29" spans="1:10" x14ac:dyDescent="0.3">
      <c r="A29" s="9"/>
      <c r="B29" s="4"/>
      <c r="C29" s="3"/>
      <c r="D29" s="3"/>
      <c r="E29" s="5"/>
      <c r="F29" s="5"/>
      <c r="G29" s="5"/>
      <c r="H29" s="6"/>
      <c r="I29" s="5"/>
      <c r="J29" s="9"/>
    </row>
    <row r="30" spans="1:10" x14ac:dyDescent="0.3">
      <c r="A30" s="9"/>
      <c r="B30" s="4"/>
      <c r="C30" s="3"/>
      <c r="D30" s="3"/>
      <c r="E30" s="3"/>
      <c r="F30" s="5"/>
      <c r="G30" s="5"/>
      <c r="H30" s="9"/>
      <c r="I30" s="9"/>
      <c r="J30" s="9"/>
    </row>
    <row r="31" spans="1:10" x14ac:dyDescent="0.3">
      <c r="A31" s="9"/>
      <c r="B31" s="8"/>
      <c r="C31" s="5"/>
      <c r="D31" s="5"/>
      <c r="E31" s="5"/>
      <c r="F31" s="5"/>
      <c r="G31" s="5"/>
      <c r="H31" s="9"/>
      <c r="I31" s="9"/>
      <c r="J31" s="9"/>
    </row>
    <row r="32" spans="1:10" x14ac:dyDescent="0.3">
      <c r="A32" s="12"/>
      <c r="B32" s="13"/>
      <c r="C32" s="14"/>
      <c r="D32" s="14"/>
      <c r="E32" s="11"/>
      <c r="F32" s="11"/>
      <c r="G32" s="11"/>
      <c r="H32" s="12"/>
      <c r="I32" s="12"/>
      <c r="J32" s="3"/>
    </row>
    <row r="33" spans="1:10" x14ac:dyDescent="0.3">
      <c r="A33" s="12"/>
      <c r="B33" s="13"/>
      <c r="C33" s="12"/>
      <c r="D33" s="12"/>
      <c r="E33" s="12"/>
      <c r="F33" s="12"/>
      <c r="G33" s="5"/>
      <c r="H33" s="12"/>
      <c r="I33" s="12"/>
      <c r="J33" s="3"/>
    </row>
    <row r="34" spans="1:10" x14ac:dyDescent="0.3">
      <c r="A34" s="12"/>
      <c r="B34" s="13"/>
      <c r="C34" s="12"/>
      <c r="D34" s="12"/>
      <c r="E34" s="12"/>
      <c r="F34" s="12"/>
      <c r="G34" s="11"/>
      <c r="H34" s="12"/>
      <c r="I34" s="12"/>
      <c r="J34" s="3"/>
    </row>
    <row r="35" spans="1:10" x14ac:dyDescent="0.3">
      <c r="A35" s="12"/>
      <c r="B35" s="13"/>
      <c r="C35" s="12"/>
      <c r="D35" s="12"/>
      <c r="E35" s="12"/>
      <c r="F35" s="12"/>
      <c r="G35" s="5"/>
      <c r="H35" s="12"/>
      <c r="I35" s="12"/>
      <c r="J35" s="3"/>
    </row>
    <row r="36" spans="1:10" x14ac:dyDescent="0.3">
      <c r="A36" s="12"/>
      <c r="B36" s="13"/>
      <c r="C36" s="12"/>
      <c r="D36" s="12"/>
      <c r="E36" s="12"/>
      <c r="F36" s="12"/>
      <c r="G36" s="11"/>
      <c r="H36" s="12"/>
      <c r="I36" s="12"/>
      <c r="J36" s="12"/>
    </row>
    <row r="37" spans="1:10" x14ac:dyDescent="0.3">
      <c r="A37" s="12"/>
      <c r="B37" s="13"/>
      <c r="C37" s="12"/>
      <c r="D37" s="12"/>
      <c r="E37" s="12"/>
      <c r="F37" s="12"/>
      <c r="G37" s="5"/>
      <c r="H37" s="12"/>
      <c r="I37" s="12"/>
      <c r="J37" s="12"/>
    </row>
    <row r="38" spans="1:10" x14ac:dyDescent="0.3">
      <c r="A38" s="12"/>
      <c r="B38" s="15"/>
      <c r="C38" s="16"/>
      <c r="D38" s="16"/>
      <c r="E38" s="16"/>
      <c r="F38" s="16"/>
      <c r="G38" s="11"/>
      <c r="H38" s="12"/>
      <c r="I38" s="12"/>
      <c r="J38" s="12"/>
    </row>
    <row r="39" spans="1:10" x14ac:dyDescent="0.3">
      <c r="A39" s="12"/>
      <c r="B39" s="15"/>
      <c r="C39" s="16"/>
      <c r="D39" s="16"/>
      <c r="E39" s="16"/>
      <c r="F39" s="16"/>
      <c r="G39" s="5"/>
      <c r="H39" s="12"/>
      <c r="I39" s="9"/>
      <c r="J39" s="9"/>
    </row>
    <row r="40" spans="1:10" x14ac:dyDescent="0.3">
      <c r="A40" s="12"/>
      <c r="B40" s="15"/>
      <c r="C40" s="16"/>
      <c r="D40" s="16"/>
      <c r="E40" s="16"/>
      <c r="F40" s="16"/>
      <c r="G40" s="11"/>
      <c r="H40" s="12"/>
      <c r="I40" s="9"/>
      <c r="J40" s="9"/>
    </row>
    <row r="41" spans="1:10" x14ac:dyDescent="0.3">
      <c r="A41" s="12"/>
      <c r="B41" s="15"/>
      <c r="C41" s="16"/>
      <c r="D41" s="16"/>
      <c r="E41" s="16"/>
      <c r="F41" s="16"/>
      <c r="G41" s="5"/>
      <c r="H41" s="12"/>
      <c r="I41" s="9"/>
      <c r="J41" s="9"/>
    </row>
    <row r="42" spans="1:10" x14ac:dyDescent="0.3">
      <c r="A42" s="12"/>
      <c r="B42" s="15"/>
      <c r="C42" s="16"/>
      <c r="D42" s="16"/>
      <c r="E42" s="16"/>
      <c r="F42" s="16"/>
      <c r="G42" s="11"/>
      <c r="H42" s="12"/>
      <c r="I42" s="9"/>
      <c r="J42" s="9"/>
    </row>
    <row r="43" spans="1:10" x14ac:dyDescent="0.3">
      <c r="A43" s="12"/>
      <c r="B43" s="15"/>
      <c r="C43" s="16"/>
      <c r="D43" s="16"/>
      <c r="E43" s="16"/>
      <c r="F43" s="16"/>
      <c r="G43" s="5"/>
      <c r="H43" s="12"/>
      <c r="I43" s="9"/>
      <c r="J43" s="9"/>
    </row>
    <row r="44" spans="1:10" x14ac:dyDescent="0.3">
      <c r="A44" s="12"/>
      <c r="B44" s="15"/>
      <c r="C44" s="16"/>
      <c r="D44" s="16"/>
      <c r="E44" s="16"/>
      <c r="F44" s="16"/>
      <c r="G44" s="11"/>
      <c r="H44" s="12"/>
      <c r="I44" s="9"/>
      <c r="J44" s="9"/>
    </row>
    <row r="45" spans="1:10" x14ac:dyDescent="0.3">
      <c r="A45" s="12"/>
      <c r="B45" s="12"/>
      <c r="C45" s="12"/>
      <c r="D45" s="12"/>
      <c r="E45" s="12"/>
      <c r="F45" s="12"/>
      <c r="G45" s="5"/>
      <c r="H45" s="12"/>
      <c r="I45" s="9"/>
      <c r="J45" s="9"/>
    </row>
    <row r="46" spans="1:10" x14ac:dyDescent="0.3">
      <c r="A46" s="12"/>
      <c r="B46" s="9"/>
      <c r="C46" s="9"/>
      <c r="D46" s="9"/>
      <c r="E46" s="9"/>
      <c r="F46" s="9"/>
      <c r="G46" s="11"/>
      <c r="H46" s="9"/>
      <c r="I46" s="9"/>
      <c r="J46" s="9"/>
    </row>
    <row r="47" spans="1:10" x14ac:dyDescent="0.3">
      <c r="A47" s="12"/>
      <c r="B47" s="9"/>
      <c r="C47" s="9"/>
      <c r="D47" s="9"/>
      <c r="E47" s="9"/>
      <c r="F47" s="9"/>
      <c r="G47" s="5"/>
      <c r="H47" s="9"/>
      <c r="I47" s="9"/>
      <c r="J47" s="9"/>
    </row>
    <row r="48" spans="1:10" x14ac:dyDescent="0.3">
      <c r="A48" s="12"/>
      <c r="B48" s="9"/>
      <c r="C48" s="9"/>
      <c r="D48" s="9"/>
      <c r="E48" s="9"/>
      <c r="F48" s="9"/>
      <c r="G48" s="11"/>
      <c r="H48" s="9"/>
      <c r="I48" s="9"/>
      <c r="J48" s="9"/>
    </row>
    <row r="49" spans="1:10" x14ac:dyDescent="0.3">
      <c r="A49" s="12"/>
      <c r="B49" s="9"/>
      <c r="C49" s="9"/>
      <c r="D49" s="9"/>
      <c r="E49" s="9"/>
      <c r="F49" s="9"/>
      <c r="G49" s="5"/>
      <c r="H49" s="9"/>
      <c r="I49" s="9"/>
      <c r="J49" s="9"/>
    </row>
    <row r="50" spans="1:10" x14ac:dyDescent="0.3">
      <c r="A50" s="12"/>
      <c r="B50" s="9"/>
      <c r="C50" s="9"/>
      <c r="D50" s="9"/>
      <c r="E50" s="9"/>
      <c r="F50" s="9"/>
      <c r="G50" s="11"/>
      <c r="H50" s="9"/>
      <c r="I50" s="9"/>
      <c r="J50" s="9"/>
    </row>
    <row r="51" spans="1:10" x14ac:dyDescent="0.3">
      <c r="A51" s="12"/>
      <c r="B51" s="9"/>
      <c r="C51" s="9"/>
      <c r="D51" s="9"/>
      <c r="E51" s="9"/>
      <c r="F51" s="9"/>
      <c r="G51" s="5"/>
      <c r="H51" s="9"/>
      <c r="I51" s="9"/>
      <c r="J51" s="9"/>
    </row>
    <row r="52" spans="1:10" x14ac:dyDescent="0.3">
      <c r="A52" s="12"/>
      <c r="B52" s="9"/>
      <c r="C52" s="9"/>
      <c r="D52" s="9"/>
      <c r="E52" s="9"/>
      <c r="F52" s="9"/>
      <c r="G52" s="11"/>
      <c r="H52" s="9"/>
      <c r="I52" s="9"/>
      <c r="J52" s="9"/>
    </row>
    <row r="53" spans="1:10" x14ac:dyDescent="0.3">
      <c r="A53" s="12"/>
      <c r="B53" s="9"/>
      <c r="C53" s="9"/>
      <c r="D53" s="9"/>
      <c r="E53" s="9"/>
      <c r="F53" s="9"/>
      <c r="G53" s="5"/>
      <c r="H53" s="9"/>
      <c r="I53" s="9"/>
      <c r="J53" s="9"/>
    </row>
    <row r="54" spans="1:10" x14ac:dyDescent="0.3">
      <c r="A54" s="9"/>
      <c r="B54" s="9"/>
      <c r="C54" s="9"/>
      <c r="D54" s="9"/>
      <c r="E54" s="9"/>
      <c r="F54" s="9"/>
      <c r="G54" s="9"/>
      <c r="H54" s="9"/>
      <c r="I54" s="9"/>
      <c r="J54" s="9"/>
    </row>
  </sheetData>
  <autoFilter ref="A4:J53" xr:uid="{00000000-0009-0000-0000-000000000000}"/>
  <mergeCells count="5">
    <mergeCell ref="A1:XFD1"/>
    <mergeCell ref="A2:B2"/>
    <mergeCell ref="C2:J2"/>
    <mergeCell ref="A3:B3"/>
    <mergeCell ref="C3:J3"/>
  </mergeCells>
  <dataValidations count="1">
    <dataValidation type="list" allowBlank="1" showInputMessage="1" showErrorMessage="1" sqref="J5:J35" xr:uid="{545D4AC9-EF08-4786-82FC-9CC2DC4B06B8}">
      <formula1>"Open, Closed"</formula1>
    </dataValidation>
  </dataValidations>
  <pageMargins left="0.70866141732283472" right="0.70866141732283472" top="0.74803149606299213" bottom="0.74803149606299213" header="0.31496062992125984" footer="0.31496062992125984"/>
  <pageSetup paperSize="9" scale="52" orientation="landscape" r:id="rId1"/>
  <headerFooter>
    <oddFooter>&amp;C_x000D_&amp;1#&amp;"Calibri"&amp;10&amp;K000000 OFFICIAL-InternalOnly</oddFooter>
  </headerFooter>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F6EDA1-B2A6-49CB-A936-7DACBD2199AA}">
  <sheetPr>
    <tabColor theme="9" tint="0.79998168889431442"/>
    <pageSetUpPr fitToPage="1"/>
  </sheetPr>
  <dimension ref="A1:J54"/>
  <sheetViews>
    <sheetView zoomScale="80" zoomScaleNormal="80" workbookViewId="0">
      <selection activeCell="E12" sqref="E12"/>
    </sheetView>
  </sheetViews>
  <sheetFormatPr defaultColWidth="10.26953125" defaultRowHeight="13.5" x14ac:dyDescent="0.3"/>
  <cols>
    <col min="1" max="1" width="10.26953125" style="1"/>
    <col min="2" max="2" width="23.7265625" style="1" customWidth="1"/>
    <col min="3" max="3" width="12.453125" style="1" customWidth="1"/>
    <col min="4" max="4" width="22" style="1" customWidth="1"/>
    <col min="5" max="5" width="92.81640625" style="1" customWidth="1"/>
    <col min="6" max="6" width="35" style="1" customWidth="1"/>
    <col min="7" max="7" width="18.81640625" style="1" bestFit="1" customWidth="1"/>
    <col min="8" max="8" width="15.54296875" style="1" bestFit="1" customWidth="1"/>
    <col min="9" max="9" width="61.81640625" style="1" customWidth="1"/>
    <col min="10" max="10" width="15.1796875" style="1" customWidth="1"/>
    <col min="11" max="16384" width="10.26953125" style="1"/>
  </cols>
  <sheetData>
    <row r="1" spans="1:10" s="462" customFormat="1" ht="117" customHeight="1" x14ac:dyDescent="0.3"/>
    <row r="2" spans="1:10" x14ac:dyDescent="0.3">
      <c r="A2" s="458" t="s">
        <v>138</v>
      </c>
      <c r="B2" s="458"/>
      <c r="C2" s="463" t="s">
        <v>2185</v>
      </c>
      <c r="D2" s="464"/>
      <c r="E2" s="464"/>
      <c r="F2" s="464"/>
      <c r="G2" s="464"/>
      <c r="H2" s="464"/>
      <c r="I2" s="464"/>
      <c r="J2" s="461"/>
    </row>
    <row r="3" spans="1:10" x14ac:dyDescent="0.3">
      <c r="A3" s="458" t="s">
        <v>114</v>
      </c>
      <c r="B3" s="458"/>
      <c r="C3" s="459" t="s">
        <v>372</v>
      </c>
      <c r="D3" s="460"/>
      <c r="E3" s="460"/>
      <c r="F3" s="460"/>
      <c r="G3" s="460"/>
      <c r="H3" s="460"/>
      <c r="I3" s="460"/>
      <c r="J3" s="461"/>
    </row>
    <row r="4" spans="1:10" ht="27" x14ac:dyDescent="0.3">
      <c r="A4" s="2" t="s">
        <v>116</v>
      </c>
      <c r="B4" s="2" t="s">
        <v>117</v>
      </c>
      <c r="C4" s="2" t="s">
        <v>118</v>
      </c>
      <c r="D4" s="2" t="s">
        <v>119</v>
      </c>
      <c r="E4" s="2" t="s">
        <v>120</v>
      </c>
      <c r="F4" s="2" t="s">
        <v>121</v>
      </c>
      <c r="G4" s="2" t="s">
        <v>122</v>
      </c>
      <c r="H4" s="2" t="s">
        <v>123</v>
      </c>
      <c r="I4" s="2" t="s">
        <v>124</v>
      </c>
      <c r="J4" s="2" t="s">
        <v>125</v>
      </c>
    </row>
    <row r="5" spans="1:10" s="7" customFormat="1" ht="290.5" customHeight="1" x14ac:dyDescent="0.3">
      <c r="A5" s="55">
        <v>1</v>
      </c>
      <c r="B5" s="8">
        <v>44861</v>
      </c>
      <c r="C5" s="17" t="s">
        <v>589</v>
      </c>
      <c r="D5" s="354" t="s">
        <v>2186</v>
      </c>
      <c r="E5" s="355" t="s">
        <v>2187</v>
      </c>
      <c r="F5" s="354" t="s">
        <v>2188</v>
      </c>
      <c r="G5" s="16"/>
      <c r="H5" s="165"/>
      <c r="I5" s="165"/>
      <c r="J5" s="165"/>
    </row>
    <row r="6" spans="1:10" s="170" customFormat="1" ht="27" x14ac:dyDescent="0.35">
      <c r="A6" s="55">
        <v>2</v>
      </c>
      <c r="B6" s="8">
        <v>44861</v>
      </c>
      <c r="C6" s="55" t="s">
        <v>126</v>
      </c>
      <c r="D6" s="55" t="s">
        <v>329</v>
      </c>
      <c r="E6" s="16" t="s">
        <v>1468</v>
      </c>
      <c r="F6" s="16"/>
      <c r="G6" s="16"/>
      <c r="H6" s="16"/>
      <c r="I6" s="165"/>
      <c r="J6" s="165"/>
    </row>
    <row r="7" spans="1:10" s="7" customFormat="1" x14ac:dyDescent="0.3">
      <c r="A7" s="3"/>
      <c r="B7" s="4"/>
      <c r="C7" s="5"/>
      <c r="D7" s="28"/>
      <c r="E7" s="5"/>
      <c r="F7" s="5"/>
      <c r="G7" s="5"/>
      <c r="H7" s="35"/>
      <c r="I7" s="9"/>
      <c r="J7" s="3"/>
    </row>
    <row r="8" spans="1:10" s="7" customFormat="1" x14ac:dyDescent="0.3">
      <c r="A8" s="3"/>
      <c r="B8" s="4"/>
      <c r="C8" s="5"/>
      <c r="D8" s="28"/>
      <c r="F8" s="5"/>
      <c r="G8" s="5"/>
      <c r="H8" s="35"/>
      <c r="I8" s="9"/>
      <c r="J8" s="3"/>
    </row>
    <row r="9" spans="1:10" s="7" customFormat="1" x14ac:dyDescent="0.3">
      <c r="A9" s="3"/>
      <c r="B9" s="4"/>
      <c r="C9" s="5"/>
      <c r="D9" s="28"/>
      <c r="E9" s="108"/>
      <c r="F9" s="108"/>
      <c r="G9" s="5"/>
      <c r="H9" s="35"/>
      <c r="I9" s="9"/>
      <c r="J9" s="3"/>
    </row>
    <row r="10" spans="1:10" s="7" customFormat="1" x14ac:dyDescent="0.3">
      <c r="A10" s="3"/>
      <c r="B10" s="4"/>
      <c r="C10" s="5"/>
      <c r="D10" s="28"/>
      <c r="E10" s="5"/>
      <c r="F10" s="5"/>
      <c r="G10" s="5"/>
      <c r="H10" s="35"/>
      <c r="I10" s="9"/>
      <c r="J10" s="3"/>
    </row>
    <row r="11" spans="1:10" x14ac:dyDescent="0.3">
      <c r="A11" s="3"/>
      <c r="B11" s="4"/>
      <c r="C11" s="5"/>
      <c r="D11" s="28"/>
      <c r="E11" s="11"/>
      <c r="F11" s="5"/>
      <c r="G11" s="5"/>
      <c r="H11" s="35"/>
      <c r="I11" s="9"/>
      <c r="J11" s="3"/>
    </row>
    <row r="12" spans="1:10" x14ac:dyDescent="0.3">
      <c r="A12" s="3"/>
      <c r="B12" s="4"/>
      <c r="C12" s="11"/>
      <c r="D12" s="28"/>
      <c r="E12" s="11"/>
      <c r="F12" s="9"/>
      <c r="G12" s="5"/>
      <c r="H12" s="35"/>
      <c r="I12" s="9"/>
      <c r="J12" s="3"/>
    </row>
    <row r="13" spans="1:10" x14ac:dyDescent="0.3">
      <c r="A13" s="3"/>
      <c r="B13" s="4"/>
      <c r="C13" s="5"/>
      <c r="D13" s="28"/>
      <c r="E13" s="11"/>
      <c r="F13" s="5"/>
      <c r="G13" s="5"/>
      <c r="H13" s="35"/>
      <c r="I13" s="9"/>
      <c r="J13" s="3"/>
    </row>
    <row r="14" spans="1:10" x14ac:dyDescent="0.3">
      <c r="A14" s="3"/>
      <c r="B14" s="4"/>
      <c r="C14" s="11"/>
      <c r="D14" s="28"/>
      <c r="E14" s="11"/>
      <c r="F14" s="9"/>
      <c r="G14" s="5"/>
      <c r="H14" s="9"/>
      <c r="I14" s="9"/>
      <c r="J14" s="3"/>
    </row>
    <row r="15" spans="1:10" x14ac:dyDescent="0.3">
      <c r="A15" s="3"/>
      <c r="B15" s="10"/>
      <c r="C15" s="11"/>
      <c r="D15" s="28"/>
      <c r="E15" s="11"/>
      <c r="F15" s="9"/>
      <c r="G15" s="5"/>
      <c r="H15" s="35"/>
      <c r="I15" s="9"/>
      <c r="J15" s="9"/>
    </row>
    <row r="16" spans="1:10" x14ac:dyDescent="0.3">
      <c r="A16" s="3"/>
      <c r="B16" s="10"/>
      <c r="C16" s="11"/>
      <c r="D16" s="11"/>
      <c r="E16" s="12"/>
      <c r="F16" s="9"/>
      <c r="G16" s="5"/>
      <c r="H16" s="9"/>
      <c r="I16" s="9"/>
      <c r="J16" s="9"/>
    </row>
    <row r="17" spans="1:10" x14ac:dyDescent="0.3">
      <c r="A17" s="3"/>
      <c r="B17" s="10"/>
      <c r="C17" s="11"/>
      <c r="D17" s="11"/>
      <c r="E17" s="11"/>
      <c r="F17" s="9"/>
      <c r="G17" s="5"/>
      <c r="H17" s="9"/>
      <c r="I17" s="9"/>
      <c r="J17" s="3"/>
    </row>
    <row r="18" spans="1:10" x14ac:dyDescent="0.3">
      <c r="A18" s="3"/>
      <c r="B18" s="4"/>
      <c r="C18" s="3"/>
      <c r="D18" s="3"/>
      <c r="E18" s="5"/>
      <c r="F18" s="5"/>
      <c r="G18" s="5"/>
      <c r="H18" s="6"/>
      <c r="I18" s="5"/>
      <c r="J18" s="9"/>
    </row>
    <row r="19" spans="1:10" x14ac:dyDescent="0.3">
      <c r="A19" s="3"/>
      <c r="B19" s="4"/>
      <c r="C19" s="3"/>
      <c r="D19" s="3"/>
      <c r="E19" s="3"/>
      <c r="F19" s="5"/>
      <c r="G19" s="5"/>
      <c r="H19" s="6"/>
      <c r="I19" s="5"/>
      <c r="J19" s="9"/>
    </row>
    <row r="20" spans="1:10" x14ac:dyDescent="0.3">
      <c r="A20" s="3"/>
      <c r="B20" s="4"/>
      <c r="C20" s="3"/>
      <c r="D20" s="3"/>
      <c r="E20" s="3"/>
      <c r="F20" s="5"/>
      <c r="G20" s="5"/>
      <c r="H20" s="9"/>
      <c r="I20" s="9"/>
      <c r="J20" s="9"/>
    </row>
    <row r="21" spans="1:10" x14ac:dyDescent="0.3">
      <c r="A21" s="3"/>
      <c r="B21" s="4"/>
      <c r="C21" s="3"/>
      <c r="D21" s="3"/>
      <c r="E21" s="3"/>
      <c r="F21" s="5"/>
      <c r="G21" s="5"/>
      <c r="H21" s="9"/>
      <c r="I21" s="9"/>
      <c r="J21" s="3"/>
    </row>
    <row r="22" spans="1:10" x14ac:dyDescent="0.3">
      <c r="A22" s="3"/>
      <c r="B22" s="4"/>
      <c r="C22" s="3"/>
      <c r="D22" s="3"/>
      <c r="E22" s="5"/>
      <c r="F22" s="5"/>
      <c r="G22" s="5"/>
      <c r="H22" s="6"/>
      <c r="I22" s="5"/>
      <c r="J22" s="9"/>
    </row>
    <row r="23" spans="1:10" x14ac:dyDescent="0.3">
      <c r="A23" s="3"/>
      <c r="B23" s="4"/>
      <c r="C23" s="3"/>
      <c r="D23" s="3"/>
      <c r="E23" s="5"/>
      <c r="F23" s="5"/>
      <c r="G23" s="5"/>
      <c r="H23" s="6"/>
      <c r="I23" s="5"/>
      <c r="J23" s="9"/>
    </row>
    <row r="24" spans="1:10" x14ac:dyDescent="0.3">
      <c r="A24" s="3"/>
      <c r="B24" s="4"/>
      <c r="C24" s="3"/>
      <c r="D24" s="3"/>
      <c r="E24" s="3"/>
      <c r="F24" s="5"/>
      <c r="G24" s="5"/>
      <c r="H24" s="6"/>
      <c r="I24" s="5"/>
      <c r="J24" s="9"/>
    </row>
    <row r="25" spans="1:10" x14ac:dyDescent="0.3">
      <c r="A25" s="3"/>
      <c r="B25" s="4"/>
      <c r="C25" s="3"/>
      <c r="D25" s="3"/>
      <c r="E25" s="5"/>
      <c r="F25" s="5"/>
      <c r="G25" s="5"/>
      <c r="H25" s="6"/>
      <c r="I25" s="5"/>
      <c r="J25" s="9"/>
    </row>
    <row r="26" spans="1:10" x14ac:dyDescent="0.3">
      <c r="A26" s="3"/>
      <c r="B26" s="4"/>
      <c r="C26" s="3"/>
      <c r="D26" s="3"/>
      <c r="E26" s="5"/>
      <c r="F26" s="5"/>
      <c r="G26" s="5"/>
      <c r="H26" s="6"/>
      <c r="I26" s="5"/>
      <c r="J26" s="9"/>
    </row>
    <row r="27" spans="1:10" x14ac:dyDescent="0.3">
      <c r="A27" s="3"/>
      <c r="B27" s="4"/>
      <c r="C27" s="3"/>
      <c r="D27" s="3"/>
      <c r="E27" s="5"/>
      <c r="F27" s="5"/>
      <c r="G27" s="5"/>
      <c r="H27" s="6"/>
      <c r="I27" s="5"/>
      <c r="J27" s="9"/>
    </row>
    <row r="28" spans="1:10" x14ac:dyDescent="0.3">
      <c r="A28" s="3"/>
      <c r="B28" s="4"/>
      <c r="C28" s="3"/>
      <c r="D28" s="3"/>
      <c r="E28" s="5"/>
      <c r="F28" s="5"/>
      <c r="G28" s="5"/>
      <c r="H28" s="6"/>
      <c r="I28" s="5"/>
      <c r="J28" s="9"/>
    </row>
    <row r="29" spans="1:10" x14ac:dyDescent="0.3">
      <c r="A29" s="3"/>
      <c r="B29" s="4"/>
      <c r="C29" s="3"/>
      <c r="D29" s="3"/>
      <c r="E29" s="5"/>
      <c r="F29" s="5"/>
      <c r="G29" s="5"/>
      <c r="H29" s="6"/>
      <c r="I29" s="5"/>
      <c r="J29" s="9"/>
    </row>
    <row r="30" spans="1:10" x14ac:dyDescent="0.3">
      <c r="A30" s="9"/>
      <c r="B30" s="4"/>
      <c r="C30" s="3"/>
      <c r="D30" s="3"/>
      <c r="E30" s="3"/>
      <c r="F30" s="5"/>
      <c r="G30" s="5"/>
      <c r="H30" s="9"/>
      <c r="I30" s="9"/>
      <c r="J30" s="9"/>
    </row>
    <row r="31" spans="1:10" x14ac:dyDescent="0.3">
      <c r="A31" s="9"/>
      <c r="B31" s="8"/>
      <c r="C31" s="5"/>
      <c r="D31" s="5"/>
      <c r="E31" s="5"/>
      <c r="F31" s="5"/>
      <c r="G31" s="5"/>
      <c r="H31" s="9"/>
      <c r="I31" s="9"/>
      <c r="J31" s="9"/>
    </row>
    <row r="32" spans="1:10" x14ac:dyDescent="0.3">
      <c r="A32" s="12"/>
      <c r="B32" s="13"/>
      <c r="C32" s="14"/>
      <c r="D32" s="14"/>
      <c r="E32" s="11"/>
      <c r="F32" s="11"/>
      <c r="G32" s="11"/>
      <c r="H32" s="12"/>
      <c r="I32" s="12"/>
      <c r="J32" s="3"/>
    </row>
    <row r="33" spans="1:10" x14ac:dyDescent="0.3">
      <c r="A33" s="12"/>
      <c r="B33" s="13"/>
      <c r="C33" s="12"/>
      <c r="D33" s="12"/>
      <c r="E33" s="12"/>
      <c r="F33" s="12"/>
      <c r="G33" s="5"/>
      <c r="H33" s="12"/>
      <c r="I33" s="12"/>
      <c r="J33" s="3"/>
    </row>
    <row r="34" spans="1:10" x14ac:dyDescent="0.3">
      <c r="A34" s="12"/>
      <c r="B34" s="13"/>
      <c r="C34" s="12"/>
      <c r="D34" s="12"/>
      <c r="E34" s="12"/>
      <c r="F34" s="12"/>
      <c r="G34" s="11"/>
      <c r="H34" s="12"/>
      <c r="I34" s="12"/>
      <c r="J34" s="3"/>
    </row>
    <row r="35" spans="1:10" x14ac:dyDescent="0.3">
      <c r="A35" s="12"/>
      <c r="B35" s="13"/>
      <c r="C35" s="12"/>
      <c r="D35" s="12"/>
      <c r="E35" s="12"/>
      <c r="F35" s="12"/>
      <c r="G35" s="5"/>
      <c r="H35" s="12"/>
      <c r="I35" s="12"/>
      <c r="J35" s="3"/>
    </row>
    <row r="36" spans="1:10" x14ac:dyDescent="0.3">
      <c r="A36" s="12"/>
      <c r="B36" s="13"/>
      <c r="C36" s="12"/>
      <c r="D36" s="12"/>
      <c r="E36" s="12"/>
      <c r="F36" s="12"/>
      <c r="G36" s="11"/>
      <c r="H36" s="12"/>
      <c r="I36" s="12"/>
      <c r="J36" s="12"/>
    </row>
    <row r="37" spans="1:10" x14ac:dyDescent="0.3">
      <c r="A37" s="12"/>
      <c r="B37" s="13"/>
      <c r="C37" s="12"/>
      <c r="D37" s="12"/>
      <c r="E37" s="12"/>
      <c r="F37" s="12"/>
      <c r="G37" s="5"/>
      <c r="H37" s="12"/>
      <c r="I37" s="12"/>
      <c r="J37" s="12"/>
    </row>
    <row r="38" spans="1:10" x14ac:dyDescent="0.3">
      <c r="A38" s="12"/>
      <c r="B38" s="15"/>
      <c r="C38" s="16"/>
      <c r="D38" s="16"/>
      <c r="E38" s="16"/>
      <c r="F38" s="16"/>
      <c r="G38" s="11"/>
      <c r="H38" s="12"/>
      <c r="I38" s="12"/>
      <c r="J38" s="12"/>
    </row>
    <row r="39" spans="1:10" x14ac:dyDescent="0.3">
      <c r="A39" s="12"/>
      <c r="B39" s="15"/>
      <c r="C39" s="16"/>
      <c r="D39" s="16"/>
      <c r="E39" s="16"/>
      <c r="F39" s="16"/>
      <c r="G39" s="5"/>
      <c r="H39" s="12"/>
      <c r="I39" s="9"/>
      <c r="J39" s="9"/>
    </row>
    <row r="40" spans="1:10" x14ac:dyDescent="0.3">
      <c r="A40" s="12"/>
      <c r="B40" s="15"/>
      <c r="C40" s="16"/>
      <c r="D40" s="16"/>
      <c r="E40" s="16"/>
      <c r="F40" s="16"/>
      <c r="G40" s="11"/>
      <c r="H40" s="12"/>
      <c r="I40" s="9"/>
      <c r="J40" s="9"/>
    </row>
    <row r="41" spans="1:10" x14ac:dyDescent="0.3">
      <c r="A41" s="12"/>
      <c r="B41" s="15"/>
      <c r="C41" s="16"/>
      <c r="D41" s="16"/>
      <c r="E41" s="16"/>
      <c r="F41" s="16"/>
      <c r="G41" s="5"/>
      <c r="H41" s="12"/>
      <c r="I41" s="9"/>
      <c r="J41" s="9"/>
    </row>
    <row r="42" spans="1:10" x14ac:dyDescent="0.3">
      <c r="A42" s="12"/>
      <c r="B42" s="15"/>
      <c r="C42" s="16"/>
      <c r="D42" s="16"/>
      <c r="E42" s="16"/>
      <c r="F42" s="16"/>
      <c r="G42" s="11"/>
      <c r="H42" s="12"/>
      <c r="I42" s="9"/>
      <c r="J42" s="9"/>
    </row>
    <row r="43" spans="1:10" x14ac:dyDescent="0.3">
      <c r="A43" s="12"/>
      <c r="B43" s="15"/>
      <c r="C43" s="16"/>
      <c r="D43" s="16"/>
      <c r="E43" s="16"/>
      <c r="F43" s="16"/>
      <c r="G43" s="5"/>
      <c r="H43" s="12"/>
      <c r="I43" s="9"/>
      <c r="J43" s="9"/>
    </row>
    <row r="44" spans="1:10" x14ac:dyDescent="0.3">
      <c r="A44" s="12"/>
      <c r="B44" s="15"/>
      <c r="C44" s="16"/>
      <c r="D44" s="16"/>
      <c r="E44" s="16"/>
      <c r="F44" s="16"/>
      <c r="G44" s="11"/>
      <c r="H44" s="12"/>
      <c r="I44" s="9"/>
      <c r="J44" s="9"/>
    </row>
    <row r="45" spans="1:10" x14ac:dyDescent="0.3">
      <c r="A45" s="12"/>
      <c r="B45" s="12"/>
      <c r="C45" s="12"/>
      <c r="D45" s="12"/>
      <c r="E45" s="12"/>
      <c r="F45" s="12"/>
      <c r="G45" s="5"/>
      <c r="H45" s="12"/>
      <c r="I45" s="9"/>
      <c r="J45" s="9"/>
    </row>
    <row r="46" spans="1:10" x14ac:dyDescent="0.3">
      <c r="A46" s="12"/>
      <c r="B46" s="9"/>
      <c r="C46" s="9"/>
      <c r="D46" s="9"/>
      <c r="E46" s="9"/>
      <c r="F46" s="9"/>
      <c r="G46" s="11"/>
      <c r="H46" s="9"/>
      <c r="I46" s="9"/>
      <c r="J46" s="9"/>
    </row>
    <row r="47" spans="1:10" x14ac:dyDescent="0.3">
      <c r="A47" s="12"/>
      <c r="B47" s="9"/>
      <c r="C47" s="9"/>
      <c r="D47" s="9"/>
      <c r="E47" s="9"/>
      <c r="F47" s="9"/>
      <c r="G47" s="5"/>
      <c r="H47" s="9"/>
      <c r="I47" s="9"/>
      <c r="J47" s="9"/>
    </row>
    <row r="48" spans="1:10" x14ac:dyDescent="0.3">
      <c r="A48" s="12"/>
      <c r="B48" s="9"/>
      <c r="C48" s="9"/>
      <c r="D48" s="9"/>
      <c r="E48" s="9"/>
      <c r="F48" s="9"/>
      <c r="G48" s="11"/>
      <c r="H48" s="9"/>
      <c r="I48" s="9"/>
      <c r="J48" s="9"/>
    </row>
    <row r="49" spans="1:10" x14ac:dyDescent="0.3">
      <c r="A49" s="12"/>
      <c r="B49" s="9"/>
      <c r="C49" s="9"/>
      <c r="D49" s="9"/>
      <c r="E49" s="9"/>
      <c r="F49" s="9"/>
      <c r="G49" s="5"/>
      <c r="H49" s="9"/>
      <c r="I49" s="9"/>
      <c r="J49" s="9"/>
    </row>
    <row r="50" spans="1:10" x14ac:dyDescent="0.3">
      <c r="A50" s="12"/>
      <c r="B50" s="9"/>
      <c r="C50" s="9"/>
      <c r="D50" s="9"/>
      <c r="E50" s="9"/>
      <c r="F50" s="9"/>
      <c r="G50" s="11"/>
      <c r="H50" s="9"/>
      <c r="I50" s="9"/>
      <c r="J50" s="9"/>
    </row>
    <row r="51" spans="1:10" x14ac:dyDescent="0.3">
      <c r="A51" s="12"/>
      <c r="B51" s="9"/>
      <c r="C51" s="9"/>
      <c r="D51" s="9"/>
      <c r="E51" s="9"/>
      <c r="F51" s="9"/>
      <c r="G51" s="5"/>
      <c r="H51" s="9"/>
      <c r="I51" s="9"/>
      <c r="J51" s="9"/>
    </row>
    <row r="52" spans="1:10" x14ac:dyDescent="0.3">
      <c r="A52" s="12"/>
      <c r="B52" s="9"/>
      <c r="C52" s="9"/>
      <c r="D52" s="9"/>
      <c r="E52" s="9"/>
      <c r="F52" s="9"/>
      <c r="G52" s="11"/>
      <c r="H52" s="9"/>
      <c r="I52" s="9"/>
      <c r="J52" s="9"/>
    </row>
    <row r="53" spans="1:10" x14ac:dyDescent="0.3">
      <c r="A53" s="12"/>
      <c r="B53" s="9"/>
      <c r="C53" s="9"/>
      <c r="D53" s="9"/>
      <c r="E53" s="9"/>
      <c r="F53" s="9"/>
      <c r="G53" s="5"/>
      <c r="H53" s="9"/>
      <c r="I53" s="9"/>
      <c r="J53" s="9"/>
    </row>
    <row r="54" spans="1:10" x14ac:dyDescent="0.3">
      <c r="A54" s="9"/>
      <c r="B54" s="9"/>
      <c r="C54" s="9"/>
      <c r="D54" s="9"/>
      <c r="E54" s="9"/>
      <c r="F54" s="9"/>
      <c r="G54" s="9"/>
      <c r="H54" s="9"/>
      <c r="I54" s="9"/>
      <c r="J54" s="9"/>
    </row>
  </sheetData>
  <autoFilter ref="A4:J53" xr:uid="{00000000-0009-0000-0000-000000000000}"/>
  <mergeCells count="5">
    <mergeCell ref="A1:XFD1"/>
    <mergeCell ref="A2:B2"/>
    <mergeCell ref="C2:J2"/>
    <mergeCell ref="A3:B3"/>
    <mergeCell ref="C3:J3"/>
  </mergeCells>
  <dataValidations count="1">
    <dataValidation type="list" allowBlank="1" showInputMessage="1" showErrorMessage="1" sqref="J6:J35" xr:uid="{A0918DB5-D5E1-4E80-A265-3AC0113A828A}">
      <formula1>"Open, Closed"</formula1>
    </dataValidation>
  </dataValidations>
  <pageMargins left="0.70866141732283472" right="0.70866141732283472" top="0.74803149606299213" bottom="0.74803149606299213" header="0.31496062992125984" footer="0.31496062992125984"/>
  <pageSetup paperSize="9" scale="52" orientation="landscape" r:id="rId1"/>
  <headerFooter>
    <oddFooter>&amp;C_x000D_&amp;1#&amp;"Calibri"&amp;10&amp;K000000 OFFICIAL-InternalOnly</oddFooter>
  </headerFooter>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0DFB08-922F-48FA-A9D9-ACA2C7E0747A}">
  <sheetPr>
    <tabColor theme="9" tint="0.79998168889431442"/>
    <pageSetUpPr fitToPage="1"/>
  </sheetPr>
  <dimension ref="A1:J55"/>
  <sheetViews>
    <sheetView topLeftCell="A6" zoomScale="80" zoomScaleNormal="80" workbookViewId="0">
      <selection activeCell="D11" sqref="D11"/>
    </sheetView>
  </sheetViews>
  <sheetFormatPr defaultColWidth="10.26953125" defaultRowHeight="13.5" x14ac:dyDescent="0.3"/>
  <cols>
    <col min="1" max="1" width="10.26953125" style="1"/>
    <col min="2" max="2" width="23.7265625" style="1" customWidth="1"/>
    <col min="3" max="3" width="12.453125" style="1" customWidth="1"/>
    <col min="4" max="4" width="22" style="1" customWidth="1"/>
    <col min="5" max="5" width="79.453125" style="1" customWidth="1"/>
    <col min="6" max="6" width="57.26953125" style="1" customWidth="1"/>
    <col min="7" max="7" width="18.81640625" style="1" bestFit="1" customWidth="1"/>
    <col min="8" max="8" width="15.54296875" style="1" bestFit="1" customWidth="1"/>
    <col min="9" max="9" width="61.81640625" style="1" customWidth="1"/>
    <col min="10" max="10" width="15.1796875" style="1" customWidth="1"/>
    <col min="11" max="16384" width="10.26953125" style="1"/>
  </cols>
  <sheetData>
    <row r="1" spans="1:10" s="462" customFormat="1" ht="99" customHeight="1" x14ac:dyDescent="0.3"/>
    <row r="2" spans="1:10" x14ac:dyDescent="0.3">
      <c r="A2" s="458" t="s">
        <v>138</v>
      </c>
      <c r="B2" s="458"/>
      <c r="C2" s="463" t="s">
        <v>2189</v>
      </c>
      <c r="D2" s="464"/>
      <c r="E2" s="464"/>
      <c r="F2" s="464"/>
      <c r="G2" s="464"/>
      <c r="H2" s="464"/>
      <c r="I2" s="464"/>
      <c r="J2" s="461"/>
    </row>
    <row r="3" spans="1:10" x14ac:dyDescent="0.3">
      <c r="A3" s="458" t="s">
        <v>114</v>
      </c>
      <c r="B3" s="458"/>
      <c r="C3" s="459" t="s">
        <v>2056</v>
      </c>
      <c r="D3" s="460"/>
      <c r="E3" s="460"/>
      <c r="F3" s="460"/>
      <c r="G3" s="460"/>
      <c r="H3" s="460"/>
      <c r="I3" s="460"/>
      <c r="J3" s="461"/>
    </row>
    <row r="4" spans="1:10" ht="27" x14ac:dyDescent="0.3">
      <c r="A4" s="2" t="s">
        <v>116</v>
      </c>
      <c r="B4" s="2" t="s">
        <v>117</v>
      </c>
      <c r="C4" s="2" t="s">
        <v>118</v>
      </c>
      <c r="D4" s="2" t="s">
        <v>119</v>
      </c>
      <c r="E4" s="2" t="s">
        <v>120</v>
      </c>
      <c r="F4" s="2" t="s">
        <v>121</v>
      </c>
      <c r="G4" s="2" t="s">
        <v>122</v>
      </c>
      <c r="H4" s="2" t="s">
        <v>123</v>
      </c>
      <c r="I4" s="2" t="s">
        <v>124</v>
      </c>
      <c r="J4" s="2" t="s">
        <v>125</v>
      </c>
    </row>
    <row r="5" spans="1:10" s="7" customFormat="1" x14ac:dyDescent="0.3">
      <c r="A5" s="3">
        <v>1</v>
      </c>
      <c r="B5" s="4">
        <v>44798</v>
      </c>
      <c r="C5" s="5" t="s">
        <v>144</v>
      </c>
      <c r="D5" s="107" t="s">
        <v>2190</v>
      </c>
      <c r="E5" s="5" t="s">
        <v>2191</v>
      </c>
      <c r="F5" s="5" t="s">
        <v>2192</v>
      </c>
      <c r="G5" s="5" t="s">
        <v>2056</v>
      </c>
      <c r="H5" s="35">
        <v>44798</v>
      </c>
      <c r="I5" s="9" t="s">
        <v>2193</v>
      </c>
      <c r="J5" s="3" t="s">
        <v>146</v>
      </c>
    </row>
    <row r="6" spans="1:10" s="7" customFormat="1" x14ac:dyDescent="0.3">
      <c r="A6" s="3">
        <v>2</v>
      </c>
      <c r="B6" s="4">
        <v>44809</v>
      </c>
      <c r="C6" s="5" t="s">
        <v>126</v>
      </c>
      <c r="D6" s="28" t="s">
        <v>2194</v>
      </c>
      <c r="E6" s="108" t="s">
        <v>2195</v>
      </c>
      <c r="F6" s="5" t="s">
        <v>2196</v>
      </c>
      <c r="G6" s="5" t="s">
        <v>2056</v>
      </c>
      <c r="H6" s="35">
        <v>44458</v>
      </c>
      <c r="I6" s="9" t="s">
        <v>2197</v>
      </c>
      <c r="J6" s="3" t="s">
        <v>146</v>
      </c>
    </row>
    <row r="7" spans="1:10" s="7" customFormat="1" ht="256.5" x14ac:dyDescent="0.3">
      <c r="A7" s="70">
        <v>3</v>
      </c>
      <c r="B7" s="4">
        <v>44822</v>
      </c>
      <c r="C7" s="5" t="s">
        <v>126</v>
      </c>
      <c r="D7" s="28" t="s">
        <v>2198</v>
      </c>
      <c r="E7" s="5"/>
      <c r="F7" s="5" t="s">
        <v>2199</v>
      </c>
      <c r="G7" s="5" t="s">
        <v>2200</v>
      </c>
      <c r="H7" s="35"/>
      <c r="I7" s="9" t="s">
        <v>862</v>
      </c>
      <c r="J7" s="3" t="s">
        <v>151</v>
      </c>
    </row>
    <row r="8" spans="1:10" s="7" customFormat="1" ht="54" x14ac:dyDescent="0.3">
      <c r="A8" s="70">
        <v>4</v>
      </c>
      <c r="B8" s="279">
        <v>44861</v>
      </c>
      <c r="C8" s="45" t="s">
        <v>126</v>
      </c>
      <c r="D8" s="28" t="s">
        <v>2201</v>
      </c>
      <c r="E8" s="5" t="s">
        <v>2202</v>
      </c>
      <c r="F8" s="5"/>
      <c r="G8" s="5"/>
      <c r="H8" s="35"/>
      <c r="I8" s="9"/>
      <c r="J8" s="3"/>
    </row>
    <row r="9" spans="1:10" s="7" customFormat="1" ht="67.5" x14ac:dyDescent="0.3">
      <c r="A9" s="70">
        <v>5</v>
      </c>
      <c r="B9" s="279">
        <v>44861</v>
      </c>
      <c r="C9" s="45" t="s">
        <v>126</v>
      </c>
      <c r="D9" s="16" t="s">
        <v>2203</v>
      </c>
      <c r="E9" s="354" t="s">
        <v>2204</v>
      </c>
      <c r="F9" s="5"/>
      <c r="G9" s="5"/>
      <c r="H9" s="35"/>
      <c r="I9" s="9"/>
      <c r="J9" s="3"/>
    </row>
    <row r="10" spans="1:10" s="7" customFormat="1" ht="81" x14ac:dyDescent="0.3">
      <c r="A10" s="70">
        <v>6</v>
      </c>
      <c r="B10" s="279">
        <v>44861</v>
      </c>
      <c r="C10" s="45" t="s">
        <v>126</v>
      </c>
      <c r="D10" s="16" t="s">
        <v>2205</v>
      </c>
      <c r="E10" s="354" t="s">
        <v>2204</v>
      </c>
      <c r="F10" s="5"/>
      <c r="G10" s="5"/>
      <c r="H10" s="35"/>
      <c r="I10" s="9"/>
      <c r="J10" s="3"/>
    </row>
    <row r="11" spans="1:10" s="170" customFormat="1" ht="27" x14ac:dyDescent="0.35">
      <c r="A11" s="70">
        <v>7</v>
      </c>
      <c r="B11" s="279">
        <v>44861</v>
      </c>
      <c r="C11" s="45" t="s">
        <v>126</v>
      </c>
      <c r="D11" s="45" t="s">
        <v>329</v>
      </c>
      <c r="E11" s="16" t="s">
        <v>1468</v>
      </c>
      <c r="F11" s="16"/>
      <c r="G11" s="16"/>
      <c r="H11" s="16"/>
      <c r="I11" s="165"/>
      <c r="J11" s="165"/>
    </row>
    <row r="12" spans="1:10" x14ac:dyDescent="0.3">
      <c r="A12" s="3"/>
      <c r="B12" s="4"/>
      <c r="C12" s="5"/>
      <c r="D12" s="28"/>
      <c r="E12" s="9"/>
      <c r="F12" s="5"/>
      <c r="G12" s="5"/>
      <c r="H12" s="35"/>
      <c r="I12" s="9"/>
      <c r="J12" s="3"/>
    </row>
    <row r="13" spans="1:10" x14ac:dyDescent="0.3">
      <c r="A13" s="3"/>
      <c r="B13" s="4"/>
      <c r="C13" s="5"/>
      <c r="D13" s="28"/>
      <c r="E13" s="12"/>
      <c r="F13" s="5"/>
      <c r="G13" s="5"/>
      <c r="H13" s="35"/>
      <c r="I13" s="9"/>
      <c r="J13" s="3"/>
    </row>
    <row r="14" spans="1:10" x14ac:dyDescent="0.3">
      <c r="A14" s="3"/>
      <c r="B14" s="4"/>
      <c r="C14" s="5"/>
      <c r="D14" s="28"/>
      <c r="E14" s="11"/>
      <c r="F14" s="5"/>
      <c r="G14" s="5"/>
      <c r="H14" s="35"/>
      <c r="I14" s="9"/>
      <c r="J14" s="3"/>
    </row>
    <row r="15" spans="1:10" x14ac:dyDescent="0.3">
      <c r="A15" s="3"/>
      <c r="B15" s="4"/>
      <c r="C15" s="11"/>
      <c r="D15" s="28"/>
      <c r="E15" s="11"/>
      <c r="F15" s="9"/>
      <c r="G15" s="5"/>
      <c r="H15" s="9"/>
      <c r="I15" s="9"/>
      <c r="J15" s="3"/>
    </row>
    <row r="16" spans="1:10" x14ac:dyDescent="0.3">
      <c r="A16" s="3"/>
      <c r="B16" s="10"/>
      <c r="C16" s="11"/>
      <c r="D16" s="28"/>
      <c r="E16" s="11"/>
      <c r="F16" s="9"/>
      <c r="G16" s="5"/>
      <c r="H16" s="35"/>
      <c r="I16" s="9"/>
      <c r="J16" s="9"/>
    </row>
    <row r="17" spans="1:10" x14ac:dyDescent="0.3">
      <c r="A17" s="3"/>
      <c r="B17" s="10"/>
      <c r="C17" s="11"/>
      <c r="D17" s="11"/>
      <c r="E17" s="12"/>
      <c r="F17" s="9"/>
      <c r="G17" s="5"/>
      <c r="H17" s="9"/>
      <c r="I17" s="9"/>
      <c r="J17" s="9"/>
    </row>
    <row r="18" spans="1:10" x14ac:dyDescent="0.3">
      <c r="A18" s="3"/>
      <c r="B18" s="10"/>
      <c r="C18" s="11"/>
      <c r="D18" s="11"/>
      <c r="E18" s="11"/>
      <c r="F18" s="9"/>
      <c r="G18" s="5"/>
      <c r="H18" s="9"/>
      <c r="I18" s="9"/>
      <c r="J18" s="3"/>
    </row>
    <row r="19" spans="1:10" x14ac:dyDescent="0.3">
      <c r="A19" s="3"/>
      <c r="B19" s="4"/>
      <c r="C19" s="3"/>
      <c r="D19" s="3"/>
      <c r="E19" s="5"/>
      <c r="F19" s="5"/>
      <c r="G19" s="5"/>
      <c r="H19" s="6"/>
      <c r="I19" s="5"/>
      <c r="J19" s="9"/>
    </row>
    <row r="20" spans="1:10" x14ac:dyDescent="0.3">
      <c r="A20" s="3"/>
      <c r="B20" s="4"/>
      <c r="C20" s="3"/>
      <c r="D20" s="3"/>
      <c r="E20" s="3"/>
      <c r="F20" s="5"/>
      <c r="G20" s="5"/>
      <c r="H20" s="6"/>
      <c r="I20" s="5"/>
      <c r="J20" s="9"/>
    </row>
    <row r="21" spans="1:10" x14ac:dyDescent="0.3">
      <c r="A21" s="3"/>
      <c r="B21" s="4"/>
      <c r="C21" s="3"/>
      <c r="D21" s="3"/>
      <c r="E21" s="3"/>
      <c r="F21" s="5"/>
      <c r="G21" s="5"/>
      <c r="H21" s="9"/>
      <c r="I21" s="9"/>
      <c r="J21" s="9"/>
    </row>
    <row r="22" spans="1:10" x14ac:dyDescent="0.3">
      <c r="A22" s="3"/>
      <c r="B22" s="4"/>
      <c r="C22" s="3"/>
      <c r="D22" s="3"/>
      <c r="E22" s="3"/>
      <c r="F22" s="5"/>
      <c r="G22" s="5"/>
      <c r="H22" s="9"/>
      <c r="I22" s="9"/>
      <c r="J22" s="3"/>
    </row>
    <row r="23" spans="1:10" x14ac:dyDescent="0.3">
      <c r="A23" s="3"/>
      <c r="B23" s="4"/>
      <c r="C23" s="3"/>
      <c r="D23" s="3"/>
      <c r="E23" s="5"/>
      <c r="F23" s="5"/>
      <c r="G23" s="5"/>
      <c r="H23" s="6"/>
      <c r="I23" s="5"/>
      <c r="J23" s="9"/>
    </row>
    <row r="24" spans="1:10" x14ac:dyDescent="0.3">
      <c r="A24" s="3"/>
      <c r="B24" s="4"/>
      <c r="C24" s="3"/>
      <c r="D24" s="3"/>
      <c r="E24" s="5"/>
      <c r="F24" s="5"/>
      <c r="G24" s="5"/>
      <c r="H24" s="6"/>
      <c r="I24" s="5"/>
      <c r="J24" s="9"/>
    </row>
    <row r="25" spans="1:10" x14ac:dyDescent="0.3">
      <c r="A25" s="3"/>
      <c r="B25" s="4"/>
      <c r="C25" s="3"/>
      <c r="D25" s="3"/>
      <c r="E25" s="3"/>
      <c r="F25" s="5"/>
      <c r="G25" s="5"/>
      <c r="H25" s="6"/>
      <c r="I25" s="5"/>
      <c r="J25" s="9"/>
    </row>
    <row r="26" spans="1:10" x14ac:dyDescent="0.3">
      <c r="A26" s="3"/>
      <c r="B26" s="4"/>
      <c r="C26" s="3"/>
      <c r="D26" s="3"/>
      <c r="E26" s="5"/>
      <c r="F26" s="5"/>
      <c r="G26" s="5"/>
      <c r="H26" s="6"/>
      <c r="I26" s="5"/>
      <c r="J26" s="9"/>
    </row>
    <row r="27" spans="1:10" x14ac:dyDescent="0.3">
      <c r="A27" s="3"/>
      <c r="B27" s="4"/>
      <c r="C27" s="3"/>
      <c r="D27" s="3"/>
      <c r="E27" s="5"/>
      <c r="F27" s="5"/>
      <c r="G27" s="5"/>
      <c r="H27" s="6"/>
      <c r="I27" s="5"/>
      <c r="J27" s="9"/>
    </row>
    <row r="28" spans="1:10" x14ac:dyDescent="0.3">
      <c r="A28" s="3"/>
      <c r="B28" s="4"/>
      <c r="C28" s="3"/>
      <c r="D28" s="3"/>
      <c r="E28" s="5"/>
      <c r="F28" s="5"/>
      <c r="G28" s="5"/>
      <c r="H28" s="6"/>
      <c r="I28" s="5"/>
      <c r="J28" s="9"/>
    </row>
    <row r="29" spans="1:10" x14ac:dyDescent="0.3">
      <c r="A29" s="3"/>
      <c r="B29" s="4"/>
      <c r="C29" s="3"/>
      <c r="D29" s="3"/>
      <c r="E29" s="5"/>
      <c r="F29" s="5"/>
      <c r="G29" s="5"/>
      <c r="H29" s="6"/>
      <c r="I29" s="5"/>
      <c r="J29" s="9"/>
    </row>
    <row r="30" spans="1:10" x14ac:dyDescent="0.3">
      <c r="A30" s="3"/>
      <c r="B30" s="4"/>
      <c r="C30" s="3"/>
      <c r="D30" s="3"/>
      <c r="E30" s="5"/>
      <c r="F30" s="5"/>
      <c r="G30" s="5"/>
      <c r="H30" s="6"/>
      <c r="I30" s="5"/>
      <c r="J30" s="9"/>
    </row>
    <row r="31" spans="1:10" x14ac:dyDescent="0.3">
      <c r="A31" s="9"/>
      <c r="B31" s="4"/>
      <c r="C31" s="3"/>
      <c r="D31" s="3"/>
      <c r="E31" s="3"/>
      <c r="F31" s="5"/>
      <c r="G31" s="5"/>
      <c r="H31" s="9"/>
      <c r="I31" s="9"/>
      <c r="J31" s="9"/>
    </row>
    <row r="32" spans="1:10" x14ac:dyDescent="0.3">
      <c r="A32" s="9"/>
      <c r="B32" s="8"/>
      <c r="C32" s="5"/>
      <c r="D32" s="5"/>
      <c r="E32" s="5"/>
      <c r="F32" s="5"/>
      <c r="G32" s="5"/>
      <c r="H32" s="9"/>
      <c r="I32" s="9"/>
      <c r="J32" s="9"/>
    </row>
    <row r="33" spans="1:10" x14ac:dyDescent="0.3">
      <c r="A33" s="12"/>
      <c r="B33" s="13"/>
      <c r="C33" s="14"/>
      <c r="D33" s="14"/>
      <c r="E33" s="11"/>
      <c r="F33" s="11"/>
      <c r="G33" s="11"/>
      <c r="H33" s="12"/>
      <c r="I33" s="12"/>
      <c r="J33" s="3"/>
    </row>
    <row r="34" spans="1:10" x14ac:dyDescent="0.3">
      <c r="A34" s="12"/>
      <c r="B34" s="13"/>
      <c r="C34" s="12"/>
      <c r="D34" s="12"/>
      <c r="E34" s="12"/>
      <c r="F34" s="12"/>
      <c r="G34" s="5"/>
      <c r="H34" s="12"/>
      <c r="I34" s="12"/>
      <c r="J34" s="3"/>
    </row>
    <row r="35" spans="1:10" x14ac:dyDescent="0.3">
      <c r="A35" s="12"/>
      <c r="B35" s="13"/>
      <c r="C35" s="12"/>
      <c r="D35" s="12"/>
      <c r="E35" s="12"/>
      <c r="F35" s="12"/>
      <c r="G35" s="11"/>
      <c r="H35" s="12"/>
      <c r="I35" s="12"/>
      <c r="J35" s="3"/>
    </row>
    <row r="36" spans="1:10" x14ac:dyDescent="0.3">
      <c r="A36" s="12"/>
      <c r="B36" s="13"/>
      <c r="C36" s="12"/>
      <c r="D36" s="12"/>
      <c r="E36" s="12"/>
      <c r="F36" s="12"/>
      <c r="G36" s="5"/>
      <c r="H36" s="12"/>
      <c r="I36" s="12"/>
      <c r="J36" s="3"/>
    </row>
    <row r="37" spans="1:10" x14ac:dyDescent="0.3">
      <c r="A37" s="12"/>
      <c r="B37" s="13"/>
      <c r="C37" s="12"/>
      <c r="D37" s="12"/>
      <c r="E37" s="12"/>
      <c r="F37" s="12"/>
      <c r="G37" s="11"/>
      <c r="H37" s="12"/>
      <c r="I37" s="12"/>
      <c r="J37" s="12"/>
    </row>
    <row r="38" spans="1:10" x14ac:dyDescent="0.3">
      <c r="A38" s="12"/>
      <c r="B38" s="13"/>
      <c r="C38" s="12"/>
      <c r="D38" s="12"/>
      <c r="E38" s="12"/>
      <c r="F38" s="12"/>
      <c r="G38" s="5"/>
      <c r="H38" s="12"/>
      <c r="I38" s="12"/>
      <c r="J38" s="12"/>
    </row>
    <row r="39" spans="1:10" x14ac:dyDescent="0.3">
      <c r="A39" s="12"/>
      <c r="B39" s="15"/>
      <c r="C39" s="16"/>
      <c r="D39" s="16"/>
      <c r="E39" s="16"/>
      <c r="F39" s="16"/>
      <c r="G39" s="11"/>
      <c r="H39" s="12"/>
      <c r="I39" s="12"/>
      <c r="J39" s="12"/>
    </row>
    <row r="40" spans="1:10" x14ac:dyDescent="0.3">
      <c r="A40" s="12"/>
      <c r="B40" s="15"/>
      <c r="C40" s="16"/>
      <c r="D40" s="16"/>
      <c r="E40" s="16"/>
      <c r="F40" s="16"/>
      <c r="G40" s="5"/>
      <c r="H40" s="12"/>
      <c r="I40" s="9"/>
      <c r="J40" s="9"/>
    </row>
    <row r="41" spans="1:10" x14ac:dyDescent="0.3">
      <c r="A41" s="12"/>
      <c r="B41" s="15"/>
      <c r="C41" s="16"/>
      <c r="D41" s="16"/>
      <c r="E41" s="16"/>
      <c r="F41" s="16"/>
      <c r="G41" s="11"/>
      <c r="H41" s="12"/>
      <c r="I41" s="9"/>
      <c r="J41" s="9"/>
    </row>
    <row r="42" spans="1:10" x14ac:dyDescent="0.3">
      <c r="A42" s="12"/>
      <c r="B42" s="15"/>
      <c r="C42" s="16"/>
      <c r="D42" s="16"/>
      <c r="E42" s="16"/>
      <c r="F42" s="16"/>
      <c r="G42" s="5"/>
      <c r="H42" s="12"/>
      <c r="I42" s="9"/>
      <c r="J42" s="9"/>
    </row>
    <row r="43" spans="1:10" x14ac:dyDescent="0.3">
      <c r="A43" s="12"/>
      <c r="B43" s="15"/>
      <c r="C43" s="16"/>
      <c r="D43" s="16"/>
      <c r="E43" s="16"/>
      <c r="F43" s="16"/>
      <c r="G43" s="11"/>
      <c r="H43" s="12"/>
      <c r="I43" s="9"/>
      <c r="J43" s="9"/>
    </row>
    <row r="44" spans="1:10" x14ac:dyDescent="0.3">
      <c r="A44" s="12"/>
      <c r="B44" s="15"/>
      <c r="C44" s="16"/>
      <c r="D44" s="16"/>
      <c r="E44" s="16"/>
      <c r="F44" s="16"/>
      <c r="G44" s="5"/>
      <c r="H44" s="12"/>
      <c r="I44" s="9"/>
      <c r="J44" s="9"/>
    </row>
    <row r="45" spans="1:10" x14ac:dyDescent="0.3">
      <c r="A45" s="12"/>
      <c r="B45" s="15"/>
      <c r="C45" s="16"/>
      <c r="D45" s="16"/>
      <c r="E45" s="16"/>
      <c r="F45" s="16"/>
      <c r="G45" s="11"/>
      <c r="H45" s="12"/>
      <c r="I45" s="9"/>
      <c r="J45" s="9"/>
    </row>
    <row r="46" spans="1:10" x14ac:dyDescent="0.3">
      <c r="A46" s="12"/>
      <c r="B46" s="12"/>
      <c r="C46" s="12"/>
      <c r="D46" s="12"/>
      <c r="E46" s="12"/>
      <c r="F46" s="12"/>
      <c r="G46" s="5"/>
      <c r="H46" s="12"/>
      <c r="I46" s="9"/>
      <c r="J46" s="9"/>
    </row>
    <row r="47" spans="1:10" x14ac:dyDescent="0.3">
      <c r="A47" s="12"/>
      <c r="B47" s="9"/>
      <c r="C47" s="9"/>
      <c r="D47" s="9"/>
      <c r="E47" s="9"/>
      <c r="F47" s="9"/>
      <c r="G47" s="11"/>
      <c r="H47" s="9"/>
      <c r="I47" s="9"/>
      <c r="J47" s="9"/>
    </row>
    <row r="48" spans="1:10" x14ac:dyDescent="0.3">
      <c r="A48" s="12"/>
      <c r="B48" s="9"/>
      <c r="C48" s="9"/>
      <c r="D48" s="9"/>
      <c r="E48" s="9"/>
      <c r="F48" s="9"/>
      <c r="G48" s="5"/>
      <c r="H48" s="9"/>
      <c r="I48" s="9"/>
      <c r="J48" s="9"/>
    </row>
    <row r="49" spans="1:10" x14ac:dyDescent="0.3">
      <c r="A49" s="12"/>
      <c r="B49" s="9"/>
      <c r="C49" s="9"/>
      <c r="D49" s="9"/>
      <c r="E49" s="9"/>
      <c r="F49" s="9"/>
      <c r="G49" s="11"/>
      <c r="H49" s="9"/>
      <c r="I49" s="9"/>
      <c r="J49" s="9"/>
    </row>
    <row r="50" spans="1:10" x14ac:dyDescent="0.3">
      <c r="A50" s="12"/>
      <c r="B50" s="9"/>
      <c r="C50" s="9"/>
      <c r="D50" s="9"/>
      <c r="E50" s="9"/>
      <c r="F50" s="9"/>
      <c r="G50" s="5"/>
      <c r="H50" s="9"/>
      <c r="I50" s="9"/>
      <c r="J50" s="9"/>
    </row>
    <row r="51" spans="1:10" x14ac:dyDescent="0.3">
      <c r="A51" s="12"/>
      <c r="B51" s="9"/>
      <c r="C51" s="9"/>
      <c r="D51" s="9"/>
      <c r="E51" s="9"/>
      <c r="F51" s="9"/>
      <c r="G51" s="11"/>
      <c r="H51" s="9"/>
      <c r="I51" s="9"/>
      <c r="J51" s="9"/>
    </row>
    <row r="52" spans="1:10" x14ac:dyDescent="0.3">
      <c r="A52" s="12"/>
      <c r="B52" s="9"/>
      <c r="C52" s="9"/>
      <c r="D52" s="9"/>
      <c r="E52" s="9"/>
      <c r="F52" s="9"/>
      <c r="G52" s="5"/>
      <c r="H52" s="9"/>
      <c r="I52" s="9"/>
      <c r="J52" s="9"/>
    </row>
    <row r="53" spans="1:10" x14ac:dyDescent="0.3">
      <c r="A53" s="12"/>
      <c r="B53" s="9"/>
      <c r="C53" s="9"/>
      <c r="D53" s="9"/>
      <c r="E53" s="9"/>
      <c r="F53" s="9"/>
      <c r="G53" s="11"/>
      <c r="H53" s="9"/>
      <c r="I53" s="9"/>
      <c r="J53" s="9"/>
    </row>
    <row r="54" spans="1:10" x14ac:dyDescent="0.3">
      <c r="A54" s="12"/>
      <c r="B54" s="9"/>
      <c r="C54" s="9"/>
      <c r="D54" s="9"/>
      <c r="E54" s="9"/>
      <c r="F54" s="9"/>
      <c r="G54" s="5"/>
      <c r="H54" s="9"/>
      <c r="I54" s="9"/>
      <c r="J54" s="9"/>
    </row>
    <row r="55" spans="1:10" x14ac:dyDescent="0.3">
      <c r="A55" s="9"/>
      <c r="B55" s="9"/>
      <c r="C55" s="9"/>
      <c r="D55" s="9"/>
      <c r="E55" s="9"/>
      <c r="F55" s="9"/>
      <c r="G55" s="9"/>
      <c r="H55" s="9"/>
      <c r="I55" s="9"/>
      <c r="J55" s="9"/>
    </row>
  </sheetData>
  <autoFilter ref="A4:J54" xr:uid="{00000000-0009-0000-0000-000000000000}"/>
  <mergeCells count="5">
    <mergeCell ref="A1:XFD1"/>
    <mergeCell ref="A2:B2"/>
    <mergeCell ref="C2:J2"/>
    <mergeCell ref="A3:B3"/>
    <mergeCell ref="C3:J3"/>
  </mergeCells>
  <dataValidations count="1">
    <dataValidation type="list" allowBlank="1" showInputMessage="1" showErrorMessage="1" sqref="J5:J36" xr:uid="{0668C542-8CDC-4387-835B-30700189B40D}">
      <formula1>"Open, Closed"</formula1>
    </dataValidation>
  </dataValidations>
  <pageMargins left="0.70866141732283472" right="0.70866141732283472" top="0.74803149606299213" bottom="0.74803149606299213" header="0.31496062992125984" footer="0.31496062992125984"/>
  <pageSetup paperSize="9" scale="52" orientation="landscape" r:id="rId1"/>
  <headerFooter>
    <oddFooter>&amp;C_x000D_&amp;1#&amp;"Calibri"&amp;10&amp;K000000 OFFICIAL-InternalOnly</oddFooter>
  </headerFooter>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820F49-2E26-4A8A-9AF3-31540526C1EC}">
  <sheetPr>
    <tabColor theme="9" tint="0.79998168889431442"/>
    <pageSetUpPr fitToPage="1"/>
  </sheetPr>
  <dimension ref="A1:J54"/>
  <sheetViews>
    <sheetView topLeftCell="A2" zoomScale="80" zoomScaleNormal="80" workbookViewId="0">
      <selection activeCell="E43" sqref="E43"/>
    </sheetView>
  </sheetViews>
  <sheetFormatPr defaultColWidth="10.26953125" defaultRowHeight="13.5" x14ac:dyDescent="0.3"/>
  <cols>
    <col min="1" max="1" width="10.26953125" style="1"/>
    <col min="2" max="2" width="23.7265625" style="1" customWidth="1"/>
    <col min="3" max="3" width="12.453125" style="1" customWidth="1"/>
    <col min="4" max="4" width="22" style="1" customWidth="1"/>
    <col min="5" max="5" width="39.7265625" style="1" customWidth="1"/>
    <col min="6" max="6" width="35" style="1" customWidth="1"/>
    <col min="7" max="7" width="18.81640625" style="1" bestFit="1" customWidth="1"/>
    <col min="8" max="8" width="15.54296875" style="1" bestFit="1" customWidth="1"/>
    <col min="9" max="9" width="61.81640625" style="1" customWidth="1"/>
    <col min="10" max="10" width="15.1796875" style="1" customWidth="1"/>
    <col min="11" max="16384" width="10.26953125" style="1"/>
  </cols>
  <sheetData>
    <row r="1" spans="1:10" s="462" customFormat="1" ht="117" customHeight="1" x14ac:dyDescent="0.3"/>
    <row r="2" spans="1:10" x14ac:dyDescent="0.3">
      <c r="A2" s="458" t="s">
        <v>138</v>
      </c>
      <c r="B2" s="458"/>
      <c r="C2" s="463" t="s">
        <v>2206</v>
      </c>
      <c r="D2" s="464"/>
      <c r="E2" s="464"/>
      <c r="F2" s="464"/>
      <c r="G2" s="464"/>
      <c r="H2" s="464"/>
      <c r="I2" s="464"/>
      <c r="J2" s="461"/>
    </row>
    <row r="3" spans="1:10" x14ac:dyDescent="0.3">
      <c r="A3" s="458" t="s">
        <v>114</v>
      </c>
      <c r="B3" s="458"/>
      <c r="C3" s="459" t="s">
        <v>2207</v>
      </c>
      <c r="D3" s="460"/>
      <c r="E3" s="460"/>
      <c r="F3" s="460"/>
      <c r="G3" s="460"/>
      <c r="H3" s="460"/>
      <c r="I3" s="460"/>
      <c r="J3" s="461"/>
    </row>
    <row r="4" spans="1:10" ht="27" x14ac:dyDescent="0.3">
      <c r="A4" s="2" t="s">
        <v>116</v>
      </c>
      <c r="B4" s="2" t="s">
        <v>117</v>
      </c>
      <c r="C4" s="2" t="s">
        <v>118</v>
      </c>
      <c r="D4" s="2" t="s">
        <v>119</v>
      </c>
      <c r="E4" s="2" t="s">
        <v>120</v>
      </c>
      <c r="F4" s="2" t="s">
        <v>121</v>
      </c>
      <c r="G4" s="2" t="s">
        <v>122</v>
      </c>
      <c r="H4" s="2" t="s">
        <v>123</v>
      </c>
      <c r="I4" s="2" t="s">
        <v>124</v>
      </c>
      <c r="J4" s="2" t="s">
        <v>125</v>
      </c>
    </row>
    <row r="5" spans="1:10" s="7" customFormat="1" ht="27" x14ac:dyDescent="0.3">
      <c r="A5" s="3">
        <v>1</v>
      </c>
      <c r="B5" s="4">
        <v>44826</v>
      </c>
      <c r="C5" s="5" t="s">
        <v>273</v>
      </c>
      <c r="D5" s="28" t="s">
        <v>2208</v>
      </c>
      <c r="E5" s="5" t="s">
        <v>2209</v>
      </c>
      <c r="F5" s="5"/>
      <c r="G5" s="5" t="s">
        <v>2207</v>
      </c>
      <c r="H5" s="35">
        <v>44827</v>
      </c>
      <c r="I5" s="9" t="s">
        <v>798</v>
      </c>
      <c r="J5" s="3" t="s">
        <v>146</v>
      </c>
    </row>
    <row r="6" spans="1:10" s="7" customFormat="1" x14ac:dyDescent="0.3">
      <c r="A6" s="3">
        <v>2</v>
      </c>
      <c r="B6" s="4">
        <v>44826</v>
      </c>
      <c r="C6" s="5" t="s">
        <v>273</v>
      </c>
      <c r="D6" s="28" t="s">
        <v>2210</v>
      </c>
      <c r="E6" s="5" t="s">
        <v>2211</v>
      </c>
      <c r="F6" s="5"/>
      <c r="G6" s="5" t="s">
        <v>2207</v>
      </c>
      <c r="H6" s="35">
        <v>44827</v>
      </c>
      <c r="I6" s="9" t="s">
        <v>2212</v>
      </c>
      <c r="J6" s="3" t="s">
        <v>146</v>
      </c>
    </row>
    <row r="7" spans="1:10" s="7" customFormat="1" x14ac:dyDescent="0.3">
      <c r="A7" s="3"/>
      <c r="B7" s="4"/>
      <c r="C7" s="5"/>
      <c r="D7" s="28"/>
      <c r="E7" s="5"/>
      <c r="F7" s="5"/>
      <c r="G7" s="5"/>
      <c r="H7" s="35"/>
      <c r="I7" s="9"/>
      <c r="J7" s="3"/>
    </row>
    <row r="8" spans="1:10" s="7" customFormat="1" x14ac:dyDescent="0.3">
      <c r="A8" s="3"/>
      <c r="B8" s="4"/>
      <c r="C8" s="5"/>
      <c r="D8" s="28"/>
      <c r="F8" s="5"/>
      <c r="G8" s="5"/>
      <c r="H8" s="35"/>
      <c r="I8" s="9"/>
      <c r="J8" s="3"/>
    </row>
    <row r="9" spans="1:10" s="7" customFormat="1" x14ac:dyDescent="0.3">
      <c r="A9" s="3"/>
      <c r="B9" s="4"/>
      <c r="C9" s="5"/>
      <c r="D9" s="28"/>
      <c r="E9" s="108"/>
      <c r="F9" s="108"/>
      <c r="G9" s="5"/>
      <c r="H9" s="35"/>
      <c r="I9" s="9"/>
      <c r="J9" s="3"/>
    </row>
    <row r="10" spans="1:10" s="7" customFormat="1" x14ac:dyDescent="0.3">
      <c r="A10" s="3"/>
      <c r="B10" s="4"/>
      <c r="C10" s="5"/>
      <c r="D10" s="28"/>
      <c r="E10" s="5"/>
      <c r="F10" s="5"/>
      <c r="G10" s="5"/>
      <c r="H10" s="35"/>
      <c r="I10" s="9"/>
      <c r="J10" s="3"/>
    </row>
    <row r="11" spans="1:10" x14ac:dyDescent="0.3">
      <c r="A11" s="3"/>
      <c r="B11" s="4"/>
      <c r="C11" s="5"/>
      <c r="D11" s="28"/>
      <c r="E11" s="11"/>
      <c r="F11" s="5"/>
      <c r="G11" s="5"/>
      <c r="H11" s="35"/>
      <c r="I11" s="9"/>
      <c r="J11" s="3"/>
    </row>
    <row r="12" spans="1:10" x14ac:dyDescent="0.3">
      <c r="A12" s="3"/>
      <c r="B12" s="4"/>
      <c r="C12" s="11"/>
      <c r="D12" s="28"/>
      <c r="E12" s="11"/>
      <c r="F12" s="9"/>
      <c r="G12" s="5"/>
      <c r="H12" s="35"/>
      <c r="I12" s="9"/>
      <c r="J12" s="3"/>
    </row>
    <row r="13" spans="1:10" x14ac:dyDescent="0.3">
      <c r="A13" s="3"/>
      <c r="B13" s="4"/>
      <c r="C13" s="5"/>
      <c r="D13" s="28"/>
      <c r="E13" s="11"/>
      <c r="F13" s="5"/>
      <c r="G13" s="5"/>
      <c r="H13" s="35"/>
      <c r="I13" s="9"/>
      <c r="J13" s="3"/>
    </row>
    <row r="14" spans="1:10" x14ac:dyDescent="0.3">
      <c r="A14" s="3"/>
      <c r="B14" s="4"/>
      <c r="C14" s="11"/>
      <c r="D14" s="28"/>
      <c r="E14" s="11"/>
      <c r="F14" s="9"/>
      <c r="G14" s="5"/>
      <c r="H14" s="9"/>
      <c r="I14" s="9"/>
      <c r="J14" s="3"/>
    </row>
    <row r="15" spans="1:10" x14ac:dyDescent="0.3">
      <c r="A15" s="3"/>
      <c r="B15" s="10"/>
      <c r="C15" s="11"/>
      <c r="D15" s="28"/>
      <c r="E15" s="11"/>
      <c r="F15" s="9"/>
      <c r="G15" s="5"/>
      <c r="H15" s="35"/>
      <c r="I15" s="9"/>
      <c r="J15" s="9"/>
    </row>
    <row r="16" spans="1:10" x14ac:dyDescent="0.3">
      <c r="A16" s="3"/>
      <c r="B16" s="10"/>
      <c r="C16" s="11"/>
      <c r="D16" s="11"/>
      <c r="E16" s="12"/>
      <c r="F16" s="9"/>
      <c r="G16" s="5"/>
      <c r="H16" s="9"/>
      <c r="I16" s="9"/>
      <c r="J16" s="9"/>
    </row>
    <row r="17" spans="1:10" x14ac:dyDescent="0.3">
      <c r="A17" s="3"/>
      <c r="B17" s="10"/>
      <c r="C17" s="11"/>
      <c r="D17" s="11"/>
      <c r="E17" s="11"/>
      <c r="F17" s="9"/>
      <c r="G17" s="5"/>
      <c r="H17" s="9"/>
      <c r="I17" s="9"/>
      <c r="J17" s="3"/>
    </row>
    <row r="18" spans="1:10" x14ac:dyDescent="0.3">
      <c r="A18" s="3"/>
      <c r="B18" s="4"/>
      <c r="C18" s="3"/>
      <c r="D18" s="3"/>
      <c r="E18" s="5"/>
      <c r="F18" s="5"/>
      <c r="G18" s="5"/>
      <c r="H18" s="6"/>
      <c r="I18" s="5"/>
      <c r="J18" s="9"/>
    </row>
    <row r="19" spans="1:10" x14ac:dyDescent="0.3">
      <c r="A19" s="3"/>
      <c r="B19" s="4"/>
      <c r="C19" s="3"/>
      <c r="D19" s="3"/>
      <c r="E19" s="3"/>
      <c r="F19" s="5"/>
      <c r="G19" s="5"/>
      <c r="H19" s="6"/>
      <c r="I19" s="5"/>
      <c r="J19" s="9"/>
    </row>
    <row r="20" spans="1:10" x14ac:dyDescent="0.3">
      <c r="A20" s="3"/>
      <c r="B20" s="4"/>
      <c r="C20" s="3"/>
      <c r="D20" s="3"/>
      <c r="E20" s="3"/>
      <c r="F20" s="5"/>
      <c r="G20" s="5"/>
      <c r="H20" s="9"/>
      <c r="I20" s="9"/>
      <c r="J20" s="9"/>
    </row>
    <row r="21" spans="1:10" x14ac:dyDescent="0.3">
      <c r="A21" s="3"/>
      <c r="B21" s="4"/>
      <c r="C21" s="3"/>
      <c r="D21" s="3"/>
      <c r="E21" s="3"/>
      <c r="F21" s="5"/>
      <c r="G21" s="5"/>
      <c r="H21" s="9"/>
      <c r="I21" s="9"/>
      <c r="J21" s="3"/>
    </row>
    <row r="22" spans="1:10" x14ac:dyDescent="0.3">
      <c r="A22" s="3"/>
      <c r="B22" s="4"/>
      <c r="C22" s="3"/>
      <c r="D22" s="3"/>
      <c r="E22" s="5"/>
      <c r="F22" s="5"/>
      <c r="G22" s="5"/>
      <c r="H22" s="6"/>
      <c r="I22" s="5"/>
      <c r="J22" s="9"/>
    </row>
    <row r="23" spans="1:10" x14ac:dyDescent="0.3">
      <c r="A23" s="3"/>
      <c r="B23" s="4"/>
      <c r="C23" s="3"/>
      <c r="D23" s="3"/>
      <c r="E23" s="5"/>
      <c r="F23" s="5"/>
      <c r="G23" s="5"/>
      <c r="H23" s="6"/>
      <c r="I23" s="5"/>
      <c r="J23" s="9"/>
    </row>
    <row r="24" spans="1:10" x14ac:dyDescent="0.3">
      <c r="A24" s="3"/>
      <c r="B24" s="4"/>
      <c r="C24" s="3"/>
      <c r="D24" s="3"/>
      <c r="E24" s="3"/>
      <c r="F24" s="5"/>
      <c r="G24" s="5"/>
      <c r="H24" s="6"/>
      <c r="I24" s="5"/>
      <c r="J24" s="9"/>
    </row>
    <row r="25" spans="1:10" x14ac:dyDescent="0.3">
      <c r="A25" s="3"/>
      <c r="B25" s="4"/>
      <c r="C25" s="3"/>
      <c r="D25" s="3"/>
      <c r="E25" s="5"/>
      <c r="F25" s="5"/>
      <c r="G25" s="5"/>
      <c r="H25" s="6"/>
      <c r="I25" s="5"/>
      <c r="J25" s="9"/>
    </row>
    <row r="26" spans="1:10" x14ac:dyDescent="0.3">
      <c r="A26" s="3"/>
      <c r="B26" s="4"/>
      <c r="C26" s="3"/>
      <c r="D26" s="3"/>
      <c r="E26" s="5"/>
      <c r="F26" s="5"/>
      <c r="G26" s="5"/>
      <c r="H26" s="6"/>
      <c r="I26" s="5"/>
      <c r="J26" s="9"/>
    </row>
    <row r="27" spans="1:10" x14ac:dyDescent="0.3">
      <c r="A27" s="3"/>
      <c r="B27" s="4"/>
      <c r="C27" s="3"/>
      <c r="D27" s="3"/>
      <c r="E27" s="5"/>
      <c r="F27" s="5"/>
      <c r="G27" s="5"/>
      <c r="H27" s="6"/>
      <c r="I27" s="5"/>
      <c r="J27" s="9"/>
    </row>
    <row r="28" spans="1:10" x14ac:dyDescent="0.3">
      <c r="A28" s="3"/>
      <c r="B28" s="4"/>
      <c r="C28" s="3"/>
      <c r="D28" s="3"/>
      <c r="E28" s="5"/>
      <c r="F28" s="5"/>
      <c r="G28" s="5"/>
      <c r="H28" s="6"/>
      <c r="I28" s="5"/>
      <c r="J28" s="9"/>
    </row>
    <row r="29" spans="1:10" x14ac:dyDescent="0.3">
      <c r="A29" s="3"/>
      <c r="B29" s="4"/>
      <c r="C29" s="3"/>
      <c r="D29" s="3"/>
      <c r="E29" s="5"/>
      <c r="F29" s="5"/>
      <c r="G29" s="5"/>
      <c r="H29" s="6"/>
      <c r="I29" s="5"/>
      <c r="J29" s="9"/>
    </row>
    <row r="30" spans="1:10" x14ac:dyDescent="0.3">
      <c r="A30" s="9"/>
      <c r="B30" s="4"/>
      <c r="C30" s="3"/>
      <c r="D30" s="3"/>
      <c r="E30" s="3"/>
      <c r="F30" s="5"/>
      <c r="G30" s="5"/>
      <c r="H30" s="9"/>
      <c r="I30" s="9"/>
      <c r="J30" s="9"/>
    </row>
    <row r="31" spans="1:10" x14ac:dyDescent="0.3">
      <c r="A31" s="9"/>
      <c r="B31" s="8"/>
      <c r="C31" s="5"/>
      <c r="D31" s="5"/>
      <c r="E31" s="5"/>
      <c r="F31" s="5"/>
      <c r="G31" s="5"/>
      <c r="H31" s="9"/>
      <c r="I31" s="9"/>
      <c r="J31" s="9"/>
    </row>
    <row r="32" spans="1:10" x14ac:dyDescent="0.3">
      <c r="A32" s="12"/>
      <c r="B32" s="13"/>
      <c r="C32" s="14"/>
      <c r="D32" s="14"/>
      <c r="E32" s="11"/>
      <c r="F32" s="11"/>
      <c r="G32" s="11"/>
      <c r="H32" s="12"/>
      <c r="I32" s="12"/>
      <c r="J32" s="3"/>
    </row>
    <row r="33" spans="1:10" x14ac:dyDescent="0.3">
      <c r="A33" s="12"/>
      <c r="B33" s="13"/>
      <c r="C33" s="12"/>
      <c r="D33" s="12"/>
      <c r="E33" s="12"/>
      <c r="F33" s="12"/>
      <c r="G33" s="5"/>
      <c r="H33" s="12"/>
      <c r="I33" s="12"/>
      <c r="J33" s="3"/>
    </row>
    <row r="34" spans="1:10" x14ac:dyDescent="0.3">
      <c r="A34" s="12"/>
      <c r="B34" s="13"/>
      <c r="C34" s="12"/>
      <c r="D34" s="12"/>
      <c r="E34" s="12"/>
      <c r="F34" s="12"/>
      <c r="G34" s="11"/>
      <c r="H34" s="12"/>
      <c r="I34" s="12"/>
      <c r="J34" s="3"/>
    </row>
    <row r="35" spans="1:10" x14ac:dyDescent="0.3">
      <c r="A35" s="12"/>
      <c r="B35" s="13"/>
      <c r="C35" s="12"/>
      <c r="D35" s="12"/>
      <c r="E35" s="12"/>
      <c r="F35" s="12"/>
      <c r="G35" s="5"/>
      <c r="H35" s="12"/>
      <c r="I35" s="12"/>
      <c r="J35" s="3"/>
    </row>
    <row r="36" spans="1:10" x14ac:dyDescent="0.3">
      <c r="A36" s="12"/>
      <c r="B36" s="13"/>
      <c r="C36" s="12"/>
      <c r="D36" s="12"/>
      <c r="E36" s="12"/>
      <c r="F36" s="12"/>
      <c r="G36" s="11"/>
      <c r="H36" s="12"/>
      <c r="I36" s="12"/>
      <c r="J36" s="12"/>
    </row>
    <row r="37" spans="1:10" x14ac:dyDescent="0.3">
      <c r="A37" s="12"/>
      <c r="B37" s="13"/>
      <c r="C37" s="12"/>
      <c r="D37" s="12"/>
      <c r="E37" s="12"/>
      <c r="F37" s="12"/>
      <c r="G37" s="5"/>
      <c r="H37" s="12"/>
      <c r="I37" s="12"/>
      <c r="J37" s="12"/>
    </row>
    <row r="38" spans="1:10" x14ac:dyDescent="0.3">
      <c r="A38" s="12"/>
      <c r="B38" s="15"/>
      <c r="C38" s="16"/>
      <c r="D38" s="16"/>
      <c r="E38" s="16"/>
      <c r="F38" s="16"/>
      <c r="G38" s="11"/>
      <c r="H38" s="12"/>
      <c r="I38" s="12"/>
      <c r="J38" s="12"/>
    </row>
    <row r="39" spans="1:10" x14ac:dyDescent="0.3">
      <c r="A39" s="12"/>
      <c r="B39" s="15"/>
      <c r="C39" s="16"/>
      <c r="D39" s="16"/>
      <c r="E39" s="16"/>
      <c r="F39" s="16"/>
      <c r="G39" s="5"/>
      <c r="H39" s="12"/>
      <c r="I39" s="9"/>
      <c r="J39" s="9"/>
    </row>
    <row r="40" spans="1:10" x14ac:dyDescent="0.3">
      <c r="A40" s="12"/>
      <c r="B40" s="15"/>
      <c r="C40" s="16"/>
      <c r="D40" s="16"/>
      <c r="E40" s="16"/>
      <c r="F40" s="16"/>
      <c r="G40" s="11"/>
      <c r="H40" s="12"/>
      <c r="I40" s="9"/>
      <c r="J40" s="9"/>
    </row>
    <row r="41" spans="1:10" x14ac:dyDescent="0.3">
      <c r="A41" s="12"/>
      <c r="B41" s="15"/>
      <c r="C41" s="16"/>
      <c r="D41" s="16"/>
      <c r="E41" s="16"/>
      <c r="F41" s="16"/>
      <c r="G41" s="5"/>
      <c r="H41" s="12"/>
      <c r="I41" s="9"/>
      <c r="J41" s="9"/>
    </row>
    <row r="42" spans="1:10" x14ac:dyDescent="0.3">
      <c r="A42" s="12"/>
      <c r="B42" s="15"/>
      <c r="C42" s="16"/>
      <c r="D42" s="16"/>
      <c r="E42" s="16"/>
      <c r="F42" s="16"/>
      <c r="G42" s="11"/>
      <c r="H42" s="12"/>
      <c r="I42" s="9"/>
      <c r="J42" s="9"/>
    </row>
    <row r="43" spans="1:10" x14ac:dyDescent="0.3">
      <c r="A43" s="12"/>
      <c r="B43" s="15"/>
      <c r="C43" s="16"/>
      <c r="D43" s="16"/>
      <c r="E43" s="16"/>
      <c r="F43" s="16"/>
      <c r="G43" s="5"/>
      <c r="H43" s="12"/>
      <c r="I43" s="9"/>
      <c r="J43" s="9"/>
    </row>
    <row r="44" spans="1:10" x14ac:dyDescent="0.3">
      <c r="A44" s="12"/>
      <c r="B44" s="15"/>
      <c r="C44" s="16"/>
      <c r="D44" s="16"/>
      <c r="E44" s="16"/>
      <c r="F44" s="16"/>
      <c r="G44" s="11"/>
      <c r="H44" s="12"/>
      <c r="I44" s="9"/>
      <c r="J44" s="9"/>
    </row>
    <row r="45" spans="1:10" x14ac:dyDescent="0.3">
      <c r="A45" s="12"/>
      <c r="B45" s="12"/>
      <c r="C45" s="12"/>
      <c r="D45" s="12"/>
      <c r="E45" s="12"/>
      <c r="F45" s="12"/>
      <c r="G45" s="5"/>
      <c r="H45" s="12"/>
      <c r="I45" s="9"/>
      <c r="J45" s="9"/>
    </row>
    <row r="46" spans="1:10" x14ac:dyDescent="0.3">
      <c r="A46" s="12"/>
      <c r="B46" s="9"/>
      <c r="C46" s="9"/>
      <c r="D46" s="9"/>
      <c r="E46" s="9"/>
      <c r="F46" s="9"/>
      <c r="G46" s="11"/>
      <c r="H46" s="9"/>
      <c r="I46" s="9"/>
      <c r="J46" s="9"/>
    </row>
    <row r="47" spans="1:10" x14ac:dyDescent="0.3">
      <c r="A47" s="12"/>
      <c r="B47" s="9"/>
      <c r="C47" s="9"/>
      <c r="D47" s="9"/>
      <c r="E47" s="9"/>
      <c r="F47" s="9"/>
      <c r="G47" s="5"/>
      <c r="H47" s="9"/>
      <c r="I47" s="9"/>
      <c r="J47" s="9"/>
    </row>
    <row r="48" spans="1:10" x14ac:dyDescent="0.3">
      <c r="A48" s="12"/>
      <c r="B48" s="9"/>
      <c r="C48" s="9"/>
      <c r="D48" s="9"/>
      <c r="E48" s="9"/>
      <c r="F48" s="9"/>
      <c r="G48" s="11"/>
      <c r="H48" s="9"/>
      <c r="I48" s="9"/>
      <c r="J48" s="9"/>
    </row>
    <row r="49" spans="1:10" x14ac:dyDescent="0.3">
      <c r="A49" s="12"/>
      <c r="B49" s="9"/>
      <c r="C49" s="9"/>
      <c r="D49" s="9"/>
      <c r="E49" s="9"/>
      <c r="F49" s="9"/>
      <c r="G49" s="5"/>
      <c r="H49" s="9"/>
      <c r="I49" s="9"/>
      <c r="J49" s="9"/>
    </row>
    <row r="50" spans="1:10" x14ac:dyDescent="0.3">
      <c r="A50" s="12"/>
      <c r="B50" s="9"/>
      <c r="C50" s="9"/>
      <c r="D50" s="9"/>
      <c r="E50" s="9"/>
      <c r="F50" s="9"/>
      <c r="G50" s="11"/>
      <c r="H50" s="9"/>
      <c r="I50" s="9"/>
      <c r="J50" s="9"/>
    </row>
    <row r="51" spans="1:10" x14ac:dyDescent="0.3">
      <c r="A51" s="12"/>
      <c r="B51" s="9"/>
      <c r="C51" s="9"/>
      <c r="D51" s="9"/>
      <c r="E51" s="9"/>
      <c r="F51" s="9"/>
      <c r="G51" s="5"/>
      <c r="H51" s="9"/>
      <c r="I51" s="9"/>
      <c r="J51" s="9"/>
    </row>
    <row r="52" spans="1:10" x14ac:dyDescent="0.3">
      <c r="A52" s="12"/>
      <c r="B52" s="9"/>
      <c r="C52" s="9"/>
      <c r="D52" s="9"/>
      <c r="E52" s="9"/>
      <c r="F52" s="9"/>
      <c r="G52" s="11"/>
      <c r="H52" s="9"/>
      <c r="I52" s="9"/>
      <c r="J52" s="9"/>
    </row>
    <row r="53" spans="1:10" x14ac:dyDescent="0.3">
      <c r="A53" s="12"/>
      <c r="B53" s="9"/>
      <c r="C53" s="9"/>
      <c r="D53" s="9"/>
      <c r="E53" s="9"/>
      <c r="F53" s="9"/>
      <c r="G53" s="5"/>
      <c r="H53" s="9"/>
      <c r="I53" s="9"/>
      <c r="J53" s="9"/>
    </row>
    <row r="54" spans="1:10" x14ac:dyDescent="0.3">
      <c r="A54" s="9"/>
      <c r="B54" s="9"/>
      <c r="C54" s="9"/>
      <c r="D54" s="9"/>
      <c r="E54" s="9"/>
      <c r="F54" s="9"/>
      <c r="G54" s="9"/>
      <c r="H54" s="9"/>
      <c r="I54" s="9"/>
      <c r="J54" s="9"/>
    </row>
  </sheetData>
  <autoFilter ref="A4:J53" xr:uid="{00000000-0009-0000-0000-000000000000}"/>
  <mergeCells count="5">
    <mergeCell ref="A1:XFD1"/>
    <mergeCell ref="A2:B2"/>
    <mergeCell ref="C2:J2"/>
    <mergeCell ref="A3:B3"/>
    <mergeCell ref="C3:J3"/>
  </mergeCells>
  <dataValidations count="1">
    <dataValidation type="list" allowBlank="1" showInputMessage="1" showErrorMessage="1" sqref="J5:J35" xr:uid="{5ABAA967-E4E0-4AEC-A1FF-7A70D758331E}">
      <formula1>"Open, Closed"</formula1>
    </dataValidation>
  </dataValidations>
  <pageMargins left="0.70866141732283472" right="0.70866141732283472" top="0.74803149606299213" bottom="0.74803149606299213" header="0.31496062992125984" footer="0.31496062992125984"/>
  <pageSetup paperSize="9" scale="52" orientation="landscape" r:id="rId1"/>
  <headerFooter>
    <oddFooter>&amp;C_x000D_&amp;1#&amp;"Calibri"&amp;10&amp;K000000 OFFICIAL-InternalOnly</oddFooter>
  </headerFooter>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2F2BB9-2676-4552-AA05-453C2F3099A9}">
  <sheetPr>
    <tabColor theme="9" tint="0.79998168889431442"/>
    <pageSetUpPr fitToPage="1"/>
  </sheetPr>
  <dimension ref="A1:J54"/>
  <sheetViews>
    <sheetView topLeftCell="A10" zoomScale="80" zoomScaleNormal="80" workbookViewId="0">
      <selection activeCell="F42" sqref="F42"/>
    </sheetView>
  </sheetViews>
  <sheetFormatPr defaultColWidth="10.26953125" defaultRowHeight="13.5" x14ac:dyDescent="0.3"/>
  <cols>
    <col min="1" max="1" width="10.26953125" style="1"/>
    <col min="2" max="2" width="23.7265625" style="1" customWidth="1"/>
    <col min="3" max="3" width="12.453125" style="1" customWidth="1"/>
    <col min="4" max="4" width="22" style="1" customWidth="1"/>
    <col min="5" max="5" width="39.7265625" style="1" customWidth="1"/>
    <col min="6" max="6" width="35" style="1" customWidth="1"/>
    <col min="7" max="7" width="18.81640625" style="1" bestFit="1" customWidth="1"/>
    <col min="8" max="8" width="15.54296875" style="1" bestFit="1" customWidth="1"/>
    <col min="9" max="9" width="61.81640625" style="1" customWidth="1"/>
    <col min="10" max="10" width="15.1796875" style="1" customWidth="1"/>
    <col min="11" max="16384" width="10.26953125" style="1"/>
  </cols>
  <sheetData>
    <row r="1" spans="1:10" s="462" customFormat="1" ht="111" customHeight="1" x14ac:dyDescent="0.3"/>
    <row r="2" spans="1:10" x14ac:dyDescent="0.3">
      <c r="A2" s="458" t="s">
        <v>138</v>
      </c>
      <c r="B2" s="458"/>
      <c r="C2" s="463" t="s">
        <v>2213</v>
      </c>
      <c r="D2" s="464"/>
      <c r="E2" s="464"/>
      <c r="F2" s="464"/>
      <c r="G2" s="464"/>
      <c r="H2" s="464"/>
      <c r="I2" s="464"/>
      <c r="J2" s="461"/>
    </row>
    <row r="3" spans="1:10" x14ac:dyDescent="0.3">
      <c r="A3" s="458" t="s">
        <v>114</v>
      </c>
      <c r="B3" s="458"/>
      <c r="C3" s="459" t="s">
        <v>2200</v>
      </c>
      <c r="D3" s="460"/>
      <c r="E3" s="460"/>
      <c r="F3" s="460"/>
      <c r="G3" s="460"/>
      <c r="H3" s="460"/>
      <c r="I3" s="460"/>
      <c r="J3" s="461"/>
    </row>
    <row r="4" spans="1:10" ht="27" x14ac:dyDescent="0.3">
      <c r="A4" s="2" t="s">
        <v>116</v>
      </c>
      <c r="B4" s="2" t="s">
        <v>117</v>
      </c>
      <c r="C4" s="2" t="s">
        <v>118</v>
      </c>
      <c r="D4" s="2" t="s">
        <v>119</v>
      </c>
      <c r="E4" s="2" t="s">
        <v>120</v>
      </c>
      <c r="F4" s="2" t="s">
        <v>121</v>
      </c>
      <c r="G4" s="2" t="s">
        <v>122</v>
      </c>
      <c r="H4" s="2" t="s">
        <v>123</v>
      </c>
      <c r="I4" s="2" t="s">
        <v>124</v>
      </c>
      <c r="J4" s="2" t="s">
        <v>125</v>
      </c>
    </row>
    <row r="5" spans="1:10" s="7" customFormat="1" ht="54" x14ac:dyDescent="0.3">
      <c r="A5" s="3">
        <v>1</v>
      </c>
      <c r="B5" s="4">
        <v>44798</v>
      </c>
      <c r="C5" s="5" t="s">
        <v>178</v>
      </c>
      <c r="D5" s="28" t="s">
        <v>2214</v>
      </c>
      <c r="E5" s="5" t="s">
        <v>2215</v>
      </c>
      <c r="F5" s="5"/>
      <c r="G5" s="5" t="s">
        <v>2200</v>
      </c>
      <c r="H5" s="35">
        <v>44799</v>
      </c>
      <c r="I5" s="9" t="s">
        <v>2216</v>
      </c>
      <c r="J5" s="3" t="s">
        <v>146</v>
      </c>
    </row>
    <row r="6" spans="1:10" s="7" customFormat="1" ht="40.5" x14ac:dyDescent="0.3">
      <c r="A6" s="3">
        <v>2</v>
      </c>
      <c r="B6" s="4">
        <v>44798</v>
      </c>
      <c r="C6" s="5" t="s">
        <v>178</v>
      </c>
      <c r="D6" s="28" t="s">
        <v>2214</v>
      </c>
      <c r="E6" s="5" t="s">
        <v>2217</v>
      </c>
      <c r="F6" s="5"/>
      <c r="G6" s="5" t="s">
        <v>2200</v>
      </c>
      <c r="H6" s="35">
        <v>44799</v>
      </c>
      <c r="I6" s="9" t="s">
        <v>2218</v>
      </c>
      <c r="J6" s="3" t="s">
        <v>146</v>
      </c>
    </row>
    <row r="7" spans="1:10" s="7" customFormat="1" ht="135" x14ac:dyDescent="0.3">
      <c r="A7" s="3">
        <v>3</v>
      </c>
      <c r="B7" s="4">
        <v>44809</v>
      </c>
      <c r="C7" s="5" t="s">
        <v>273</v>
      </c>
      <c r="D7" s="28" t="s">
        <v>2214</v>
      </c>
      <c r="E7" s="5" t="s">
        <v>2219</v>
      </c>
      <c r="F7" s="5"/>
      <c r="G7" s="5" t="s">
        <v>2200</v>
      </c>
      <c r="H7" s="35">
        <v>44813</v>
      </c>
      <c r="I7" s="9" t="s">
        <v>2220</v>
      </c>
      <c r="J7" s="3" t="s">
        <v>146</v>
      </c>
    </row>
    <row r="8" spans="1:10" s="7" customFormat="1" ht="108" x14ac:dyDescent="0.3">
      <c r="A8" s="3">
        <f>A7+1</f>
        <v>4</v>
      </c>
      <c r="B8" s="4">
        <f>B7</f>
        <v>44809</v>
      </c>
      <c r="C8" s="5" t="s">
        <v>273</v>
      </c>
      <c r="D8" s="28" t="s">
        <v>2221</v>
      </c>
      <c r="E8" s="7" t="s">
        <v>2222</v>
      </c>
      <c r="F8" s="5" t="s">
        <v>2223</v>
      </c>
      <c r="G8" s="5" t="s">
        <v>2200</v>
      </c>
      <c r="H8" s="35">
        <v>44813</v>
      </c>
      <c r="I8" s="9" t="s">
        <v>2224</v>
      </c>
      <c r="J8" s="3" t="s">
        <v>146</v>
      </c>
    </row>
    <row r="9" spans="1:10" s="7" customFormat="1" ht="27" x14ac:dyDescent="0.3">
      <c r="A9" s="3">
        <f t="shared" ref="A9:A29" si="0">A8+1</f>
        <v>5</v>
      </c>
      <c r="B9" s="4">
        <f t="shared" ref="B9:B12" si="1">B8</f>
        <v>44809</v>
      </c>
      <c r="C9" s="5" t="s">
        <v>273</v>
      </c>
      <c r="D9" s="28" t="s">
        <v>2225</v>
      </c>
      <c r="E9" s="108" t="s">
        <v>2226</v>
      </c>
      <c r="F9" s="108" t="s">
        <v>2227</v>
      </c>
      <c r="G9" s="5" t="s">
        <v>2200</v>
      </c>
      <c r="H9" s="35">
        <v>44813</v>
      </c>
      <c r="I9" s="9" t="s">
        <v>2228</v>
      </c>
      <c r="J9" s="3" t="s">
        <v>146</v>
      </c>
    </row>
    <row r="10" spans="1:10" s="7" customFormat="1" ht="94.5" x14ac:dyDescent="0.3">
      <c r="A10" s="3">
        <f t="shared" si="0"/>
        <v>6</v>
      </c>
      <c r="B10" s="4">
        <f t="shared" si="1"/>
        <v>44809</v>
      </c>
      <c r="C10" s="5" t="s">
        <v>273</v>
      </c>
      <c r="D10" s="28" t="s">
        <v>15</v>
      </c>
      <c r="E10" s="5" t="s">
        <v>2229</v>
      </c>
      <c r="F10" s="5"/>
      <c r="G10" s="5" t="s">
        <v>2200</v>
      </c>
      <c r="H10" s="35">
        <v>44813</v>
      </c>
      <c r="I10" s="9" t="s">
        <v>2230</v>
      </c>
      <c r="J10" s="3" t="s">
        <v>146</v>
      </c>
    </row>
    <row r="11" spans="1:10" ht="54" x14ac:dyDescent="0.3">
      <c r="A11" s="3">
        <f t="shared" si="0"/>
        <v>7</v>
      </c>
      <c r="B11" s="4">
        <f t="shared" si="1"/>
        <v>44809</v>
      </c>
      <c r="C11" s="5" t="s">
        <v>273</v>
      </c>
      <c r="D11" s="28" t="s">
        <v>329</v>
      </c>
      <c r="E11" s="11" t="s">
        <v>2231</v>
      </c>
      <c r="F11" s="5"/>
      <c r="G11" s="5" t="s">
        <v>2200</v>
      </c>
      <c r="H11" s="35">
        <v>44813</v>
      </c>
      <c r="I11" s="9" t="s">
        <v>2232</v>
      </c>
      <c r="J11" s="3" t="s">
        <v>146</v>
      </c>
    </row>
    <row r="12" spans="1:10" ht="54" x14ac:dyDescent="0.3">
      <c r="A12" s="3">
        <f t="shared" si="0"/>
        <v>8</v>
      </c>
      <c r="B12" s="4">
        <f t="shared" si="1"/>
        <v>44809</v>
      </c>
      <c r="C12" s="11" t="s">
        <v>273</v>
      </c>
      <c r="D12" s="28" t="s">
        <v>329</v>
      </c>
      <c r="E12" s="11" t="s">
        <v>2233</v>
      </c>
      <c r="F12" s="9"/>
      <c r="G12" s="5" t="s">
        <v>2200</v>
      </c>
      <c r="H12" s="35">
        <v>44813</v>
      </c>
      <c r="I12" s="9" t="s">
        <v>2232</v>
      </c>
      <c r="J12" s="3" t="s">
        <v>146</v>
      </c>
    </row>
    <row r="13" spans="1:10" x14ac:dyDescent="0.3">
      <c r="A13" s="3">
        <f t="shared" si="0"/>
        <v>9</v>
      </c>
      <c r="B13" s="4"/>
      <c r="C13" s="5"/>
      <c r="D13" s="28"/>
      <c r="E13" s="11"/>
      <c r="F13" s="5"/>
      <c r="G13" s="5"/>
      <c r="H13" s="35"/>
      <c r="I13" s="9"/>
      <c r="J13" s="3"/>
    </row>
    <row r="14" spans="1:10" x14ac:dyDescent="0.3">
      <c r="A14" s="3">
        <f t="shared" si="0"/>
        <v>10</v>
      </c>
      <c r="B14" s="4"/>
      <c r="C14" s="11"/>
      <c r="D14" s="28"/>
      <c r="E14" s="11"/>
      <c r="F14" s="9"/>
      <c r="G14" s="5"/>
      <c r="H14" s="9"/>
      <c r="I14" s="9"/>
      <c r="J14" s="3"/>
    </row>
    <row r="15" spans="1:10" x14ac:dyDescent="0.3">
      <c r="A15" s="3">
        <f t="shared" si="0"/>
        <v>11</v>
      </c>
      <c r="B15" s="10"/>
      <c r="C15" s="11"/>
      <c r="D15" s="28"/>
      <c r="E15" s="11"/>
      <c r="F15" s="9"/>
      <c r="G15" s="5"/>
      <c r="H15" s="35"/>
      <c r="I15" s="9"/>
      <c r="J15" s="9"/>
    </row>
    <row r="16" spans="1:10" x14ac:dyDescent="0.3">
      <c r="A16" s="3">
        <f t="shared" si="0"/>
        <v>12</v>
      </c>
      <c r="B16" s="10"/>
      <c r="C16" s="11"/>
      <c r="D16" s="11"/>
      <c r="E16" s="12"/>
      <c r="F16" s="9"/>
      <c r="G16" s="5"/>
      <c r="H16" s="9"/>
      <c r="I16" s="9"/>
      <c r="J16" s="9"/>
    </row>
    <row r="17" spans="1:10" x14ac:dyDescent="0.3">
      <c r="A17" s="3">
        <f t="shared" si="0"/>
        <v>13</v>
      </c>
      <c r="B17" s="10"/>
      <c r="C17" s="11"/>
      <c r="D17" s="11"/>
      <c r="E17" s="11"/>
      <c r="F17" s="9"/>
      <c r="G17" s="5"/>
      <c r="H17" s="9"/>
      <c r="I17" s="9"/>
      <c r="J17" s="3"/>
    </row>
    <row r="18" spans="1:10" x14ac:dyDescent="0.3">
      <c r="A18" s="3">
        <f t="shared" si="0"/>
        <v>14</v>
      </c>
      <c r="B18" s="4"/>
      <c r="C18" s="3"/>
      <c r="D18" s="3"/>
      <c r="E18" s="5"/>
      <c r="F18" s="5"/>
      <c r="G18" s="5"/>
      <c r="H18" s="6"/>
      <c r="I18" s="5"/>
      <c r="J18" s="9"/>
    </row>
    <row r="19" spans="1:10" x14ac:dyDescent="0.3">
      <c r="A19" s="3">
        <f t="shared" si="0"/>
        <v>15</v>
      </c>
      <c r="B19" s="4"/>
      <c r="C19" s="3"/>
      <c r="D19" s="3"/>
      <c r="E19" s="3"/>
      <c r="F19" s="5"/>
      <c r="G19" s="5"/>
      <c r="H19" s="6"/>
      <c r="I19" s="5"/>
      <c r="J19" s="9"/>
    </row>
    <row r="20" spans="1:10" x14ac:dyDescent="0.3">
      <c r="A20" s="3">
        <f t="shared" si="0"/>
        <v>16</v>
      </c>
      <c r="B20" s="4"/>
      <c r="C20" s="3"/>
      <c r="D20" s="3"/>
      <c r="E20" s="3"/>
      <c r="F20" s="5"/>
      <c r="G20" s="5"/>
      <c r="H20" s="9"/>
      <c r="I20" s="9"/>
      <c r="J20" s="9"/>
    </row>
    <row r="21" spans="1:10" x14ac:dyDescent="0.3">
      <c r="A21" s="3">
        <f t="shared" si="0"/>
        <v>17</v>
      </c>
      <c r="B21" s="4"/>
      <c r="C21" s="3"/>
      <c r="D21" s="3"/>
      <c r="E21" s="3"/>
      <c r="F21" s="5"/>
      <c r="G21" s="5"/>
      <c r="H21" s="9"/>
      <c r="I21" s="9"/>
      <c r="J21" s="3"/>
    </row>
    <row r="22" spans="1:10" x14ac:dyDescent="0.3">
      <c r="A22" s="3">
        <f t="shared" si="0"/>
        <v>18</v>
      </c>
      <c r="B22" s="4"/>
      <c r="C22" s="3"/>
      <c r="D22" s="3"/>
      <c r="E22" s="5"/>
      <c r="F22" s="5"/>
      <c r="G22" s="5"/>
      <c r="H22" s="6"/>
      <c r="I22" s="5"/>
      <c r="J22" s="9"/>
    </row>
    <row r="23" spans="1:10" x14ac:dyDescent="0.3">
      <c r="A23" s="3">
        <f t="shared" si="0"/>
        <v>19</v>
      </c>
      <c r="B23" s="4"/>
      <c r="C23" s="3"/>
      <c r="D23" s="3"/>
      <c r="E23" s="5"/>
      <c r="F23" s="5"/>
      <c r="G23" s="5"/>
      <c r="H23" s="6"/>
      <c r="I23" s="5"/>
      <c r="J23" s="9"/>
    </row>
    <row r="24" spans="1:10" x14ac:dyDescent="0.3">
      <c r="A24" s="3">
        <f t="shared" si="0"/>
        <v>20</v>
      </c>
      <c r="B24" s="4"/>
      <c r="C24" s="3"/>
      <c r="D24" s="3"/>
      <c r="E24" s="3"/>
      <c r="F24" s="5"/>
      <c r="G24" s="5"/>
      <c r="H24" s="6"/>
      <c r="I24" s="5"/>
      <c r="J24" s="9"/>
    </row>
    <row r="25" spans="1:10" x14ac:dyDescent="0.3">
      <c r="A25" s="3">
        <f t="shared" si="0"/>
        <v>21</v>
      </c>
      <c r="B25" s="4"/>
      <c r="C25" s="3"/>
      <c r="D25" s="3"/>
      <c r="E25" s="5"/>
      <c r="F25" s="5"/>
      <c r="G25" s="5"/>
      <c r="H25" s="6"/>
      <c r="I25" s="5"/>
      <c r="J25" s="9"/>
    </row>
    <row r="26" spans="1:10" x14ac:dyDescent="0.3">
      <c r="A26" s="3">
        <f t="shared" si="0"/>
        <v>22</v>
      </c>
      <c r="B26" s="4"/>
      <c r="C26" s="3"/>
      <c r="D26" s="3"/>
      <c r="E26" s="5"/>
      <c r="F26" s="5"/>
      <c r="G26" s="5"/>
      <c r="H26" s="6"/>
      <c r="I26" s="5"/>
      <c r="J26" s="9"/>
    </row>
    <row r="27" spans="1:10" x14ac:dyDescent="0.3">
      <c r="A27" s="3">
        <f t="shared" si="0"/>
        <v>23</v>
      </c>
      <c r="B27" s="4"/>
      <c r="C27" s="3"/>
      <c r="D27" s="3"/>
      <c r="E27" s="5"/>
      <c r="F27" s="5"/>
      <c r="G27" s="5"/>
      <c r="H27" s="6"/>
      <c r="I27" s="5"/>
      <c r="J27" s="9"/>
    </row>
    <row r="28" spans="1:10" x14ac:dyDescent="0.3">
      <c r="A28" s="3">
        <f t="shared" si="0"/>
        <v>24</v>
      </c>
      <c r="B28" s="4"/>
      <c r="C28" s="3"/>
      <c r="D28" s="3"/>
      <c r="E28" s="5"/>
      <c r="F28" s="5"/>
      <c r="G28" s="5"/>
      <c r="H28" s="6"/>
      <c r="I28" s="5"/>
      <c r="J28" s="9"/>
    </row>
    <row r="29" spans="1:10" x14ac:dyDescent="0.3">
      <c r="A29" s="3">
        <f t="shared" si="0"/>
        <v>25</v>
      </c>
      <c r="B29" s="4"/>
      <c r="C29" s="3"/>
      <c r="D29" s="3"/>
      <c r="E29" s="5"/>
      <c r="F29" s="5"/>
      <c r="G29" s="5"/>
      <c r="H29" s="6"/>
      <c r="I29" s="5"/>
      <c r="J29" s="9"/>
    </row>
    <row r="30" spans="1:10" x14ac:dyDescent="0.3">
      <c r="A30" s="9"/>
      <c r="B30" s="4"/>
      <c r="C30" s="3"/>
      <c r="D30" s="3"/>
      <c r="E30" s="3"/>
      <c r="F30" s="5"/>
      <c r="G30" s="5"/>
      <c r="H30" s="9"/>
      <c r="I30" s="9"/>
      <c r="J30" s="9"/>
    </row>
    <row r="31" spans="1:10" x14ac:dyDescent="0.3">
      <c r="A31" s="9"/>
      <c r="B31" s="8"/>
      <c r="C31" s="5"/>
      <c r="D31" s="5"/>
      <c r="E31" s="5"/>
      <c r="F31" s="5"/>
      <c r="G31" s="5"/>
      <c r="H31" s="9"/>
      <c r="I31" s="9"/>
      <c r="J31" s="9"/>
    </row>
    <row r="32" spans="1:10" x14ac:dyDescent="0.3">
      <c r="A32" s="12"/>
      <c r="B32" s="13"/>
      <c r="C32" s="14"/>
      <c r="D32" s="14"/>
      <c r="E32" s="11"/>
      <c r="F32" s="11"/>
      <c r="G32" s="11"/>
      <c r="H32" s="12"/>
      <c r="I32" s="12"/>
      <c r="J32" s="3"/>
    </row>
    <row r="33" spans="1:10" x14ac:dyDescent="0.3">
      <c r="A33" s="12"/>
      <c r="B33" s="13"/>
      <c r="C33" s="12"/>
      <c r="D33" s="12"/>
      <c r="E33" s="12"/>
      <c r="F33" s="12"/>
      <c r="G33" s="5"/>
      <c r="H33" s="12"/>
      <c r="I33" s="12"/>
      <c r="J33" s="3"/>
    </row>
    <row r="34" spans="1:10" x14ac:dyDescent="0.3">
      <c r="A34" s="12"/>
      <c r="B34" s="13"/>
      <c r="C34" s="12"/>
      <c r="D34" s="12"/>
      <c r="E34" s="12"/>
      <c r="F34" s="12"/>
      <c r="G34" s="11"/>
      <c r="H34" s="12"/>
      <c r="I34" s="12"/>
      <c r="J34" s="3"/>
    </row>
    <row r="35" spans="1:10" x14ac:dyDescent="0.3">
      <c r="A35" s="12"/>
      <c r="B35" s="13"/>
      <c r="C35" s="12"/>
      <c r="D35" s="12"/>
      <c r="E35" s="12"/>
      <c r="F35" s="12"/>
      <c r="G35" s="5"/>
      <c r="H35" s="12"/>
      <c r="I35" s="12"/>
      <c r="J35" s="3"/>
    </row>
    <row r="36" spans="1:10" x14ac:dyDescent="0.3">
      <c r="A36" s="12"/>
      <c r="B36" s="13"/>
      <c r="C36" s="12"/>
      <c r="D36" s="12"/>
      <c r="E36" s="12"/>
      <c r="F36" s="12"/>
      <c r="G36" s="11"/>
      <c r="H36" s="12"/>
      <c r="I36" s="12"/>
      <c r="J36" s="12"/>
    </row>
    <row r="37" spans="1:10" x14ac:dyDescent="0.3">
      <c r="A37" s="12"/>
      <c r="B37" s="13"/>
      <c r="C37" s="12"/>
      <c r="D37" s="12"/>
      <c r="E37" s="12"/>
      <c r="F37" s="12"/>
      <c r="G37" s="5"/>
      <c r="H37" s="12"/>
      <c r="I37" s="12"/>
      <c r="J37" s="12"/>
    </row>
    <row r="38" spans="1:10" x14ac:dyDescent="0.3">
      <c r="A38" s="12"/>
      <c r="B38" s="15"/>
      <c r="C38" s="16"/>
      <c r="D38" s="16"/>
      <c r="E38" s="16"/>
      <c r="F38" s="16"/>
      <c r="G38" s="11"/>
      <c r="H38" s="12"/>
      <c r="I38" s="12"/>
      <c r="J38" s="12"/>
    </row>
    <row r="39" spans="1:10" x14ac:dyDescent="0.3">
      <c r="A39" s="12"/>
      <c r="B39" s="15"/>
      <c r="C39" s="16"/>
      <c r="D39" s="16"/>
      <c r="E39" s="16"/>
      <c r="F39" s="16"/>
      <c r="G39" s="5"/>
      <c r="H39" s="12"/>
      <c r="I39" s="9"/>
      <c r="J39" s="9"/>
    </row>
    <row r="40" spans="1:10" x14ac:dyDescent="0.3">
      <c r="A40" s="12"/>
      <c r="B40" s="15"/>
      <c r="C40" s="16"/>
      <c r="D40" s="16"/>
      <c r="E40" s="16"/>
      <c r="F40" s="16"/>
      <c r="G40" s="11"/>
      <c r="H40" s="12"/>
      <c r="I40" s="9"/>
      <c r="J40" s="9"/>
    </row>
    <row r="41" spans="1:10" x14ac:dyDescent="0.3">
      <c r="A41" s="12"/>
      <c r="B41" s="15"/>
      <c r="C41" s="16"/>
      <c r="D41" s="16"/>
      <c r="E41" s="16"/>
      <c r="F41" s="16"/>
      <c r="G41" s="5"/>
      <c r="H41" s="12"/>
      <c r="I41" s="9"/>
      <c r="J41" s="9"/>
    </row>
    <row r="42" spans="1:10" x14ac:dyDescent="0.3">
      <c r="A42" s="12"/>
      <c r="B42" s="15"/>
      <c r="C42" s="16"/>
      <c r="D42" s="16"/>
      <c r="E42" s="16"/>
      <c r="F42" s="16"/>
      <c r="G42" s="11"/>
      <c r="H42" s="12"/>
      <c r="I42" s="9"/>
      <c r="J42" s="9"/>
    </row>
    <row r="43" spans="1:10" x14ac:dyDescent="0.3">
      <c r="A43" s="12"/>
      <c r="B43" s="15"/>
      <c r="C43" s="16"/>
      <c r="D43" s="16"/>
      <c r="E43" s="16"/>
      <c r="F43" s="16"/>
      <c r="G43" s="5"/>
      <c r="H43" s="12"/>
      <c r="I43" s="9"/>
      <c r="J43" s="9"/>
    </row>
    <row r="44" spans="1:10" x14ac:dyDescent="0.3">
      <c r="A44" s="12"/>
      <c r="B44" s="15"/>
      <c r="C44" s="16"/>
      <c r="D44" s="16"/>
      <c r="E44" s="16"/>
      <c r="F44" s="16"/>
      <c r="G44" s="11"/>
      <c r="H44" s="12"/>
      <c r="I44" s="9"/>
      <c r="J44" s="9"/>
    </row>
    <row r="45" spans="1:10" x14ac:dyDescent="0.3">
      <c r="A45" s="12"/>
      <c r="B45" s="12"/>
      <c r="C45" s="12"/>
      <c r="D45" s="12"/>
      <c r="E45" s="12"/>
      <c r="F45" s="12"/>
      <c r="G45" s="5"/>
      <c r="H45" s="12"/>
      <c r="I45" s="9"/>
      <c r="J45" s="9"/>
    </row>
    <row r="46" spans="1:10" x14ac:dyDescent="0.3">
      <c r="A46" s="12"/>
      <c r="B46" s="9"/>
      <c r="C46" s="9"/>
      <c r="D46" s="9"/>
      <c r="E46" s="9"/>
      <c r="F46" s="9"/>
      <c r="G46" s="11"/>
      <c r="H46" s="9"/>
      <c r="I46" s="9"/>
      <c r="J46" s="9"/>
    </row>
    <row r="47" spans="1:10" x14ac:dyDescent="0.3">
      <c r="A47" s="12"/>
      <c r="B47" s="9"/>
      <c r="C47" s="9"/>
      <c r="D47" s="9"/>
      <c r="E47" s="9"/>
      <c r="F47" s="9"/>
      <c r="G47" s="5"/>
      <c r="H47" s="9"/>
      <c r="I47" s="9"/>
      <c r="J47" s="9"/>
    </row>
    <row r="48" spans="1:10" x14ac:dyDescent="0.3">
      <c r="A48" s="12"/>
      <c r="B48" s="9"/>
      <c r="C48" s="9"/>
      <c r="D48" s="9"/>
      <c r="E48" s="9"/>
      <c r="F48" s="9"/>
      <c r="G48" s="11"/>
      <c r="H48" s="9"/>
      <c r="I48" s="9"/>
      <c r="J48" s="9"/>
    </row>
    <row r="49" spans="1:10" x14ac:dyDescent="0.3">
      <c r="A49" s="12"/>
      <c r="B49" s="9"/>
      <c r="C49" s="9"/>
      <c r="D49" s="9"/>
      <c r="E49" s="9"/>
      <c r="F49" s="9"/>
      <c r="G49" s="5"/>
      <c r="H49" s="9"/>
      <c r="I49" s="9"/>
      <c r="J49" s="9"/>
    </row>
    <row r="50" spans="1:10" x14ac:dyDescent="0.3">
      <c r="A50" s="12"/>
      <c r="B50" s="9"/>
      <c r="C50" s="9"/>
      <c r="D50" s="9"/>
      <c r="E50" s="9"/>
      <c r="F50" s="9"/>
      <c r="G50" s="11"/>
      <c r="H50" s="9"/>
      <c r="I50" s="9"/>
      <c r="J50" s="9"/>
    </row>
    <row r="51" spans="1:10" x14ac:dyDescent="0.3">
      <c r="A51" s="12"/>
      <c r="B51" s="9"/>
      <c r="C51" s="9"/>
      <c r="D51" s="9"/>
      <c r="E51" s="9"/>
      <c r="F51" s="9"/>
      <c r="G51" s="5"/>
      <c r="H51" s="9"/>
      <c r="I51" s="9"/>
      <c r="J51" s="9"/>
    </row>
    <row r="52" spans="1:10" x14ac:dyDescent="0.3">
      <c r="A52" s="12"/>
      <c r="B52" s="9"/>
      <c r="C52" s="9"/>
      <c r="D52" s="9"/>
      <c r="E52" s="9"/>
      <c r="F52" s="9"/>
      <c r="G52" s="11"/>
      <c r="H52" s="9"/>
      <c r="I52" s="9"/>
      <c r="J52" s="9"/>
    </row>
    <row r="53" spans="1:10" x14ac:dyDescent="0.3">
      <c r="A53" s="12"/>
      <c r="B53" s="9"/>
      <c r="C53" s="9"/>
      <c r="D53" s="9"/>
      <c r="E53" s="9"/>
      <c r="F53" s="9"/>
      <c r="G53" s="5"/>
      <c r="H53" s="9"/>
      <c r="I53" s="9"/>
      <c r="J53" s="9"/>
    </row>
    <row r="54" spans="1:10" x14ac:dyDescent="0.3">
      <c r="A54" s="9"/>
      <c r="B54" s="9"/>
      <c r="C54" s="9"/>
      <c r="D54" s="9"/>
      <c r="E54" s="9"/>
      <c r="F54" s="9"/>
      <c r="G54" s="9"/>
      <c r="H54" s="9"/>
      <c r="I54" s="9"/>
      <c r="J54" s="9"/>
    </row>
  </sheetData>
  <autoFilter ref="A4:J53" xr:uid="{00000000-0009-0000-0000-000000000000}"/>
  <mergeCells count="5">
    <mergeCell ref="A1:XFD1"/>
    <mergeCell ref="A2:B2"/>
    <mergeCell ref="C2:J2"/>
    <mergeCell ref="A3:B3"/>
    <mergeCell ref="C3:J3"/>
  </mergeCells>
  <dataValidations count="1">
    <dataValidation type="list" allowBlank="1" showInputMessage="1" showErrorMessage="1" sqref="J5:J35" xr:uid="{30E485EF-DFA4-4A3C-AE85-EE942545529A}">
      <formula1>"Open, Closed"</formula1>
    </dataValidation>
  </dataValidations>
  <pageMargins left="0.70866141732283472" right="0.70866141732283472" top="0.74803149606299213" bottom="0.74803149606299213" header="0.31496062992125984" footer="0.31496062992125984"/>
  <pageSetup paperSize="9" scale="52" orientation="landscape" r:id="rId1"/>
  <headerFooter>
    <oddFooter>&amp;C_x000D_&amp;1#&amp;"Calibri"&amp;10&amp;K000000 OFFICIAL-InternalOnly</oddFooter>
  </headerFooter>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EEF0B1-4717-44DC-A262-1C6209E1082C}">
  <sheetPr>
    <tabColor theme="9" tint="0.79998168889431442"/>
    <pageSetUpPr fitToPage="1"/>
  </sheetPr>
  <dimension ref="A1:J62"/>
  <sheetViews>
    <sheetView zoomScale="80" zoomScaleNormal="80" workbookViewId="0">
      <pane ySplit="4" topLeftCell="A59" activePane="bottomLeft" state="frozen"/>
      <selection activeCell="E52" sqref="E52"/>
      <selection pane="bottomLeft" activeCell="F67" sqref="F67"/>
    </sheetView>
  </sheetViews>
  <sheetFormatPr defaultColWidth="10.26953125" defaultRowHeight="13.5" x14ac:dyDescent="0.3"/>
  <cols>
    <col min="1" max="1" width="10.26953125" style="1"/>
    <col min="2" max="2" width="23.7265625" style="1" customWidth="1"/>
    <col min="3" max="3" width="12.453125" style="1" customWidth="1"/>
    <col min="4" max="4" width="22" style="1" customWidth="1"/>
    <col min="5" max="5" width="84.453125" style="1" customWidth="1"/>
    <col min="6" max="6" width="48.54296875" style="1" customWidth="1"/>
    <col min="7" max="7" width="9.7265625" style="1" customWidth="1"/>
    <col min="8" max="8" width="15.54296875" style="1" bestFit="1" customWidth="1"/>
    <col min="9" max="9" width="82.7265625" style="1" customWidth="1"/>
    <col min="10" max="10" width="15.1796875" style="1" customWidth="1"/>
    <col min="11" max="16384" width="10.26953125" style="1"/>
  </cols>
  <sheetData>
    <row r="1" spans="1:10" s="462" customFormat="1" ht="120.75" customHeight="1" x14ac:dyDescent="0.3"/>
    <row r="2" spans="1:10" x14ac:dyDescent="0.3">
      <c r="A2" s="458" t="s">
        <v>138</v>
      </c>
      <c r="B2" s="458"/>
      <c r="C2" s="463" t="s">
        <v>2234</v>
      </c>
      <c r="D2" s="464"/>
      <c r="E2" s="464"/>
      <c r="F2" s="464"/>
      <c r="G2" s="464"/>
      <c r="H2" s="464"/>
      <c r="I2" s="464"/>
      <c r="J2" s="461"/>
    </row>
    <row r="3" spans="1:10" x14ac:dyDescent="0.3">
      <c r="A3" s="458" t="s">
        <v>114</v>
      </c>
      <c r="B3" s="458"/>
      <c r="C3" s="459" t="s">
        <v>384</v>
      </c>
      <c r="D3" s="460"/>
      <c r="E3" s="460"/>
      <c r="F3" s="460"/>
      <c r="G3" s="460"/>
      <c r="H3" s="460"/>
      <c r="I3" s="460"/>
      <c r="J3" s="461"/>
    </row>
    <row r="4" spans="1:10" ht="27" x14ac:dyDescent="0.3">
      <c r="A4" s="2" t="s">
        <v>116</v>
      </c>
      <c r="B4" s="2" t="s">
        <v>117</v>
      </c>
      <c r="C4" s="2" t="s">
        <v>118</v>
      </c>
      <c r="D4" s="2" t="s">
        <v>119</v>
      </c>
      <c r="E4" s="2" t="s">
        <v>120</v>
      </c>
      <c r="F4" s="2" t="s">
        <v>121</v>
      </c>
      <c r="G4" s="2" t="s">
        <v>122</v>
      </c>
      <c r="H4" s="2" t="s">
        <v>123</v>
      </c>
      <c r="I4" s="2" t="s">
        <v>124</v>
      </c>
      <c r="J4" s="2" t="s">
        <v>125</v>
      </c>
    </row>
    <row r="5" spans="1:10" s="7" customFormat="1" ht="26.25" customHeight="1" x14ac:dyDescent="0.35">
      <c r="A5" s="3">
        <v>1</v>
      </c>
      <c r="B5" s="4">
        <v>44980</v>
      </c>
      <c r="C5" s="5" t="s">
        <v>246</v>
      </c>
      <c r="D5" s="3" t="s">
        <v>1143</v>
      </c>
      <c r="E5" s="5" t="s">
        <v>2235</v>
      </c>
      <c r="F5" s="5"/>
      <c r="G5" s="5" t="s">
        <v>144</v>
      </c>
      <c r="H5" s="6"/>
      <c r="I5" s="5" t="s">
        <v>2236</v>
      </c>
      <c r="J5" s="3" t="s">
        <v>146</v>
      </c>
    </row>
    <row r="6" spans="1:10" s="7" customFormat="1" ht="67.5" x14ac:dyDescent="0.35">
      <c r="A6" s="3">
        <v>2</v>
      </c>
      <c r="B6" s="4">
        <v>44980</v>
      </c>
      <c r="C6" s="5" t="s">
        <v>246</v>
      </c>
      <c r="D6" s="3" t="s">
        <v>1143</v>
      </c>
      <c r="E6" s="5" t="s">
        <v>2237</v>
      </c>
      <c r="F6" s="5"/>
      <c r="G6" s="5" t="s">
        <v>144</v>
      </c>
      <c r="H6" s="6"/>
      <c r="I6" s="5" t="s">
        <v>2238</v>
      </c>
      <c r="J6" s="3" t="s">
        <v>146</v>
      </c>
    </row>
    <row r="7" spans="1:10" s="7" customFormat="1" x14ac:dyDescent="0.35">
      <c r="A7" s="3">
        <v>3</v>
      </c>
      <c r="B7" s="4">
        <v>44980</v>
      </c>
      <c r="C7" s="5" t="s">
        <v>126</v>
      </c>
      <c r="D7" s="3"/>
      <c r="E7" s="5" t="s">
        <v>2239</v>
      </c>
      <c r="F7" s="5"/>
      <c r="G7" s="5" t="s">
        <v>144</v>
      </c>
      <c r="H7" s="6"/>
      <c r="I7" s="5" t="s">
        <v>2240</v>
      </c>
      <c r="J7" s="3" t="s">
        <v>146</v>
      </c>
    </row>
    <row r="8" spans="1:10" s="7" customFormat="1" ht="27" x14ac:dyDescent="0.35">
      <c r="A8" s="5">
        <v>5</v>
      </c>
      <c r="B8" s="4">
        <v>44980</v>
      </c>
      <c r="C8" s="5" t="s">
        <v>246</v>
      </c>
      <c r="D8" s="5" t="s">
        <v>2241</v>
      </c>
      <c r="E8" s="5" t="s">
        <v>2242</v>
      </c>
      <c r="F8" s="5"/>
      <c r="G8" s="5" t="s">
        <v>144</v>
      </c>
      <c r="H8" s="6"/>
      <c r="I8" s="11" t="s">
        <v>2243</v>
      </c>
      <c r="J8" s="5" t="s">
        <v>146</v>
      </c>
    </row>
    <row r="9" spans="1:10" s="7" customFormat="1" x14ac:dyDescent="0.35">
      <c r="A9" s="5">
        <v>6</v>
      </c>
      <c r="B9" s="4">
        <v>44980</v>
      </c>
      <c r="C9" s="5" t="s">
        <v>147</v>
      </c>
      <c r="D9" s="5"/>
      <c r="E9" s="5" t="s">
        <v>2244</v>
      </c>
      <c r="F9" s="5"/>
      <c r="G9" s="5" t="s">
        <v>144</v>
      </c>
      <c r="H9" s="5"/>
      <c r="I9" s="5" t="s">
        <v>2245</v>
      </c>
      <c r="J9" s="3" t="s">
        <v>146</v>
      </c>
    </row>
    <row r="10" spans="1:10" ht="40.5" x14ac:dyDescent="0.3">
      <c r="A10" s="9">
        <v>7</v>
      </c>
      <c r="B10" s="4">
        <v>44980</v>
      </c>
      <c r="C10" s="5" t="s">
        <v>147</v>
      </c>
      <c r="D10" s="9"/>
      <c r="E10" s="9" t="s">
        <v>2246</v>
      </c>
      <c r="F10" s="9"/>
      <c r="G10" s="5" t="s">
        <v>144</v>
      </c>
      <c r="H10" s="9"/>
      <c r="I10" s="9" t="s">
        <v>2247</v>
      </c>
      <c r="J10" s="9" t="s">
        <v>146</v>
      </c>
    </row>
    <row r="11" spans="1:10" ht="27" x14ac:dyDescent="0.3">
      <c r="A11" s="9">
        <v>8</v>
      </c>
      <c r="B11" s="4">
        <v>44980</v>
      </c>
      <c r="C11" s="11" t="s">
        <v>2248</v>
      </c>
      <c r="D11" s="12" t="s">
        <v>1143</v>
      </c>
      <c r="E11" s="12" t="s">
        <v>2249</v>
      </c>
      <c r="F11" s="9"/>
      <c r="G11" s="5" t="s">
        <v>144</v>
      </c>
      <c r="H11" s="9"/>
      <c r="I11" s="9" t="s">
        <v>331</v>
      </c>
      <c r="J11" s="9" t="s">
        <v>146</v>
      </c>
    </row>
    <row r="12" spans="1:10" ht="40.5" x14ac:dyDescent="0.3">
      <c r="A12" s="9">
        <v>9</v>
      </c>
      <c r="B12" s="4">
        <v>44980</v>
      </c>
      <c r="C12" s="11" t="s">
        <v>2250</v>
      </c>
      <c r="D12" s="12"/>
      <c r="E12" s="12" t="s">
        <v>2251</v>
      </c>
      <c r="F12" s="9"/>
      <c r="G12" s="5"/>
      <c r="H12" s="9"/>
      <c r="I12" s="12" t="s">
        <v>2252</v>
      </c>
      <c r="J12" s="3" t="s">
        <v>146</v>
      </c>
    </row>
    <row r="13" spans="1:10" ht="67.5" x14ac:dyDescent="0.3">
      <c r="A13" s="9">
        <v>10</v>
      </c>
      <c r="B13" s="10">
        <v>44621</v>
      </c>
      <c r="C13" s="11" t="s">
        <v>2250</v>
      </c>
      <c r="D13" s="11" t="s">
        <v>2253</v>
      </c>
      <c r="E13" s="11" t="s">
        <v>2254</v>
      </c>
      <c r="F13" s="9"/>
      <c r="G13" s="5" t="s">
        <v>144</v>
      </c>
      <c r="H13" s="9"/>
      <c r="I13" s="9" t="s">
        <v>2255</v>
      </c>
      <c r="J13" s="3" t="s">
        <v>146</v>
      </c>
    </row>
    <row r="14" spans="1:10" ht="47.25" customHeight="1" x14ac:dyDescent="0.3">
      <c r="A14" s="9">
        <v>11</v>
      </c>
      <c r="B14" s="10">
        <v>44621</v>
      </c>
      <c r="C14" s="11" t="s">
        <v>2250</v>
      </c>
      <c r="D14" s="11" t="s">
        <v>2256</v>
      </c>
      <c r="E14" s="11" t="s">
        <v>2257</v>
      </c>
      <c r="F14" s="9"/>
      <c r="G14" s="5" t="s">
        <v>144</v>
      </c>
      <c r="H14" s="9"/>
      <c r="I14" s="12" t="s">
        <v>2258</v>
      </c>
      <c r="J14" s="9" t="s">
        <v>146</v>
      </c>
    </row>
    <row r="15" spans="1:10" ht="71.25" customHeight="1" x14ac:dyDescent="0.3">
      <c r="A15" s="9">
        <v>12</v>
      </c>
      <c r="B15" s="10">
        <v>44621</v>
      </c>
      <c r="C15" s="11" t="s">
        <v>2250</v>
      </c>
      <c r="D15" s="11" t="s">
        <v>2259</v>
      </c>
      <c r="E15" s="12" t="s">
        <v>2260</v>
      </c>
      <c r="F15" s="9"/>
      <c r="G15" s="5" t="s">
        <v>144</v>
      </c>
      <c r="H15" s="9"/>
      <c r="I15" s="12" t="s">
        <v>2261</v>
      </c>
      <c r="J15" s="9" t="s">
        <v>146</v>
      </c>
    </row>
    <row r="16" spans="1:10" ht="44.25" customHeight="1" x14ac:dyDescent="0.3">
      <c r="A16" s="9">
        <v>13</v>
      </c>
      <c r="B16" s="10">
        <v>44621</v>
      </c>
      <c r="C16" s="11" t="s">
        <v>2250</v>
      </c>
      <c r="D16" s="11" t="s">
        <v>329</v>
      </c>
      <c r="E16" s="11" t="s">
        <v>2262</v>
      </c>
      <c r="F16" s="9"/>
      <c r="G16" s="5" t="s">
        <v>144</v>
      </c>
      <c r="H16" s="9"/>
      <c r="I16" s="9" t="s">
        <v>2263</v>
      </c>
      <c r="J16" s="3" t="s">
        <v>146</v>
      </c>
    </row>
    <row r="17" spans="1:10" x14ac:dyDescent="0.3">
      <c r="A17" s="9">
        <v>14</v>
      </c>
      <c r="B17" s="4">
        <v>44621</v>
      </c>
      <c r="C17" s="3" t="s">
        <v>2264</v>
      </c>
      <c r="D17" s="3" t="s">
        <v>2265</v>
      </c>
      <c r="E17" s="5" t="s">
        <v>2266</v>
      </c>
      <c r="F17" s="5"/>
      <c r="G17" s="5" t="s">
        <v>144</v>
      </c>
      <c r="H17" s="6"/>
      <c r="I17" s="11" t="s">
        <v>2267</v>
      </c>
      <c r="J17" s="9" t="s">
        <v>146</v>
      </c>
    </row>
    <row r="18" spans="1:10" ht="79" customHeight="1" x14ac:dyDescent="0.3">
      <c r="A18" s="9">
        <v>15</v>
      </c>
      <c r="B18" s="10" t="s">
        <v>2268</v>
      </c>
      <c r="C18" s="11" t="s">
        <v>2269</v>
      </c>
      <c r="D18" s="11"/>
      <c r="E18" s="11" t="s">
        <v>2270</v>
      </c>
      <c r="F18" s="5"/>
      <c r="G18" s="5" t="s">
        <v>144</v>
      </c>
      <c r="H18" s="6"/>
      <c r="I18" s="5" t="s">
        <v>2271</v>
      </c>
      <c r="J18" s="9" t="s">
        <v>146</v>
      </c>
    </row>
    <row r="19" spans="1:10" ht="159.5" x14ac:dyDescent="0.35">
      <c r="A19" s="9">
        <v>16</v>
      </c>
      <c r="B19" s="10">
        <v>44631</v>
      </c>
      <c r="C19" s="11" t="s">
        <v>147</v>
      </c>
      <c r="D19" s="11" t="s">
        <v>2272</v>
      </c>
      <c r="E19" s="11" t="s">
        <v>2273</v>
      </c>
      <c r="F19" s="5"/>
      <c r="G19" s="5" t="s">
        <v>144</v>
      </c>
      <c r="H19" s="9"/>
      <c r="I19" s="9" t="s">
        <v>2274</v>
      </c>
      <c r="J19" s="3" t="s">
        <v>146</v>
      </c>
    </row>
    <row r="20" spans="1:10" ht="64" customHeight="1" x14ac:dyDescent="0.3">
      <c r="A20" s="9">
        <v>17</v>
      </c>
      <c r="B20" s="10">
        <v>44631</v>
      </c>
      <c r="C20" s="11" t="s">
        <v>147</v>
      </c>
      <c r="D20" s="11" t="s">
        <v>2275</v>
      </c>
      <c r="E20" s="12" t="s">
        <v>2276</v>
      </c>
      <c r="F20" s="5"/>
      <c r="G20" s="5" t="s">
        <v>144</v>
      </c>
      <c r="H20" s="9"/>
      <c r="I20" s="5" t="s">
        <v>331</v>
      </c>
      <c r="J20" s="9" t="s">
        <v>146</v>
      </c>
    </row>
    <row r="21" spans="1:10" x14ac:dyDescent="0.3">
      <c r="A21" s="9">
        <v>18</v>
      </c>
      <c r="B21" s="10">
        <v>44631</v>
      </c>
      <c r="C21" s="11" t="s">
        <v>246</v>
      </c>
      <c r="D21" s="11" t="s">
        <v>2277</v>
      </c>
      <c r="E21" s="11" t="s">
        <v>2278</v>
      </c>
      <c r="F21" s="5"/>
      <c r="G21" s="5" t="s">
        <v>144</v>
      </c>
      <c r="H21" s="6"/>
      <c r="I21" s="5" t="s">
        <v>2279</v>
      </c>
      <c r="J21" s="9" t="s">
        <v>146</v>
      </c>
    </row>
    <row r="22" spans="1:10" ht="81" x14ac:dyDescent="0.3">
      <c r="A22" s="12">
        <v>19</v>
      </c>
      <c r="B22" s="13">
        <v>44719</v>
      </c>
      <c r="C22" s="12" t="s">
        <v>2280</v>
      </c>
      <c r="D22" s="12" t="s">
        <v>382</v>
      </c>
      <c r="E22" s="12" t="s">
        <v>2281</v>
      </c>
      <c r="F22" s="12"/>
      <c r="G22" s="5" t="s">
        <v>144</v>
      </c>
      <c r="H22" s="12"/>
      <c r="I22" s="12" t="s">
        <v>2282</v>
      </c>
      <c r="J22" s="3" t="s">
        <v>146</v>
      </c>
    </row>
    <row r="23" spans="1:10" ht="135" x14ac:dyDescent="0.3">
      <c r="A23" s="12">
        <v>20</v>
      </c>
      <c r="B23" s="13">
        <v>44719</v>
      </c>
      <c r="C23" s="12" t="s">
        <v>2280</v>
      </c>
      <c r="D23" s="12" t="s">
        <v>2283</v>
      </c>
      <c r="E23" s="12" t="s">
        <v>2284</v>
      </c>
      <c r="F23" s="12"/>
      <c r="G23" s="11" t="s">
        <v>144</v>
      </c>
      <c r="H23" s="12"/>
      <c r="I23" s="12" t="s">
        <v>2285</v>
      </c>
      <c r="J23" s="3" t="s">
        <v>146</v>
      </c>
    </row>
    <row r="24" spans="1:10" ht="108" x14ac:dyDescent="0.3">
      <c r="A24" s="12">
        <v>21</v>
      </c>
      <c r="B24" s="13">
        <v>44719</v>
      </c>
      <c r="C24" s="12" t="s">
        <v>2280</v>
      </c>
      <c r="D24" s="12" t="s">
        <v>2286</v>
      </c>
      <c r="E24" s="12" t="s">
        <v>2287</v>
      </c>
      <c r="F24" s="12" t="s">
        <v>2288</v>
      </c>
      <c r="G24" s="5" t="s">
        <v>144</v>
      </c>
      <c r="H24" s="12"/>
      <c r="I24" s="12" t="s">
        <v>2289</v>
      </c>
      <c r="J24" s="3" t="s">
        <v>146</v>
      </c>
    </row>
    <row r="25" spans="1:10" ht="67.5" x14ac:dyDescent="0.3">
      <c r="A25" s="12">
        <v>22</v>
      </c>
      <c r="B25" s="13">
        <v>44719</v>
      </c>
      <c r="C25" s="12" t="s">
        <v>2280</v>
      </c>
      <c r="D25" s="12" t="s">
        <v>2290</v>
      </c>
      <c r="E25" s="12" t="s">
        <v>2291</v>
      </c>
      <c r="F25" s="12" t="s">
        <v>2292</v>
      </c>
      <c r="G25" s="11" t="s">
        <v>144</v>
      </c>
      <c r="H25" s="12"/>
      <c r="I25" s="12" t="s">
        <v>2293</v>
      </c>
      <c r="J25" s="3" t="s">
        <v>146</v>
      </c>
    </row>
    <row r="26" spans="1:10" ht="132" customHeight="1" x14ac:dyDescent="0.3">
      <c r="A26" s="12">
        <v>23</v>
      </c>
      <c r="B26" s="13">
        <v>44719</v>
      </c>
      <c r="C26" s="12" t="s">
        <v>2280</v>
      </c>
      <c r="D26" s="12" t="s">
        <v>2290</v>
      </c>
      <c r="E26" s="33" t="s">
        <v>2294</v>
      </c>
      <c r="F26" s="12"/>
      <c r="G26" s="5" t="s">
        <v>144</v>
      </c>
      <c r="H26" s="12"/>
      <c r="I26" s="12" t="s">
        <v>2295</v>
      </c>
      <c r="J26" s="3" t="s">
        <v>146</v>
      </c>
    </row>
    <row r="27" spans="1:10" ht="81" x14ac:dyDescent="0.3">
      <c r="A27" s="12">
        <v>24</v>
      </c>
      <c r="B27" s="13">
        <v>44720</v>
      </c>
      <c r="C27" s="12" t="s">
        <v>2280</v>
      </c>
      <c r="D27" s="16" t="s">
        <v>2296</v>
      </c>
      <c r="E27" s="16" t="s">
        <v>2297</v>
      </c>
      <c r="F27" s="16" t="s">
        <v>2298</v>
      </c>
      <c r="G27" s="11" t="s">
        <v>144</v>
      </c>
      <c r="H27" s="12"/>
      <c r="I27" s="12" t="s">
        <v>2299</v>
      </c>
      <c r="J27" s="3" t="s">
        <v>146</v>
      </c>
    </row>
    <row r="28" spans="1:10" ht="67.5" x14ac:dyDescent="0.3">
      <c r="A28" s="12">
        <v>25</v>
      </c>
      <c r="B28" s="13">
        <v>44721</v>
      </c>
      <c r="C28" s="12" t="s">
        <v>2280</v>
      </c>
      <c r="D28" s="16"/>
      <c r="E28" s="33" t="s">
        <v>2300</v>
      </c>
      <c r="F28" s="16"/>
      <c r="G28" s="5" t="s">
        <v>144</v>
      </c>
      <c r="H28" s="12"/>
      <c r="I28" s="9" t="s">
        <v>2301</v>
      </c>
      <c r="J28" s="3" t="s">
        <v>146</v>
      </c>
    </row>
    <row r="29" spans="1:10" ht="41" x14ac:dyDescent="0.35">
      <c r="A29" s="12">
        <v>26</v>
      </c>
      <c r="B29" s="13">
        <v>44722</v>
      </c>
      <c r="C29" s="12" t="s">
        <v>2280</v>
      </c>
      <c r="D29" s="16" t="s">
        <v>2302</v>
      </c>
      <c r="E29" s="33" t="s">
        <v>2303</v>
      </c>
      <c r="F29" s="16"/>
      <c r="G29" s="5" t="s">
        <v>144</v>
      </c>
      <c r="H29" s="12"/>
      <c r="I29" s="9" t="s">
        <v>2304</v>
      </c>
      <c r="J29" s="3" t="s">
        <v>146</v>
      </c>
    </row>
    <row r="30" spans="1:10" ht="40.5" x14ac:dyDescent="0.3">
      <c r="A30" s="12">
        <v>27</v>
      </c>
      <c r="B30" s="13">
        <v>44723</v>
      </c>
      <c r="C30" s="12" t="s">
        <v>2280</v>
      </c>
      <c r="D30" s="16" t="s">
        <v>2305</v>
      </c>
      <c r="E30" s="33" t="s">
        <v>2306</v>
      </c>
      <c r="F30" s="16" t="s">
        <v>2307</v>
      </c>
      <c r="G30" s="11" t="s">
        <v>144</v>
      </c>
      <c r="H30" s="12"/>
      <c r="I30" s="12" t="s">
        <v>2308</v>
      </c>
      <c r="J30" s="9" t="s">
        <v>146</v>
      </c>
    </row>
    <row r="31" spans="1:10" ht="229.5" x14ac:dyDescent="0.3">
      <c r="A31" s="12">
        <v>28</v>
      </c>
      <c r="B31" s="13">
        <v>44719</v>
      </c>
      <c r="C31" s="12" t="s">
        <v>2280</v>
      </c>
      <c r="D31" s="16" t="s">
        <v>2309</v>
      </c>
      <c r="E31" s="16" t="s">
        <v>2310</v>
      </c>
      <c r="F31" s="164"/>
      <c r="G31" s="11" t="s">
        <v>144</v>
      </c>
      <c r="H31" s="12"/>
      <c r="I31" s="21" t="s">
        <v>2311</v>
      </c>
      <c r="J31" s="17" t="s">
        <v>146</v>
      </c>
    </row>
    <row r="32" spans="1:10" ht="313" x14ac:dyDescent="0.3">
      <c r="A32" s="12">
        <v>29</v>
      </c>
      <c r="B32" s="13">
        <v>44719</v>
      </c>
      <c r="C32" s="12" t="s">
        <v>2280</v>
      </c>
      <c r="D32" s="16" t="s">
        <v>1143</v>
      </c>
      <c r="E32" s="164" t="s">
        <v>2312</v>
      </c>
      <c r="F32" s="16"/>
      <c r="G32" s="11" t="s">
        <v>144</v>
      </c>
      <c r="H32" s="12"/>
      <c r="I32" s="41" t="s">
        <v>2313</v>
      </c>
      <c r="J32" s="17" t="s">
        <v>146</v>
      </c>
    </row>
    <row r="33" spans="1:10" ht="175.5" x14ac:dyDescent="0.3">
      <c r="A33" s="12">
        <v>30</v>
      </c>
      <c r="B33" s="13">
        <v>44719</v>
      </c>
      <c r="C33" s="12" t="s">
        <v>2280</v>
      </c>
      <c r="D33" s="52" t="s">
        <v>2314</v>
      </c>
      <c r="E33" s="16" t="s">
        <v>2315</v>
      </c>
      <c r="F33" s="16"/>
      <c r="G33" s="11" t="s">
        <v>144</v>
      </c>
      <c r="H33" s="12"/>
      <c r="I33" s="20" t="s">
        <v>2316</v>
      </c>
      <c r="J33" s="17" t="s">
        <v>146</v>
      </c>
    </row>
    <row r="34" spans="1:10" ht="409.5" x14ac:dyDescent="0.3">
      <c r="A34" s="12">
        <v>31</v>
      </c>
      <c r="B34" s="13">
        <v>44719</v>
      </c>
      <c r="C34" s="12" t="s">
        <v>2280</v>
      </c>
      <c r="D34" s="52" t="s">
        <v>382</v>
      </c>
      <c r="E34" s="16" t="s">
        <v>2317</v>
      </c>
      <c r="F34" s="16"/>
      <c r="G34" s="11" t="s">
        <v>144</v>
      </c>
      <c r="H34" s="12"/>
      <c r="I34" s="20" t="s">
        <v>2318</v>
      </c>
      <c r="J34" s="17" t="s">
        <v>146</v>
      </c>
    </row>
    <row r="35" spans="1:10" ht="121.5" x14ac:dyDescent="0.3">
      <c r="A35" s="12">
        <v>32</v>
      </c>
      <c r="B35" s="13">
        <v>44719</v>
      </c>
      <c r="C35" s="12" t="s">
        <v>2280</v>
      </c>
      <c r="D35" s="52" t="s">
        <v>382</v>
      </c>
      <c r="E35" s="12" t="s">
        <v>2319</v>
      </c>
      <c r="F35" s="12"/>
      <c r="G35" s="11" t="s">
        <v>144</v>
      </c>
      <c r="H35" s="12"/>
      <c r="I35" s="20" t="s">
        <v>2320</v>
      </c>
      <c r="J35" s="17" t="s">
        <v>146</v>
      </c>
    </row>
    <row r="36" spans="1:10" ht="135" x14ac:dyDescent="0.3">
      <c r="A36" s="12">
        <v>33</v>
      </c>
      <c r="B36" s="13">
        <v>44719</v>
      </c>
      <c r="C36" s="12" t="s">
        <v>2280</v>
      </c>
      <c r="D36" s="28" t="s">
        <v>382</v>
      </c>
      <c r="E36" s="9" t="s">
        <v>2321</v>
      </c>
      <c r="F36" s="9"/>
      <c r="G36" s="11" t="s">
        <v>144</v>
      </c>
      <c r="H36" s="9"/>
      <c r="I36" s="75" t="s">
        <v>2322</v>
      </c>
      <c r="J36" s="55" t="s">
        <v>146</v>
      </c>
    </row>
    <row r="37" spans="1:10" ht="351" x14ac:dyDescent="0.3">
      <c r="A37" s="12">
        <v>34</v>
      </c>
      <c r="B37" s="13">
        <v>44719</v>
      </c>
      <c r="C37" s="12" t="s">
        <v>2280</v>
      </c>
      <c r="D37" s="20" t="s">
        <v>2323</v>
      </c>
      <c r="E37" s="9" t="s">
        <v>2324</v>
      </c>
      <c r="F37" s="9"/>
      <c r="G37" s="11" t="s">
        <v>144</v>
      </c>
      <c r="H37" s="9"/>
      <c r="I37" s="20" t="s">
        <v>2325</v>
      </c>
      <c r="J37" s="17" t="s">
        <v>146</v>
      </c>
    </row>
    <row r="38" spans="1:10" ht="94.5" x14ac:dyDescent="0.3">
      <c r="A38" s="12">
        <v>35</v>
      </c>
      <c r="B38" s="13">
        <v>44719</v>
      </c>
      <c r="C38" s="12" t="s">
        <v>2326</v>
      </c>
      <c r="D38" s="31" t="s">
        <v>1822</v>
      </c>
      <c r="E38" s="31" t="s">
        <v>2327</v>
      </c>
      <c r="F38" s="31"/>
      <c r="G38" s="72" t="s">
        <v>144</v>
      </c>
      <c r="H38" s="31"/>
      <c r="I38" s="20" t="s">
        <v>2328</v>
      </c>
      <c r="J38" s="17" t="s">
        <v>146</v>
      </c>
    </row>
    <row r="39" spans="1:10" ht="67.5" x14ac:dyDescent="0.3">
      <c r="A39" s="12">
        <v>36</v>
      </c>
      <c r="B39" s="13">
        <v>44719</v>
      </c>
      <c r="C39" s="12" t="s">
        <v>2326</v>
      </c>
      <c r="D39" s="31" t="s">
        <v>1802</v>
      </c>
      <c r="E39" s="31" t="s">
        <v>2329</v>
      </c>
      <c r="F39" s="31"/>
      <c r="G39" s="72" t="s">
        <v>144</v>
      </c>
      <c r="H39" s="31"/>
      <c r="I39" s="20" t="s">
        <v>2330</v>
      </c>
      <c r="J39" s="17" t="s">
        <v>146</v>
      </c>
    </row>
    <row r="40" spans="1:10" ht="59.25" customHeight="1" x14ac:dyDescent="0.3">
      <c r="A40" s="12">
        <v>37</v>
      </c>
      <c r="B40" s="35">
        <v>44719</v>
      </c>
      <c r="C40" s="9" t="s">
        <v>2280</v>
      </c>
      <c r="D40" s="9" t="s">
        <v>2331</v>
      </c>
      <c r="E40" s="9" t="s">
        <v>2332</v>
      </c>
      <c r="F40" s="9" t="s">
        <v>2333</v>
      </c>
      <c r="G40" s="5" t="s">
        <v>144</v>
      </c>
      <c r="H40" s="9"/>
      <c r="I40" s="9" t="s">
        <v>2334</v>
      </c>
      <c r="J40" s="12" t="s">
        <v>151</v>
      </c>
    </row>
    <row r="41" spans="1:10" ht="27" x14ac:dyDescent="0.3">
      <c r="A41" s="9">
        <v>38</v>
      </c>
      <c r="B41" s="35">
        <v>44720</v>
      </c>
      <c r="C41" s="9" t="s">
        <v>2280</v>
      </c>
      <c r="D41" s="9" t="s">
        <v>2331</v>
      </c>
      <c r="E41" s="9" t="s">
        <v>2335</v>
      </c>
      <c r="F41" s="9"/>
      <c r="G41" s="9" t="s">
        <v>144</v>
      </c>
      <c r="H41" s="9"/>
      <c r="I41" s="9" t="s">
        <v>2336</v>
      </c>
      <c r="J41" s="12" t="s">
        <v>151</v>
      </c>
    </row>
    <row r="42" spans="1:10" ht="27" x14ac:dyDescent="0.3">
      <c r="A42" s="165">
        <v>39</v>
      </c>
      <c r="B42" s="166">
        <v>44543</v>
      </c>
      <c r="C42" s="165" t="s">
        <v>237</v>
      </c>
      <c r="D42" s="165" t="s">
        <v>2337</v>
      </c>
      <c r="E42" s="165" t="s">
        <v>2338</v>
      </c>
      <c r="F42" s="165"/>
      <c r="G42" s="165"/>
      <c r="H42" s="165"/>
      <c r="I42" s="165" t="s">
        <v>2339</v>
      </c>
      <c r="J42" s="16" t="s">
        <v>151</v>
      </c>
    </row>
    <row r="43" spans="1:10" ht="40.5" x14ac:dyDescent="0.3">
      <c r="A43" s="165">
        <v>40</v>
      </c>
      <c r="B43" s="166">
        <v>44543</v>
      </c>
      <c r="C43" s="165" t="s">
        <v>237</v>
      </c>
      <c r="D43" s="16" t="s">
        <v>2340</v>
      </c>
      <c r="E43" s="16" t="s">
        <v>2341</v>
      </c>
      <c r="F43" s="165"/>
      <c r="G43" s="165"/>
      <c r="H43" s="165"/>
      <c r="I43" s="165"/>
      <c r="J43" s="167" t="s">
        <v>151</v>
      </c>
    </row>
    <row r="44" spans="1:10" ht="27" x14ac:dyDescent="0.3">
      <c r="A44" s="165">
        <v>41</v>
      </c>
      <c r="B44" s="166">
        <v>44543</v>
      </c>
      <c r="C44" s="165" t="s">
        <v>237</v>
      </c>
      <c r="D44" s="16" t="s">
        <v>2342</v>
      </c>
      <c r="E44" s="16" t="s">
        <v>2343</v>
      </c>
      <c r="F44" s="165"/>
      <c r="G44" s="165"/>
      <c r="H44" s="165"/>
      <c r="I44" s="165" t="s">
        <v>2344</v>
      </c>
      <c r="J44" s="167" t="s">
        <v>146</v>
      </c>
    </row>
    <row r="45" spans="1:10" ht="27" x14ac:dyDescent="0.3">
      <c r="A45" s="165">
        <v>42</v>
      </c>
      <c r="B45" s="166">
        <v>44543</v>
      </c>
      <c r="C45" s="165" t="s">
        <v>237</v>
      </c>
      <c r="D45" s="16" t="s">
        <v>2345</v>
      </c>
      <c r="E45" s="16" t="s">
        <v>2346</v>
      </c>
      <c r="F45" s="165"/>
      <c r="G45" s="165"/>
      <c r="H45" s="165"/>
      <c r="I45" s="165" t="s">
        <v>2347</v>
      </c>
      <c r="J45" s="167" t="s">
        <v>146</v>
      </c>
    </row>
    <row r="46" spans="1:10" s="170" customFormat="1" ht="40.5" x14ac:dyDescent="0.35">
      <c r="A46" s="165">
        <v>43</v>
      </c>
      <c r="B46" s="166">
        <v>44545</v>
      </c>
      <c r="C46" s="165" t="s">
        <v>140</v>
      </c>
      <c r="D46" s="168">
        <v>3.3</v>
      </c>
      <c r="E46" s="168" t="s">
        <v>2348</v>
      </c>
      <c r="F46" s="168" t="s">
        <v>2349</v>
      </c>
      <c r="G46" s="165"/>
      <c r="H46" s="169"/>
      <c r="I46" s="165" t="s">
        <v>2350</v>
      </c>
      <c r="J46" s="165" t="s">
        <v>146</v>
      </c>
    </row>
    <row r="47" spans="1:10" s="170" customFormat="1" x14ac:dyDescent="0.35">
      <c r="A47" s="165">
        <v>44</v>
      </c>
      <c r="B47" s="166">
        <v>44545</v>
      </c>
      <c r="C47" s="165" t="s">
        <v>140</v>
      </c>
      <c r="D47" s="167" t="s">
        <v>2351</v>
      </c>
      <c r="E47" s="165" t="s">
        <v>2352</v>
      </c>
      <c r="F47" s="165" t="s">
        <v>2353</v>
      </c>
      <c r="G47" s="165"/>
      <c r="H47" s="16"/>
      <c r="I47" s="16"/>
      <c r="J47" s="167" t="s">
        <v>151</v>
      </c>
    </row>
    <row r="48" spans="1:10" s="170" customFormat="1" x14ac:dyDescent="0.35">
      <c r="A48" s="165">
        <v>45</v>
      </c>
      <c r="B48" s="166">
        <v>44545</v>
      </c>
      <c r="C48" s="165" t="s">
        <v>140</v>
      </c>
      <c r="D48" s="167" t="s">
        <v>2354</v>
      </c>
      <c r="E48" s="165" t="s">
        <v>2355</v>
      </c>
      <c r="F48" s="165" t="s">
        <v>2356</v>
      </c>
      <c r="G48" s="16"/>
      <c r="H48" s="16"/>
      <c r="I48" s="16" t="s">
        <v>2357</v>
      </c>
      <c r="J48" s="16" t="s">
        <v>146</v>
      </c>
    </row>
    <row r="49" spans="1:10" s="170" customFormat="1" x14ac:dyDescent="0.35">
      <c r="A49" s="165">
        <v>46</v>
      </c>
      <c r="B49" s="166">
        <v>44545</v>
      </c>
      <c r="C49" s="165" t="s">
        <v>140</v>
      </c>
      <c r="D49" s="167" t="s">
        <v>2358</v>
      </c>
      <c r="E49" s="165" t="s">
        <v>2352</v>
      </c>
      <c r="F49" s="165" t="s">
        <v>2359</v>
      </c>
      <c r="G49" s="165"/>
      <c r="H49" s="16"/>
      <c r="I49" s="16" t="s">
        <v>2360</v>
      </c>
      <c r="J49" s="16" t="s">
        <v>146</v>
      </c>
    </row>
    <row r="50" spans="1:10" s="369" customFormat="1" ht="202.5" x14ac:dyDescent="0.3">
      <c r="A50" s="165">
        <v>47</v>
      </c>
      <c r="B50" s="372">
        <v>44861</v>
      </c>
      <c r="C50" s="354" t="s">
        <v>589</v>
      </c>
      <c r="D50" s="354" t="s">
        <v>2361</v>
      </c>
      <c r="E50" s="354" t="s">
        <v>2362</v>
      </c>
      <c r="F50" s="355" t="s">
        <v>2363</v>
      </c>
      <c r="G50" s="354"/>
      <c r="H50" s="354"/>
      <c r="I50" s="354"/>
      <c r="J50" s="357"/>
    </row>
    <row r="51" spans="1:10" s="359" customFormat="1" ht="81" x14ac:dyDescent="0.3">
      <c r="A51" s="165">
        <v>48</v>
      </c>
      <c r="B51" s="372">
        <v>44861</v>
      </c>
      <c r="C51" s="354" t="s">
        <v>589</v>
      </c>
      <c r="D51" s="354" t="s">
        <v>2364</v>
      </c>
      <c r="E51" s="354" t="s">
        <v>2365</v>
      </c>
      <c r="F51" s="354" t="s">
        <v>2366</v>
      </c>
      <c r="G51" s="354"/>
      <c r="H51" s="355"/>
      <c r="I51" s="355"/>
      <c r="J51" s="355"/>
    </row>
    <row r="52" spans="1:10" s="359" customFormat="1" ht="94.5" x14ac:dyDescent="0.3">
      <c r="A52" s="165">
        <v>49</v>
      </c>
      <c r="B52" s="372">
        <v>44861</v>
      </c>
      <c r="C52" s="354" t="s">
        <v>589</v>
      </c>
      <c r="D52" s="354" t="s">
        <v>2364</v>
      </c>
      <c r="E52" s="354" t="s">
        <v>2367</v>
      </c>
      <c r="F52" s="369"/>
      <c r="G52" s="354"/>
      <c r="H52" s="355"/>
      <c r="I52" s="355"/>
      <c r="J52" s="357"/>
    </row>
    <row r="53" spans="1:10" s="359" customFormat="1" ht="148.5" x14ac:dyDescent="0.3">
      <c r="A53" s="165">
        <v>50</v>
      </c>
      <c r="B53" s="372">
        <v>44861</v>
      </c>
      <c r="C53" s="354" t="s">
        <v>589</v>
      </c>
      <c r="D53" s="355" t="s">
        <v>2368</v>
      </c>
      <c r="E53" s="354" t="s">
        <v>2369</v>
      </c>
      <c r="F53" s="354"/>
      <c r="G53" s="354"/>
      <c r="H53" s="355"/>
      <c r="I53" s="355"/>
      <c r="J53" s="357"/>
    </row>
    <row r="54" spans="1:10" s="359" customFormat="1" ht="121.5" x14ac:dyDescent="0.3">
      <c r="A54" s="165">
        <v>51</v>
      </c>
      <c r="B54" s="372">
        <v>44861</v>
      </c>
      <c r="C54" s="354" t="s">
        <v>589</v>
      </c>
      <c r="D54" s="357" t="s">
        <v>2370</v>
      </c>
      <c r="E54" s="354" t="s">
        <v>2371</v>
      </c>
      <c r="F54" s="354"/>
      <c r="G54" s="354"/>
      <c r="H54" s="371"/>
      <c r="I54" s="354"/>
      <c r="J54" s="355"/>
    </row>
    <row r="55" spans="1:10" s="359" customFormat="1" ht="81" x14ac:dyDescent="0.3">
      <c r="A55" s="165">
        <v>52</v>
      </c>
      <c r="B55" s="372">
        <v>44861</v>
      </c>
      <c r="C55" s="354" t="s">
        <v>589</v>
      </c>
      <c r="D55" s="355" t="s">
        <v>2372</v>
      </c>
      <c r="E55" s="354" t="s">
        <v>2373</v>
      </c>
      <c r="F55" s="355"/>
      <c r="G55" s="354"/>
      <c r="H55" s="355"/>
      <c r="I55" s="355"/>
      <c r="J55" s="357"/>
    </row>
    <row r="56" spans="1:10" s="359" customFormat="1" ht="94.5" x14ac:dyDescent="0.3">
      <c r="A56" s="165">
        <v>53</v>
      </c>
      <c r="B56" s="372">
        <v>44861</v>
      </c>
      <c r="C56" s="354" t="s">
        <v>589</v>
      </c>
      <c r="D56" s="354" t="s">
        <v>2374</v>
      </c>
      <c r="E56" s="354" t="s">
        <v>2375</v>
      </c>
      <c r="F56" s="354" t="s">
        <v>2376</v>
      </c>
      <c r="G56" s="354"/>
      <c r="H56" s="355"/>
      <c r="I56" s="355"/>
      <c r="J56" s="355"/>
    </row>
    <row r="57" spans="1:10" s="359" customFormat="1" ht="94.5" x14ac:dyDescent="0.3">
      <c r="A57" s="165">
        <v>54</v>
      </c>
      <c r="B57" s="372">
        <v>44861</v>
      </c>
      <c r="C57" s="354" t="s">
        <v>589</v>
      </c>
      <c r="D57" s="354" t="s">
        <v>2377</v>
      </c>
      <c r="E57" s="354" t="s">
        <v>2378</v>
      </c>
      <c r="F57" s="354"/>
      <c r="G57" s="354"/>
      <c r="H57" s="355"/>
      <c r="I57" s="355"/>
      <c r="J57" s="355"/>
    </row>
    <row r="58" spans="1:10" s="359" customFormat="1" ht="121.5" x14ac:dyDescent="0.3">
      <c r="A58" s="165">
        <v>55</v>
      </c>
      <c r="B58" s="372">
        <v>44861</v>
      </c>
      <c r="C58" s="354" t="s">
        <v>589</v>
      </c>
      <c r="D58" s="355" t="s">
        <v>2379</v>
      </c>
      <c r="E58" s="354" t="s">
        <v>2380</v>
      </c>
      <c r="F58" s="354" t="s">
        <v>2376</v>
      </c>
      <c r="G58" s="354"/>
      <c r="H58" s="355"/>
      <c r="I58" s="355"/>
      <c r="J58" s="357"/>
    </row>
    <row r="59" spans="1:10" ht="162" x14ac:dyDescent="0.3">
      <c r="A59" s="165">
        <v>56</v>
      </c>
      <c r="B59" s="372">
        <v>44861</v>
      </c>
      <c r="C59" s="354" t="s">
        <v>126</v>
      </c>
      <c r="D59" s="354" t="s">
        <v>2381</v>
      </c>
      <c r="E59" s="354" t="s">
        <v>2382</v>
      </c>
      <c r="F59" s="354"/>
      <c r="G59" s="354"/>
      <c r="H59" s="355"/>
      <c r="I59" s="355"/>
      <c r="J59" s="357"/>
    </row>
    <row r="60" spans="1:10" ht="94.5" x14ac:dyDescent="0.3">
      <c r="A60" s="165">
        <v>57</v>
      </c>
      <c r="B60" s="372">
        <v>44861</v>
      </c>
      <c r="C60" s="354" t="s">
        <v>126</v>
      </c>
      <c r="D60" s="354" t="s">
        <v>2383</v>
      </c>
      <c r="E60" s="354" t="s">
        <v>2384</v>
      </c>
      <c r="F60" s="354" t="s">
        <v>2385</v>
      </c>
      <c r="G60" s="354"/>
      <c r="H60" s="355"/>
      <c r="I60" s="355"/>
      <c r="J60" s="357"/>
    </row>
    <row r="61" spans="1:10" s="170" customFormat="1" ht="27" x14ac:dyDescent="0.35">
      <c r="A61" s="165">
        <v>58</v>
      </c>
      <c r="B61" s="372">
        <v>44861</v>
      </c>
      <c r="C61" s="16" t="s">
        <v>126</v>
      </c>
      <c r="D61" s="16" t="s">
        <v>329</v>
      </c>
      <c r="E61" s="16" t="s">
        <v>1468</v>
      </c>
      <c r="F61" s="16"/>
      <c r="G61" s="16"/>
      <c r="H61" s="16"/>
      <c r="I61" s="165"/>
      <c r="J61" s="165"/>
    </row>
    <row r="62" spans="1:10" s="170" customFormat="1" ht="27" x14ac:dyDescent="0.35">
      <c r="A62" s="165">
        <v>59</v>
      </c>
      <c r="B62" s="372">
        <v>44861</v>
      </c>
      <c r="C62" s="16" t="s">
        <v>126</v>
      </c>
      <c r="D62" s="16" t="s">
        <v>329</v>
      </c>
      <c r="E62" s="16" t="s">
        <v>2386</v>
      </c>
      <c r="F62" s="16"/>
      <c r="G62" s="16"/>
      <c r="H62" s="16"/>
      <c r="I62" s="165"/>
      <c r="J62" s="165"/>
    </row>
  </sheetData>
  <autoFilter ref="A4:J40" xr:uid="{00000000-0009-0000-0000-000000000000}"/>
  <mergeCells count="5">
    <mergeCell ref="A1:XFD1"/>
    <mergeCell ref="A2:B2"/>
    <mergeCell ref="C2:J2"/>
    <mergeCell ref="A3:B3"/>
    <mergeCell ref="C3:J3"/>
  </mergeCells>
  <dataValidations disablePrompts="1" count="1">
    <dataValidation type="list" allowBlank="1" showInputMessage="1" showErrorMessage="1" sqref="J5:J29 J42:J47 J50:J58 J61:J62" xr:uid="{B4736F1E-0008-4BE2-9B33-5713AD1EFDDD}">
      <formula1>"Open, Closed"</formula1>
    </dataValidation>
  </dataValidations>
  <pageMargins left="0.70866141732283472" right="0.70866141732283472" top="0.74803149606299213" bottom="0.74803149606299213" header="0.31496062992125984" footer="0.31496062992125984"/>
  <pageSetup paperSize="9" scale="45" orientation="landscape" r:id="rId1"/>
  <headerFooter>
    <oddFooter>&amp;C_x000D_&amp;1#&amp;"Calibri"&amp;10&amp;K000000 OFFICIAL-InternalOnly</oddFooter>
  </headerFooter>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BD375E-5FE5-4F92-974D-8E8DCE9A307D}">
  <sheetPr>
    <tabColor theme="9" tint="0.79998168889431442"/>
    <pageSetUpPr fitToPage="1"/>
  </sheetPr>
  <dimension ref="A1:J33"/>
  <sheetViews>
    <sheetView zoomScale="80" zoomScaleNormal="80" workbookViewId="0">
      <pane ySplit="4" topLeftCell="A24" activePane="bottomLeft" state="frozen"/>
      <selection pane="bottomLeft" activeCell="E33" sqref="E33"/>
    </sheetView>
  </sheetViews>
  <sheetFormatPr defaultColWidth="10.26953125" defaultRowHeight="13.5" x14ac:dyDescent="0.35"/>
  <cols>
    <col min="1" max="1" width="10.26953125" style="269"/>
    <col min="2" max="2" width="18.453125" style="269" customWidth="1"/>
    <col min="3" max="3" width="14.7265625" style="269" customWidth="1"/>
    <col min="4" max="4" width="17.1796875" style="269" customWidth="1"/>
    <col min="5" max="5" width="71.26953125" style="269" customWidth="1"/>
    <col min="6" max="6" width="55.1796875" style="269" customWidth="1"/>
    <col min="7" max="7" width="18.81640625" style="269" bestFit="1" customWidth="1"/>
    <col min="8" max="8" width="15.54296875" style="269" bestFit="1" customWidth="1"/>
    <col min="9" max="9" width="65.1796875" style="269" customWidth="1"/>
    <col min="10" max="10" width="11.1796875" style="269" customWidth="1"/>
    <col min="11" max="16384" width="10.26953125" style="269"/>
  </cols>
  <sheetData>
    <row r="1" spans="1:10" s="462" customFormat="1" ht="68.5" customHeight="1" x14ac:dyDescent="0.3"/>
    <row r="2" spans="1:10" x14ac:dyDescent="0.35">
      <c r="A2" s="474" t="s">
        <v>138</v>
      </c>
      <c r="B2" s="474"/>
      <c r="C2" s="478" t="s">
        <v>2387</v>
      </c>
      <c r="D2" s="479"/>
      <c r="E2" s="479"/>
      <c r="F2" s="479"/>
      <c r="G2" s="479"/>
      <c r="H2" s="479"/>
      <c r="I2" s="479"/>
      <c r="J2" s="477"/>
    </row>
    <row r="3" spans="1:10" x14ac:dyDescent="0.35">
      <c r="A3" s="474" t="s">
        <v>114</v>
      </c>
      <c r="B3" s="474"/>
      <c r="C3" s="475" t="s">
        <v>2388</v>
      </c>
      <c r="D3" s="476"/>
      <c r="E3" s="476"/>
      <c r="F3" s="476"/>
      <c r="G3" s="476"/>
      <c r="H3" s="476"/>
      <c r="I3" s="476"/>
      <c r="J3" s="477"/>
    </row>
    <row r="4" spans="1:10" ht="27" x14ac:dyDescent="0.35">
      <c r="A4" s="2" t="s">
        <v>116</v>
      </c>
      <c r="B4" s="2" t="s">
        <v>117</v>
      </c>
      <c r="C4" s="2" t="s">
        <v>118</v>
      </c>
      <c r="D4" s="2" t="s">
        <v>119</v>
      </c>
      <c r="E4" s="2" t="s">
        <v>120</v>
      </c>
      <c r="F4" s="2" t="s">
        <v>121</v>
      </c>
      <c r="G4" s="2" t="s">
        <v>122</v>
      </c>
      <c r="H4" s="2" t="s">
        <v>123</v>
      </c>
      <c r="I4" s="2" t="s">
        <v>124</v>
      </c>
      <c r="J4" s="2" t="s">
        <v>125</v>
      </c>
    </row>
    <row r="5" spans="1:10" ht="54" x14ac:dyDescent="0.35">
      <c r="A5" s="270">
        <v>1</v>
      </c>
      <c r="B5" s="272">
        <v>44729</v>
      </c>
      <c r="C5" s="41" t="s">
        <v>126</v>
      </c>
      <c r="D5" s="41" t="s">
        <v>2389</v>
      </c>
      <c r="E5" s="41" t="s">
        <v>2390</v>
      </c>
      <c r="F5" s="41"/>
      <c r="G5" s="41"/>
      <c r="H5" s="271"/>
      <c r="I5" s="41" t="s">
        <v>2391</v>
      </c>
      <c r="J5" s="41" t="s">
        <v>146</v>
      </c>
    </row>
    <row r="6" spans="1:10" ht="81" x14ac:dyDescent="0.35">
      <c r="A6" s="270">
        <f t="shared" ref="A6:A33" si="0">A5+1</f>
        <v>2</v>
      </c>
      <c r="B6" s="272">
        <v>44729</v>
      </c>
      <c r="C6" s="41" t="s">
        <v>126</v>
      </c>
      <c r="D6" s="41" t="s">
        <v>2389</v>
      </c>
      <c r="E6" s="41" t="s">
        <v>2392</v>
      </c>
      <c r="F6" s="41"/>
      <c r="G6" s="41" t="s">
        <v>856</v>
      </c>
      <c r="H6" s="41"/>
      <c r="I6" s="41" t="s">
        <v>2393</v>
      </c>
      <c r="J6" s="270" t="s">
        <v>146</v>
      </c>
    </row>
    <row r="7" spans="1:10" ht="229.5" x14ac:dyDescent="0.35">
      <c r="A7" s="270">
        <f t="shared" si="0"/>
        <v>3</v>
      </c>
      <c r="B7" s="273">
        <v>44729</v>
      </c>
      <c r="C7" s="41" t="s">
        <v>126</v>
      </c>
      <c r="D7" s="41" t="s">
        <v>2394</v>
      </c>
      <c r="E7" s="41" t="s">
        <v>2395</v>
      </c>
      <c r="F7" s="41"/>
      <c r="G7" s="41" t="s">
        <v>1535</v>
      </c>
      <c r="H7" s="41"/>
      <c r="I7" s="41" t="s">
        <v>2396</v>
      </c>
      <c r="J7" s="41" t="s">
        <v>146</v>
      </c>
    </row>
    <row r="8" spans="1:10" ht="108" x14ac:dyDescent="0.35">
      <c r="A8" s="270">
        <f t="shared" si="0"/>
        <v>4</v>
      </c>
      <c r="B8" s="200">
        <v>44729</v>
      </c>
      <c r="C8" s="64" t="s">
        <v>126</v>
      </c>
      <c r="D8" s="64" t="s">
        <v>2397</v>
      </c>
      <c r="E8" s="64" t="s">
        <v>2398</v>
      </c>
      <c r="F8" s="41"/>
      <c r="G8" s="41"/>
      <c r="H8" s="41"/>
      <c r="I8" s="41" t="s">
        <v>2399</v>
      </c>
      <c r="J8" s="270" t="s">
        <v>146</v>
      </c>
    </row>
    <row r="9" spans="1:10" ht="54" x14ac:dyDescent="0.35">
      <c r="A9" s="270">
        <f t="shared" si="0"/>
        <v>5</v>
      </c>
      <c r="B9" s="200">
        <v>44729</v>
      </c>
      <c r="C9" s="64" t="s">
        <v>126</v>
      </c>
      <c r="D9" s="64" t="s">
        <v>2400</v>
      </c>
      <c r="E9" s="64" t="s">
        <v>2401</v>
      </c>
      <c r="F9" s="41" t="s">
        <v>2402</v>
      </c>
      <c r="G9" s="41"/>
      <c r="H9" s="41"/>
      <c r="I9" s="41" t="s">
        <v>2403</v>
      </c>
      <c r="J9" s="270" t="s">
        <v>146</v>
      </c>
    </row>
    <row r="10" spans="1:10" ht="82" x14ac:dyDescent="0.35">
      <c r="A10" s="270">
        <f t="shared" si="0"/>
        <v>6</v>
      </c>
      <c r="B10" s="272">
        <v>44720</v>
      </c>
      <c r="C10" s="41" t="s">
        <v>140</v>
      </c>
      <c r="D10" s="41" t="s">
        <v>2081</v>
      </c>
      <c r="E10" s="41" t="s">
        <v>2404</v>
      </c>
      <c r="F10" s="41"/>
      <c r="G10" s="41" t="s">
        <v>2388</v>
      </c>
      <c r="H10" s="271"/>
      <c r="I10" s="41" t="s">
        <v>2405</v>
      </c>
      <c r="J10" s="270" t="s">
        <v>146</v>
      </c>
    </row>
    <row r="11" spans="1:10" ht="54" x14ac:dyDescent="0.35">
      <c r="A11" s="270">
        <f t="shared" si="0"/>
        <v>7</v>
      </c>
      <c r="B11" s="272">
        <v>44729</v>
      </c>
      <c r="C11" s="41" t="s">
        <v>140</v>
      </c>
      <c r="D11" s="41" t="s">
        <v>329</v>
      </c>
      <c r="E11" s="41" t="s">
        <v>2390</v>
      </c>
      <c r="F11" s="41"/>
      <c r="G11" s="41"/>
      <c r="H11" s="41"/>
      <c r="I11" s="41" t="s">
        <v>2406</v>
      </c>
      <c r="J11" s="270" t="s">
        <v>146</v>
      </c>
    </row>
    <row r="12" spans="1:10" ht="54" x14ac:dyDescent="0.35">
      <c r="A12" s="270">
        <f t="shared" si="0"/>
        <v>8</v>
      </c>
      <c r="B12" s="272">
        <v>44729</v>
      </c>
      <c r="C12" s="41" t="s">
        <v>140</v>
      </c>
      <c r="D12" s="41" t="s">
        <v>329</v>
      </c>
      <c r="E12" s="41" t="s">
        <v>2407</v>
      </c>
      <c r="F12" s="41"/>
      <c r="G12" s="41"/>
      <c r="H12" s="41"/>
      <c r="I12" s="41" t="s">
        <v>2408</v>
      </c>
      <c r="J12" s="41" t="s">
        <v>146</v>
      </c>
    </row>
    <row r="13" spans="1:10" ht="229.5" x14ac:dyDescent="0.35">
      <c r="A13" s="270">
        <f t="shared" si="0"/>
        <v>9</v>
      </c>
      <c r="B13" s="273">
        <v>44729</v>
      </c>
      <c r="C13" s="41" t="s">
        <v>140</v>
      </c>
      <c r="D13" s="41" t="s">
        <v>2081</v>
      </c>
      <c r="E13" s="41" t="s">
        <v>2409</v>
      </c>
      <c r="F13" s="41" t="s">
        <v>2410</v>
      </c>
      <c r="G13" s="41"/>
      <c r="H13" s="41"/>
      <c r="I13" s="164" t="s">
        <v>2411</v>
      </c>
      <c r="J13" s="41" t="s">
        <v>146</v>
      </c>
    </row>
    <row r="14" spans="1:10" ht="27" x14ac:dyDescent="0.35">
      <c r="A14" s="270">
        <f t="shared" si="0"/>
        <v>10</v>
      </c>
      <c r="B14" s="272">
        <v>44720</v>
      </c>
      <c r="C14" s="41" t="s">
        <v>144</v>
      </c>
      <c r="D14" s="270" t="s">
        <v>2412</v>
      </c>
      <c r="E14" s="41" t="s">
        <v>2413</v>
      </c>
      <c r="F14" s="41"/>
      <c r="G14" s="41" t="s">
        <v>115</v>
      </c>
      <c r="H14" s="271"/>
      <c r="I14" s="41" t="s">
        <v>2406</v>
      </c>
      <c r="J14" s="270" t="s">
        <v>146</v>
      </c>
    </row>
    <row r="15" spans="1:10" ht="27" x14ac:dyDescent="0.35">
      <c r="A15" s="289">
        <f t="shared" si="0"/>
        <v>11</v>
      </c>
      <c r="B15" s="272">
        <v>44720</v>
      </c>
      <c r="C15" s="41" t="s">
        <v>147</v>
      </c>
      <c r="D15" s="270" t="s">
        <v>2414</v>
      </c>
      <c r="E15" s="41" t="s">
        <v>2415</v>
      </c>
      <c r="F15" s="41"/>
      <c r="G15" s="41" t="s">
        <v>1535</v>
      </c>
      <c r="H15" s="271"/>
      <c r="I15" s="41" t="s">
        <v>2416</v>
      </c>
      <c r="J15" s="270" t="s">
        <v>146</v>
      </c>
    </row>
    <row r="16" spans="1:10" ht="40.5" x14ac:dyDescent="0.35">
      <c r="A16" s="270">
        <f t="shared" si="0"/>
        <v>12</v>
      </c>
      <c r="B16" s="272">
        <v>44720</v>
      </c>
      <c r="C16" s="41" t="s">
        <v>147</v>
      </c>
      <c r="D16" s="41" t="s">
        <v>2417</v>
      </c>
      <c r="E16" s="41" t="s">
        <v>2418</v>
      </c>
      <c r="F16" s="41"/>
      <c r="G16" s="41" t="s">
        <v>856</v>
      </c>
      <c r="H16" s="271"/>
      <c r="I16" s="41" t="s">
        <v>2419</v>
      </c>
      <c r="J16" s="270" t="s">
        <v>146</v>
      </c>
    </row>
    <row r="17" spans="1:10" ht="54" x14ac:dyDescent="0.35">
      <c r="A17" s="270">
        <f t="shared" si="0"/>
        <v>13</v>
      </c>
      <c r="B17" s="272">
        <v>44726</v>
      </c>
      <c r="C17" s="41" t="s">
        <v>147</v>
      </c>
      <c r="D17" s="270" t="s">
        <v>2412</v>
      </c>
      <c r="E17" s="41" t="s">
        <v>2390</v>
      </c>
      <c r="F17" s="41"/>
      <c r="G17" s="41"/>
      <c r="H17" s="271"/>
      <c r="I17" s="41" t="s">
        <v>2406</v>
      </c>
      <c r="J17" s="41" t="s">
        <v>146</v>
      </c>
    </row>
    <row r="18" spans="1:10" ht="54" x14ac:dyDescent="0.35">
      <c r="A18" s="270">
        <f t="shared" si="0"/>
        <v>14</v>
      </c>
      <c r="B18" s="272">
        <v>44726</v>
      </c>
      <c r="C18" s="41" t="s">
        <v>147</v>
      </c>
      <c r="D18" s="41" t="s">
        <v>2420</v>
      </c>
      <c r="E18" s="41" t="s">
        <v>2392</v>
      </c>
      <c r="F18" s="41"/>
      <c r="G18" s="41"/>
      <c r="H18" s="271"/>
      <c r="I18" s="41" t="s">
        <v>2408</v>
      </c>
      <c r="J18" s="41" t="s">
        <v>146</v>
      </c>
    </row>
    <row r="19" spans="1:10" ht="121.5" x14ac:dyDescent="0.35">
      <c r="A19" s="270">
        <f t="shared" si="0"/>
        <v>15</v>
      </c>
      <c r="B19" s="272">
        <v>44726</v>
      </c>
      <c r="C19" s="41" t="s">
        <v>147</v>
      </c>
      <c r="D19" s="41" t="s">
        <v>2421</v>
      </c>
      <c r="E19" s="290" t="s">
        <v>2422</v>
      </c>
      <c r="F19" s="41"/>
      <c r="G19" s="41" t="s">
        <v>1535</v>
      </c>
      <c r="H19" s="271"/>
      <c r="I19" s="41" t="s">
        <v>2423</v>
      </c>
      <c r="J19" s="41" t="s">
        <v>146</v>
      </c>
    </row>
    <row r="20" spans="1:10" ht="54" x14ac:dyDescent="0.35">
      <c r="A20" s="270">
        <f t="shared" si="0"/>
        <v>16</v>
      </c>
      <c r="B20" s="272">
        <v>44728</v>
      </c>
      <c r="C20" s="41" t="s">
        <v>273</v>
      </c>
      <c r="D20" s="41"/>
      <c r="E20" s="41" t="s">
        <v>2390</v>
      </c>
      <c r="F20" s="41"/>
      <c r="G20" s="41"/>
      <c r="H20" s="41"/>
      <c r="I20" s="41" t="s">
        <v>2406</v>
      </c>
      <c r="J20" s="270" t="s">
        <v>146</v>
      </c>
    </row>
    <row r="21" spans="1:10" ht="54" x14ac:dyDescent="0.35">
      <c r="A21" s="270">
        <f t="shared" si="0"/>
        <v>17</v>
      </c>
      <c r="B21" s="272">
        <v>44728</v>
      </c>
      <c r="C21" s="41" t="s">
        <v>273</v>
      </c>
      <c r="D21" s="41"/>
      <c r="E21" s="41" t="s">
        <v>2392</v>
      </c>
      <c r="F21" s="41"/>
      <c r="G21" s="41"/>
      <c r="H21" s="271"/>
      <c r="I21" s="41" t="s">
        <v>2408</v>
      </c>
      <c r="J21" s="41" t="s">
        <v>146</v>
      </c>
    </row>
    <row r="22" spans="1:10" ht="54" x14ac:dyDescent="0.35">
      <c r="A22" s="270">
        <f t="shared" si="0"/>
        <v>18</v>
      </c>
      <c r="B22" s="273">
        <v>44728</v>
      </c>
      <c r="C22" s="41" t="s">
        <v>273</v>
      </c>
      <c r="D22" s="41" t="s">
        <v>329</v>
      </c>
      <c r="E22" s="41" t="s">
        <v>2424</v>
      </c>
      <c r="F22" s="41"/>
      <c r="G22" s="41"/>
      <c r="H22" s="271"/>
      <c r="I22" s="41" t="s">
        <v>2425</v>
      </c>
      <c r="J22" s="41" t="s">
        <v>146</v>
      </c>
    </row>
    <row r="23" spans="1:10" ht="27" x14ac:dyDescent="0.35">
      <c r="A23" s="270">
        <f t="shared" si="0"/>
        <v>19</v>
      </c>
      <c r="B23" s="272">
        <v>44725</v>
      </c>
      <c r="C23" s="41" t="s">
        <v>237</v>
      </c>
      <c r="D23" s="41" t="s">
        <v>2426</v>
      </c>
      <c r="E23" s="41" t="s">
        <v>2427</v>
      </c>
      <c r="F23" s="41"/>
      <c r="G23" s="41"/>
      <c r="H23" s="41"/>
      <c r="I23" s="41" t="s">
        <v>2406</v>
      </c>
      <c r="J23" s="41" t="s">
        <v>146</v>
      </c>
    </row>
    <row r="24" spans="1:10" ht="54" x14ac:dyDescent="0.35">
      <c r="A24" s="270">
        <f t="shared" si="0"/>
        <v>20</v>
      </c>
      <c r="B24" s="272">
        <v>44725</v>
      </c>
      <c r="C24" s="41" t="s">
        <v>237</v>
      </c>
      <c r="D24" s="41" t="s">
        <v>2428</v>
      </c>
      <c r="E24" s="41" t="s">
        <v>2429</v>
      </c>
      <c r="F24" s="41"/>
      <c r="G24" s="41"/>
      <c r="H24" s="41"/>
      <c r="I24" s="41" t="s">
        <v>2425</v>
      </c>
      <c r="J24" s="270" t="s">
        <v>146</v>
      </c>
    </row>
    <row r="25" spans="1:10" ht="54" x14ac:dyDescent="0.35">
      <c r="A25" s="270">
        <f t="shared" si="0"/>
        <v>21</v>
      </c>
      <c r="B25" s="272">
        <v>44725</v>
      </c>
      <c r="C25" s="41" t="s">
        <v>246</v>
      </c>
      <c r="D25" s="41" t="s">
        <v>329</v>
      </c>
      <c r="E25" s="41" t="s">
        <v>2390</v>
      </c>
      <c r="F25" s="41"/>
      <c r="G25" s="41"/>
      <c r="H25" s="271"/>
      <c r="I25" s="41" t="s">
        <v>2406</v>
      </c>
      <c r="J25" s="41" t="s">
        <v>146</v>
      </c>
    </row>
    <row r="26" spans="1:10" ht="54" x14ac:dyDescent="0.35">
      <c r="A26" s="270">
        <f t="shared" si="0"/>
        <v>22</v>
      </c>
      <c r="B26" s="272">
        <v>44725</v>
      </c>
      <c r="C26" s="41" t="s">
        <v>246</v>
      </c>
      <c r="D26" s="41" t="s">
        <v>329</v>
      </c>
      <c r="E26" s="41" t="s">
        <v>2392</v>
      </c>
      <c r="F26" s="41"/>
      <c r="G26" s="41"/>
      <c r="H26" s="271"/>
      <c r="I26" s="41" t="s">
        <v>2408</v>
      </c>
      <c r="J26" s="41" t="s">
        <v>146</v>
      </c>
    </row>
    <row r="27" spans="1:10" x14ac:dyDescent="0.35">
      <c r="A27" s="270">
        <f t="shared" si="0"/>
        <v>23</v>
      </c>
      <c r="B27" s="272">
        <v>44861</v>
      </c>
      <c r="C27" s="41" t="s">
        <v>126</v>
      </c>
      <c r="D27" s="41" t="s">
        <v>2430</v>
      </c>
      <c r="E27" s="41" t="s">
        <v>2431</v>
      </c>
      <c r="F27" s="41"/>
      <c r="G27" s="41"/>
      <c r="H27" s="271"/>
      <c r="I27" s="41"/>
      <c r="J27" s="41"/>
    </row>
    <row r="28" spans="1:10" ht="40.5" x14ac:dyDescent="0.35">
      <c r="A28" s="270">
        <f t="shared" si="0"/>
        <v>24</v>
      </c>
      <c r="B28" s="272">
        <v>44861</v>
      </c>
      <c r="C28" s="41" t="s">
        <v>126</v>
      </c>
      <c r="D28" s="41" t="s">
        <v>2432</v>
      </c>
      <c r="E28" s="41" t="s">
        <v>2433</v>
      </c>
      <c r="F28" s="41"/>
      <c r="G28" s="41"/>
      <c r="H28" s="271"/>
      <c r="I28" s="41"/>
      <c r="J28" s="41"/>
    </row>
    <row r="29" spans="1:10" ht="54" x14ac:dyDescent="0.35">
      <c r="A29" s="270">
        <f t="shared" si="0"/>
        <v>25</v>
      </c>
      <c r="B29" s="272">
        <v>44861</v>
      </c>
      <c r="C29" s="41" t="s">
        <v>126</v>
      </c>
      <c r="D29" s="41" t="s">
        <v>2434</v>
      </c>
      <c r="E29" s="269" t="s">
        <v>2435</v>
      </c>
      <c r="F29" s="41"/>
      <c r="G29" s="41"/>
      <c r="H29" s="271"/>
      <c r="I29" s="41"/>
      <c r="J29" s="41"/>
    </row>
    <row r="30" spans="1:10" ht="54" x14ac:dyDescent="0.3">
      <c r="A30" s="270">
        <f t="shared" si="0"/>
        <v>26</v>
      </c>
      <c r="B30" s="272">
        <v>44861</v>
      </c>
      <c r="C30" s="41" t="s">
        <v>126</v>
      </c>
      <c r="D30" s="41" t="s">
        <v>2436</v>
      </c>
      <c r="E30" s="12" t="s">
        <v>157</v>
      </c>
      <c r="F30" s="41"/>
      <c r="G30" s="41"/>
      <c r="H30" s="271"/>
      <c r="I30" s="41"/>
      <c r="J30" s="41"/>
    </row>
    <row r="31" spans="1:10" ht="40.5" x14ac:dyDescent="0.35">
      <c r="A31" s="270">
        <f t="shared" si="0"/>
        <v>27</v>
      </c>
      <c r="B31" s="272">
        <v>44861</v>
      </c>
      <c r="C31" s="41" t="s">
        <v>126</v>
      </c>
      <c r="D31" s="41" t="s">
        <v>2437</v>
      </c>
      <c r="E31" s="41" t="s">
        <v>2438</v>
      </c>
      <c r="F31" s="41" t="s">
        <v>2439</v>
      </c>
      <c r="G31" s="41"/>
      <c r="H31" s="271"/>
      <c r="I31" s="41"/>
      <c r="J31" s="41"/>
    </row>
    <row r="32" spans="1:10" ht="54" x14ac:dyDescent="0.35">
      <c r="A32" s="270">
        <f t="shared" si="0"/>
        <v>28</v>
      </c>
      <c r="B32" s="272">
        <v>44861</v>
      </c>
      <c r="C32" s="41" t="s">
        <v>126</v>
      </c>
      <c r="D32" s="41" t="s">
        <v>2440</v>
      </c>
      <c r="E32" s="41" t="s">
        <v>2441</v>
      </c>
      <c r="F32" s="41" t="s">
        <v>2442</v>
      </c>
      <c r="G32" s="41"/>
      <c r="H32" s="271"/>
      <c r="I32" s="41"/>
      <c r="J32" s="41"/>
    </row>
    <row r="33" spans="1:10" ht="27" x14ac:dyDescent="0.35">
      <c r="A33" s="270">
        <f t="shared" si="0"/>
        <v>29</v>
      </c>
      <c r="B33" s="272">
        <v>44861</v>
      </c>
      <c r="C33" s="41" t="s">
        <v>126</v>
      </c>
      <c r="D33" s="41" t="s">
        <v>1367</v>
      </c>
      <c r="E33" s="41" t="s">
        <v>2443</v>
      </c>
      <c r="F33" s="41"/>
      <c r="G33" s="41"/>
      <c r="H33" s="271"/>
      <c r="I33" s="41"/>
      <c r="J33" s="41"/>
    </row>
  </sheetData>
  <autoFilter ref="A4:J26" xr:uid="{00000000-0009-0000-0000-000000000000}"/>
  <mergeCells count="5">
    <mergeCell ref="A1:XFD1"/>
    <mergeCell ref="A2:B2"/>
    <mergeCell ref="C2:J2"/>
    <mergeCell ref="A3:B3"/>
    <mergeCell ref="C3:J3"/>
  </mergeCells>
  <dataValidations count="1">
    <dataValidation type="list" allowBlank="1" showInputMessage="1" showErrorMessage="1" sqref="J5:J26" xr:uid="{B68072A9-5EAB-4D32-9CDC-D6B281F1936F}">
      <formula1>"Open, Closed"</formula1>
    </dataValidation>
  </dataValidations>
  <pageMargins left="0.70866141732283472" right="0.70866141732283472" top="0.74803149606299213" bottom="0.74803149606299213" header="0.31496062992125984" footer="0.31496062992125984"/>
  <pageSetup paperSize="9" scale="52" orientation="landscape" r:id="rId1"/>
  <headerFooter>
    <oddFooter>&amp;C_x000D_&amp;1#&amp;"Calibri"&amp;10&amp;K000000 OFFICIAL-InternalOnly</oddFooter>
  </headerFooter>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1CE41A-303B-4C85-BF56-3A61D8DF6CF2}">
  <sheetPr>
    <tabColor theme="9" tint="0.79998168889431442"/>
    <pageSetUpPr autoPageBreaks="0" fitToPage="1"/>
  </sheetPr>
  <dimension ref="A1:J54"/>
  <sheetViews>
    <sheetView zoomScale="80" zoomScaleNormal="80" workbookViewId="0">
      <selection activeCell="F10" sqref="F10"/>
    </sheetView>
  </sheetViews>
  <sheetFormatPr defaultColWidth="10.26953125" defaultRowHeight="13.5" x14ac:dyDescent="0.3"/>
  <cols>
    <col min="1" max="1" width="10.26953125" style="1"/>
    <col min="2" max="2" width="23.7265625" style="1" customWidth="1"/>
    <col min="3" max="3" width="12.453125" style="1" customWidth="1"/>
    <col min="4" max="4" width="22" style="1" customWidth="1"/>
    <col min="5" max="5" width="58.7265625" style="1" customWidth="1"/>
    <col min="6" max="6" width="35" style="1" customWidth="1"/>
    <col min="7" max="7" width="18.81640625" style="1" bestFit="1" customWidth="1"/>
    <col min="8" max="8" width="15.54296875" style="1" bestFit="1" customWidth="1"/>
    <col min="9" max="9" width="61.81640625" style="1" customWidth="1"/>
    <col min="10" max="10" width="15.1796875" style="1" customWidth="1"/>
    <col min="11" max="16384" width="10.26953125" style="1"/>
  </cols>
  <sheetData>
    <row r="1" spans="1:10" s="462" customFormat="1" ht="111.75" customHeight="1" x14ac:dyDescent="0.3"/>
    <row r="2" spans="1:10" x14ac:dyDescent="0.3">
      <c r="A2" s="508" t="s">
        <v>138</v>
      </c>
      <c r="B2" s="508"/>
      <c r="C2" s="509" t="s">
        <v>2444</v>
      </c>
      <c r="D2" s="510"/>
      <c r="E2" s="510"/>
      <c r="F2" s="510"/>
      <c r="G2" s="510"/>
      <c r="H2" s="510"/>
      <c r="I2" s="510"/>
      <c r="J2" s="511"/>
    </row>
    <row r="3" spans="1:10" x14ac:dyDescent="0.3">
      <c r="A3" s="508" t="s">
        <v>114</v>
      </c>
      <c r="B3" s="508"/>
      <c r="C3" s="512" t="s">
        <v>2445</v>
      </c>
      <c r="D3" s="513"/>
      <c r="E3" s="513"/>
      <c r="F3" s="513"/>
      <c r="G3" s="513"/>
      <c r="H3" s="513"/>
      <c r="I3" s="513"/>
      <c r="J3" s="511"/>
    </row>
    <row r="4" spans="1:10" ht="27" x14ac:dyDescent="0.3">
      <c r="A4" s="2" t="s">
        <v>116</v>
      </c>
      <c r="B4" s="2" t="s">
        <v>117</v>
      </c>
      <c r="C4" s="2" t="s">
        <v>118</v>
      </c>
      <c r="D4" s="2" t="s">
        <v>119</v>
      </c>
      <c r="E4" s="2" t="s">
        <v>120</v>
      </c>
      <c r="F4" s="2" t="s">
        <v>121</v>
      </c>
      <c r="G4" s="2" t="s">
        <v>122</v>
      </c>
      <c r="H4" s="2" t="s">
        <v>123</v>
      </c>
      <c r="I4" s="2" t="s">
        <v>124</v>
      </c>
      <c r="J4" s="2" t="s">
        <v>125</v>
      </c>
    </row>
    <row r="5" spans="1:10" s="7" customFormat="1" ht="40.5" x14ac:dyDescent="0.35">
      <c r="A5" s="3">
        <v>1</v>
      </c>
      <c r="B5" s="4">
        <v>44615</v>
      </c>
      <c r="C5" s="5" t="s">
        <v>237</v>
      </c>
      <c r="D5" s="3" t="s">
        <v>2446</v>
      </c>
      <c r="E5" s="5" t="s">
        <v>2447</v>
      </c>
      <c r="F5" s="5"/>
      <c r="G5" s="5"/>
      <c r="H5" s="6"/>
      <c r="I5" s="5" t="s">
        <v>2448</v>
      </c>
      <c r="J5" s="3" t="s">
        <v>146</v>
      </c>
    </row>
    <row r="6" spans="1:10" s="7" customFormat="1" ht="27" x14ac:dyDescent="0.35">
      <c r="A6" s="3">
        <v>2</v>
      </c>
      <c r="B6" s="4">
        <v>44615</v>
      </c>
      <c r="C6" s="5" t="s">
        <v>246</v>
      </c>
      <c r="D6" s="3" t="s">
        <v>2449</v>
      </c>
      <c r="E6" s="5" t="s">
        <v>2450</v>
      </c>
      <c r="F6" s="5"/>
      <c r="G6" s="5"/>
      <c r="H6" s="6"/>
      <c r="I6" s="5" t="s">
        <v>1093</v>
      </c>
      <c r="J6" s="3" t="s">
        <v>146</v>
      </c>
    </row>
    <row r="7" spans="1:10" s="7" customFormat="1" x14ac:dyDescent="0.35">
      <c r="A7" s="3">
        <v>3</v>
      </c>
      <c r="B7" s="4"/>
      <c r="C7" s="5"/>
      <c r="D7" s="3"/>
      <c r="E7" s="5"/>
      <c r="F7" s="5"/>
      <c r="G7" s="5"/>
      <c r="H7" s="6"/>
      <c r="I7" s="5" t="s">
        <v>2451</v>
      </c>
      <c r="J7" s="3" t="s">
        <v>146</v>
      </c>
    </row>
    <row r="8" spans="1:10" s="269" customFormat="1" ht="27" x14ac:dyDescent="0.35">
      <c r="A8" s="3">
        <v>4</v>
      </c>
      <c r="B8" s="272">
        <v>44861</v>
      </c>
      <c r="C8" s="41" t="s">
        <v>126</v>
      </c>
      <c r="D8" s="41" t="s">
        <v>2452</v>
      </c>
      <c r="E8" s="41" t="s">
        <v>2453</v>
      </c>
      <c r="F8" s="41"/>
      <c r="G8" s="41"/>
      <c r="H8" s="271"/>
      <c r="I8" s="41"/>
      <c r="J8" s="41"/>
    </row>
    <row r="9" spans="1:10" s="7" customFormat="1" ht="40.5" x14ac:dyDescent="0.35">
      <c r="A9" s="3">
        <v>5</v>
      </c>
      <c r="B9" s="272">
        <v>44861</v>
      </c>
      <c r="C9" s="41" t="s">
        <v>126</v>
      </c>
      <c r="D9" s="5" t="s">
        <v>2454</v>
      </c>
      <c r="E9" s="5" t="s">
        <v>2455</v>
      </c>
      <c r="F9" s="5" t="s">
        <v>2456</v>
      </c>
      <c r="G9" s="5"/>
      <c r="H9" s="6"/>
      <c r="I9" s="5"/>
      <c r="J9" s="5"/>
    </row>
    <row r="10" spans="1:10" s="7" customFormat="1" x14ac:dyDescent="0.35">
      <c r="A10" s="5"/>
      <c r="B10" s="8"/>
      <c r="C10" s="5"/>
      <c r="D10" s="5"/>
      <c r="E10" s="5"/>
      <c r="F10" s="5"/>
      <c r="G10" s="5"/>
      <c r="H10" s="5"/>
      <c r="I10" s="5"/>
      <c r="J10" s="3"/>
    </row>
    <row r="11" spans="1:10" x14ac:dyDescent="0.3">
      <c r="A11" s="9"/>
      <c r="B11" s="8"/>
      <c r="C11" s="5"/>
      <c r="D11" s="9"/>
      <c r="E11" s="9"/>
      <c r="F11" s="9"/>
      <c r="G11" s="5"/>
      <c r="H11" s="9"/>
      <c r="I11" s="9"/>
      <c r="J11" s="9"/>
    </row>
    <row r="12" spans="1:10" x14ac:dyDescent="0.3">
      <c r="A12" s="9"/>
      <c r="B12" s="10"/>
      <c r="C12" s="11"/>
      <c r="D12" s="12"/>
      <c r="E12" s="12"/>
      <c r="F12" s="9"/>
      <c r="G12" s="5"/>
      <c r="H12" s="9"/>
      <c r="I12" s="9"/>
      <c r="J12" s="3"/>
    </row>
    <row r="13" spans="1:10" x14ac:dyDescent="0.3">
      <c r="A13" s="9"/>
      <c r="B13" s="10"/>
      <c r="C13" s="11"/>
      <c r="D13" s="12"/>
      <c r="E13" s="12"/>
      <c r="F13" s="9"/>
      <c r="G13" s="5"/>
      <c r="H13" s="9"/>
      <c r="I13" s="9"/>
      <c r="J13" s="3"/>
    </row>
    <row r="14" spans="1:10" x14ac:dyDescent="0.3">
      <c r="A14" s="9"/>
      <c r="B14" s="10"/>
      <c r="C14" s="11"/>
      <c r="D14" s="11"/>
      <c r="E14" s="11"/>
      <c r="F14" s="9"/>
      <c r="G14" s="5"/>
      <c r="H14" s="9"/>
      <c r="I14" s="9"/>
      <c r="J14" s="3"/>
    </row>
    <row r="15" spans="1:10" x14ac:dyDescent="0.3">
      <c r="A15" s="9"/>
      <c r="B15" s="10"/>
      <c r="C15" s="11"/>
      <c r="D15" s="11"/>
      <c r="E15" s="11"/>
      <c r="F15" s="9"/>
      <c r="G15" s="5"/>
      <c r="H15" s="9"/>
      <c r="I15" s="9"/>
      <c r="J15" s="9"/>
    </row>
    <row r="16" spans="1:10" x14ac:dyDescent="0.3">
      <c r="A16" s="9"/>
      <c r="B16" s="10"/>
      <c r="C16" s="11"/>
      <c r="D16" s="11"/>
      <c r="E16" s="12"/>
      <c r="F16" s="9"/>
      <c r="G16" s="5"/>
      <c r="H16" s="9"/>
      <c r="I16" s="9"/>
      <c r="J16" s="9"/>
    </row>
    <row r="17" spans="1:10" x14ac:dyDescent="0.3">
      <c r="A17" s="9"/>
      <c r="B17" s="10"/>
      <c r="C17" s="11"/>
      <c r="D17" s="11"/>
      <c r="E17" s="11"/>
      <c r="F17" s="9"/>
      <c r="G17" s="5"/>
      <c r="H17" s="9"/>
      <c r="I17" s="9"/>
      <c r="J17" s="3"/>
    </row>
    <row r="18" spans="1:10" x14ac:dyDescent="0.3">
      <c r="A18" s="9"/>
      <c r="B18" s="4"/>
      <c r="C18" s="3"/>
      <c r="D18" s="3"/>
      <c r="E18" s="5"/>
      <c r="F18" s="5"/>
      <c r="G18" s="5"/>
      <c r="H18" s="6"/>
      <c r="I18" s="5"/>
      <c r="J18" s="9"/>
    </row>
    <row r="19" spans="1:10" x14ac:dyDescent="0.3">
      <c r="A19" s="9"/>
      <c r="B19" s="4"/>
      <c r="C19" s="3"/>
      <c r="D19" s="3"/>
      <c r="E19" s="3"/>
      <c r="F19" s="5"/>
      <c r="G19" s="5"/>
      <c r="H19" s="6"/>
      <c r="I19" s="5"/>
      <c r="J19" s="9"/>
    </row>
    <row r="20" spans="1:10" x14ac:dyDescent="0.3">
      <c r="A20" s="9"/>
      <c r="B20" s="4"/>
      <c r="C20" s="3"/>
      <c r="D20" s="3"/>
      <c r="E20" s="3"/>
      <c r="F20" s="5"/>
      <c r="G20" s="5"/>
      <c r="H20" s="9"/>
      <c r="I20" s="9"/>
      <c r="J20" s="9"/>
    </row>
    <row r="21" spans="1:10" x14ac:dyDescent="0.3">
      <c r="A21" s="9"/>
      <c r="B21" s="4"/>
      <c r="C21" s="3"/>
      <c r="D21" s="3"/>
      <c r="E21" s="3"/>
      <c r="F21" s="5"/>
      <c r="G21" s="5"/>
      <c r="H21" s="9"/>
      <c r="I21" s="9"/>
      <c r="J21" s="3"/>
    </row>
    <row r="22" spans="1:10" x14ac:dyDescent="0.3">
      <c r="A22" s="9"/>
      <c r="B22" s="4"/>
      <c r="C22" s="3"/>
      <c r="D22" s="3"/>
      <c r="E22" s="5"/>
      <c r="F22" s="5"/>
      <c r="G22" s="5"/>
      <c r="H22" s="6"/>
      <c r="I22" s="5"/>
      <c r="J22" s="9"/>
    </row>
    <row r="23" spans="1:10" x14ac:dyDescent="0.3">
      <c r="A23" s="9"/>
      <c r="B23" s="4"/>
      <c r="C23" s="3"/>
      <c r="D23" s="3"/>
      <c r="E23" s="5"/>
      <c r="F23" s="5"/>
      <c r="G23" s="5"/>
      <c r="H23" s="6"/>
      <c r="I23" s="5"/>
      <c r="J23" s="9"/>
    </row>
    <row r="24" spans="1:10" x14ac:dyDescent="0.3">
      <c r="A24" s="9"/>
      <c r="B24" s="4"/>
      <c r="C24" s="3"/>
      <c r="D24" s="3"/>
      <c r="E24" s="3"/>
      <c r="F24" s="5"/>
      <c r="G24" s="5"/>
      <c r="H24" s="6"/>
      <c r="I24" s="5"/>
      <c r="J24" s="9"/>
    </row>
    <row r="25" spans="1:10" x14ac:dyDescent="0.3">
      <c r="A25" s="9"/>
      <c r="B25" s="4"/>
      <c r="C25" s="3"/>
      <c r="D25" s="3"/>
      <c r="E25" s="5"/>
      <c r="F25" s="5"/>
      <c r="G25" s="5"/>
      <c r="H25" s="6"/>
      <c r="I25" s="5"/>
      <c r="J25" s="9"/>
    </row>
    <row r="26" spans="1:10" x14ac:dyDescent="0.3">
      <c r="A26" s="9"/>
      <c r="B26" s="4"/>
      <c r="C26" s="3"/>
      <c r="D26" s="3"/>
      <c r="E26" s="5"/>
      <c r="F26" s="5"/>
      <c r="G26" s="5"/>
      <c r="H26" s="6"/>
      <c r="I26" s="5"/>
      <c r="J26" s="9"/>
    </row>
    <row r="27" spans="1:10" x14ac:dyDescent="0.3">
      <c r="A27" s="9"/>
      <c r="B27" s="4"/>
      <c r="C27" s="3"/>
      <c r="D27" s="3"/>
      <c r="E27" s="5"/>
      <c r="F27" s="5"/>
      <c r="G27" s="5"/>
      <c r="H27" s="6"/>
      <c r="I27" s="5"/>
      <c r="J27" s="9"/>
    </row>
    <row r="28" spans="1:10" x14ac:dyDescent="0.3">
      <c r="A28" s="9"/>
      <c r="B28" s="4"/>
      <c r="C28" s="3"/>
      <c r="D28" s="3"/>
      <c r="E28" s="5"/>
      <c r="F28" s="5"/>
      <c r="G28" s="5"/>
      <c r="H28" s="6"/>
      <c r="I28" s="5"/>
      <c r="J28" s="9"/>
    </row>
    <row r="29" spans="1:10" x14ac:dyDescent="0.3">
      <c r="A29" s="9"/>
      <c r="B29" s="4"/>
      <c r="C29" s="3"/>
      <c r="D29" s="3"/>
      <c r="E29" s="5"/>
      <c r="F29" s="5"/>
      <c r="G29" s="5"/>
      <c r="H29" s="6"/>
      <c r="I29" s="5"/>
      <c r="J29" s="9"/>
    </row>
    <row r="30" spans="1:10" x14ac:dyDescent="0.3">
      <c r="A30" s="9"/>
      <c r="B30" s="4"/>
      <c r="C30" s="3"/>
      <c r="D30" s="3"/>
      <c r="E30" s="3"/>
      <c r="F30" s="5"/>
      <c r="G30" s="5"/>
      <c r="H30" s="9"/>
      <c r="I30" s="9"/>
      <c r="J30" s="9"/>
    </row>
    <row r="31" spans="1:10" x14ac:dyDescent="0.3">
      <c r="A31" s="9"/>
      <c r="B31" s="8"/>
      <c r="C31" s="5"/>
      <c r="D31" s="5"/>
      <c r="E31" s="5"/>
      <c r="F31" s="5"/>
      <c r="G31" s="5"/>
      <c r="H31" s="9"/>
      <c r="I31" s="9"/>
      <c r="J31" s="9"/>
    </row>
    <row r="32" spans="1:10" x14ac:dyDescent="0.3">
      <c r="A32" s="12"/>
      <c r="B32" s="13"/>
      <c r="C32" s="14"/>
      <c r="D32" s="14"/>
      <c r="E32" s="11"/>
      <c r="F32" s="11"/>
      <c r="G32" s="11"/>
      <c r="H32" s="12"/>
      <c r="I32" s="12"/>
      <c r="J32" s="3"/>
    </row>
    <row r="33" spans="1:10" x14ac:dyDescent="0.3">
      <c r="A33" s="12"/>
      <c r="B33" s="13"/>
      <c r="C33" s="12"/>
      <c r="D33" s="12"/>
      <c r="E33" s="12"/>
      <c r="F33" s="12"/>
      <c r="G33" s="5"/>
      <c r="H33" s="12"/>
      <c r="I33" s="12"/>
      <c r="J33" s="3"/>
    </row>
    <row r="34" spans="1:10" x14ac:dyDescent="0.3">
      <c r="A34" s="12"/>
      <c r="B34" s="13"/>
      <c r="C34" s="12"/>
      <c r="D34" s="12"/>
      <c r="E34" s="12"/>
      <c r="F34" s="12"/>
      <c r="G34" s="11"/>
      <c r="H34" s="12"/>
      <c r="I34" s="12"/>
      <c r="J34" s="3"/>
    </row>
    <row r="35" spans="1:10" x14ac:dyDescent="0.3">
      <c r="A35" s="12"/>
      <c r="B35" s="13"/>
      <c r="C35" s="12"/>
      <c r="D35" s="12"/>
      <c r="E35" s="12"/>
      <c r="F35" s="12"/>
      <c r="G35" s="5"/>
      <c r="H35" s="12"/>
      <c r="I35" s="12"/>
      <c r="J35" s="3"/>
    </row>
    <row r="36" spans="1:10" x14ac:dyDescent="0.3">
      <c r="A36" s="12"/>
      <c r="B36" s="13"/>
      <c r="C36" s="12"/>
      <c r="D36" s="12"/>
      <c r="E36" s="12"/>
      <c r="F36" s="12"/>
      <c r="G36" s="11"/>
      <c r="H36" s="12"/>
      <c r="I36" s="12"/>
      <c r="J36" s="12"/>
    </row>
    <row r="37" spans="1:10" x14ac:dyDescent="0.3">
      <c r="A37" s="12"/>
      <c r="B37" s="13"/>
      <c r="C37" s="12"/>
      <c r="D37" s="12"/>
      <c r="E37" s="12"/>
      <c r="F37" s="12"/>
      <c r="G37" s="5"/>
      <c r="H37" s="12"/>
      <c r="I37" s="12"/>
      <c r="J37" s="12"/>
    </row>
    <row r="38" spans="1:10" x14ac:dyDescent="0.3">
      <c r="A38" s="12"/>
      <c r="B38" s="15"/>
      <c r="C38" s="16"/>
      <c r="D38" s="16"/>
      <c r="E38" s="16"/>
      <c r="F38" s="16"/>
      <c r="G38" s="11"/>
      <c r="H38" s="12"/>
      <c r="I38" s="12"/>
      <c r="J38" s="12"/>
    </row>
    <row r="39" spans="1:10" x14ac:dyDescent="0.3">
      <c r="A39" s="12"/>
      <c r="B39" s="15"/>
      <c r="C39" s="16"/>
      <c r="D39" s="16"/>
      <c r="E39" s="16"/>
      <c r="F39" s="16"/>
      <c r="G39" s="5"/>
      <c r="H39" s="12"/>
      <c r="I39" s="9"/>
      <c r="J39" s="9"/>
    </row>
    <row r="40" spans="1:10" x14ac:dyDescent="0.3">
      <c r="A40" s="12"/>
      <c r="B40" s="15"/>
      <c r="C40" s="16"/>
      <c r="D40" s="16"/>
      <c r="E40" s="16"/>
      <c r="F40" s="16"/>
      <c r="G40" s="11"/>
      <c r="H40" s="12"/>
      <c r="I40" s="9"/>
      <c r="J40" s="9"/>
    </row>
    <row r="41" spans="1:10" x14ac:dyDescent="0.3">
      <c r="A41" s="12"/>
      <c r="B41" s="15"/>
      <c r="C41" s="16"/>
      <c r="D41" s="16"/>
      <c r="E41" s="16"/>
      <c r="F41" s="16"/>
      <c r="G41" s="5"/>
      <c r="H41" s="12"/>
      <c r="I41" s="9"/>
      <c r="J41" s="9"/>
    </row>
    <row r="42" spans="1:10" x14ac:dyDescent="0.3">
      <c r="A42" s="12"/>
      <c r="B42" s="15"/>
      <c r="C42" s="16"/>
      <c r="D42" s="16"/>
      <c r="E42" s="16"/>
      <c r="F42" s="16"/>
      <c r="G42" s="11"/>
      <c r="H42" s="12"/>
      <c r="I42" s="9"/>
      <c r="J42" s="9"/>
    </row>
    <row r="43" spans="1:10" x14ac:dyDescent="0.3">
      <c r="A43" s="12"/>
      <c r="B43" s="15"/>
      <c r="C43" s="16"/>
      <c r="D43" s="16"/>
      <c r="E43" s="16"/>
      <c r="F43" s="16"/>
      <c r="G43" s="5"/>
      <c r="H43" s="12"/>
      <c r="I43" s="9"/>
      <c r="J43" s="9"/>
    </row>
    <row r="44" spans="1:10" x14ac:dyDescent="0.3">
      <c r="A44" s="12"/>
      <c r="B44" s="15"/>
      <c r="C44" s="16"/>
      <c r="D44" s="16"/>
      <c r="E44" s="16"/>
      <c r="F44" s="16"/>
      <c r="G44" s="11"/>
      <c r="H44" s="12"/>
      <c r="I44" s="9"/>
      <c r="J44" s="9"/>
    </row>
    <row r="45" spans="1:10" x14ac:dyDescent="0.3">
      <c r="A45" s="12"/>
      <c r="B45" s="12"/>
      <c r="C45" s="12"/>
      <c r="D45" s="12"/>
      <c r="E45" s="12"/>
      <c r="F45" s="12"/>
      <c r="G45" s="5"/>
      <c r="H45" s="12"/>
      <c r="I45" s="9"/>
      <c r="J45" s="9"/>
    </row>
    <row r="46" spans="1:10" x14ac:dyDescent="0.3">
      <c r="A46" s="12"/>
      <c r="B46" s="9"/>
      <c r="C46" s="9"/>
      <c r="D46" s="9"/>
      <c r="E46" s="9"/>
      <c r="F46" s="9"/>
      <c r="G46" s="11"/>
      <c r="H46" s="9"/>
      <c r="I46" s="9"/>
      <c r="J46" s="9"/>
    </row>
    <row r="47" spans="1:10" x14ac:dyDescent="0.3">
      <c r="A47" s="12"/>
      <c r="B47" s="9"/>
      <c r="C47" s="9"/>
      <c r="D47" s="9"/>
      <c r="E47" s="9"/>
      <c r="F47" s="9"/>
      <c r="G47" s="5"/>
      <c r="H47" s="9"/>
      <c r="I47" s="9"/>
      <c r="J47" s="9"/>
    </row>
    <row r="48" spans="1:10" x14ac:dyDescent="0.3">
      <c r="A48" s="12"/>
      <c r="B48" s="9"/>
      <c r="C48" s="9"/>
      <c r="D48" s="9"/>
      <c r="E48" s="9"/>
      <c r="F48" s="9"/>
      <c r="G48" s="11"/>
      <c r="H48" s="9"/>
      <c r="I48" s="9"/>
      <c r="J48" s="9"/>
    </row>
    <row r="49" spans="1:10" x14ac:dyDescent="0.3">
      <c r="A49" s="12"/>
      <c r="B49" s="9"/>
      <c r="C49" s="9"/>
      <c r="D49" s="9"/>
      <c r="E49" s="9"/>
      <c r="F49" s="9"/>
      <c r="G49" s="5"/>
      <c r="H49" s="9"/>
      <c r="I49" s="9"/>
      <c r="J49" s="9"/>
    </row>
    <row r="50" spans="1:10" x14ac:dyDescent="0.3">
      <c r="A50" s="12"/>
      <c r="B50" s="9"/>
      <c r="C50" s="9"/>
      <c r="D50" s="9"/>
      <c r="E50" s="9"/>
      <c r="F50" s="9"/>
      <c r="G50" s="11"/>
      <c r="H50" s="9"/>
      <c r="I50" s="9"/>
      <c r="J50" s="9"/>
    </row>
    <row r="51" spans="1:10" x14ac:dyDescent="0.3">
      <c r="A51" s="12"/>
      <c r="B51" s="9"/>
      <c r="C51" s="9"/>
      <c r="D51" s="9"/>
      <c r="E51" s="9"/>
      <c r="F51" s="9"/>
      <c r="G51" s="5"/>
      <c r="H51" s="9"/>
      <c r="I51" s="9"/>
      <c r="J51" s="9"/>
    </row>
    <row r="52" spans="1:10" x14ac:dyDescent="0.3">
      <c r="A52" s="12"/>
      <c r="B52" s="9"/>
      <c r="C52" s="9"/>
      <c r="D52" s="9"/>
      <c r="E52" s="9"/>
      <c r="F52" s="9"/>
      <c r="G52" s="11"/>
      <c r="H52" s="9"/>
      <c r="I52" s="9"/>
      <c r="J52" s="9"/>
    </row>
    <row r="53" spans="1:10" x14ac:dyDescent="0.3">
      <c r="A53" s="12"/>
      <c r="B53" s="9"/>
      <c r="C53" s="9"/>
      <c r="D53" s="9"/>
      <c r="E53" s="9"/>
      <c r="F53" s="9"/>
      <c r="G53" s="5"/>
      <c r="H53" s="9"/>
      <c r="I53" s="9"/>
      <c r="J53" s="9"/>
    </row>
    <row r="54" spans="1:10" x14ac:dyDescent="0.3">
      <c r="A54" s="9"/>
      <c r="B54" s="9"/>
      <c r="C54" s="9"/>
      <c r="D54" s="9"/>
      <c r="E54" s="9"/>
      <c r="F54" s="9"/>
      <c r="G54" s="9"/>
      <c r="H54" s="9"/>
      <c r="I54" s="9"/>
      <c r="J54" s="9"/>
    </row>
  </sheetData>
  <autoFilter ref="A4:J53" xr:uid="{00000000-0009-0000-0000-000000000000}"/>
  <mergeCells count="5">
    <mergeCell ref="A1:XFD1"/>
    <mergeCell ref="A2:B2"/>
    <mergeCell ref="C2:J2"/>
    <mergeCell ref="A3:B3"/>
    <mergeCell ref="C3:J3"/>
  </mergeCells>
  <dataValidations count="1">
    <dataValidation type="list" allowBlank="1" showInputMessage="1" showErrorMessage="1" sqref="J5:J7 J9:J35" xr:uid="{11529A5E-85B4-4099-BFFF-15B1019379B7}">
      <formula1>"Open, Closed"</formula1>
    </dataValidation>
  </dataValidations>
  <pageMargins left="0.70866141732283472" right="0.70866141732283472" top="0.74803149606299213" bottom="0.74803149606299213" header="0.31496062992125984" footer="0.31496062992125984"/>
  <pageSetup paperSize="9" orientation="landscape" r:id="rId1"/>
  <headerFooter>
    <oddHeader>&amp;C&amp;"Verdana,Regular"&amp;10&amp;K000000Internal Only</oddHeader>
    <oddFooter>&amp;C&amp;"Verdana,Regular"&amp;10&amp;K000000Internal Only_x000D_&amp;1#&amp;"Calibri"&amp;10&amp;K000000 OFFICIAL-InternalOnly</oddFooter>
    <evenHeader>&amp;C&amp;"Verdana,Regular"&amp;10&amp;K000000Internal Only</evenHeader>
    <evenFooter>&amp;C&amp;"Verdana,Regular"&amp;10&amp;K000000Internal Only</evenFooter>
    <firstHeader>&amp;C&amp;"Verdana,Regular"&amp;10&amp;K000000Internal Only</firstHeader>
    <firstFooter>&amp;C&amp;"Verdana,Regular"&amp;10&amp;K000000Internal Only</firstFooter>
  </headerFooter>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636151-883C-47B4-9012-6DB59B3A2894}">
  <sheetPr>
    <tabColor theme="9" tint="0.79998168889431442"/>
    <pageSetUpPr fitToPage="1"/>
  </sheetPr>
  <dimension ref="A1:J22"/>
  <sheetViews>
    <sheetView zoomScale="80" zoomScaleNormal="80" workbookViewId="0">
      <selection activeCell="F32" sqref="F32"/>
    </sheetView>
  </sheetViews>
  <sheetFormatPr defaultColWidth="10.26953125" defaultRowHeight="13.5" x14ac:dyDescent="0.3"/>
  <cols>
    <col min="1" max="1" width="10.26953125" style="1"/>
    <col min="2" max="2" width="23.7265625" style="1" customWidth="1"/>
    <col min="3" max="3" width="12.453125" style="1" customWidth="1"/>
    <col min="4" max="4" width="22" style="1" customWidth="1"/>
    <col min="5" max="6" width="35" style="1" customWidth="1"/>
    <col min="7" max="7" width="18.81640625" style="1" bestFit="1" customWidth="1"/>
    <col min="8" max="8" width="15.54296875" style="1" bestFit="1" customWidth="1"/>
    <col min="9" max="9" width="61.81640625" style="1" customWidth="1"/>
    <col min="10" max="10" width="15.1796875" style="1" customWidth="1"/>
    <col min="11" max="16384" width="10.26953125" style="1"/>
  </cols>
  <sheetData>
    <row r="1" spans="1:10" s="462" customFormat="1" ht="114.75" customHeight="1" x14ac:dyDescent="0.3"/>
    <row r="2" spans="1:10" x14ac:dyDescent="0.3">
      <c r="A2" s="458" t="s">
        <v>138</v>
      </c>
      <c r="B2" s="458"/>
      <c r="C2" s="463" t="s">
        <v>2457</v>
      </c>
      <c r="D2" s="464"/>
      <c r="E2" s="464"/>
      <c r="F2" s="464"/>
      <c r="G2" s="464"/>
      <c r="H2" s="464"/>
      <c r="I2" s="464"/>
      <c r="J2" s="461"/>
    </row>
    <row r="3" spans="1:10" x14ac:dyDescent="0.3">
      <c r="A3" s="458" t="s">
        <v>114</v>
      </c>
      <c r="B3" s="458"/>
      <c r="C3" s="459" t="s">
        <v>2207</v>
      </c>
      <c r="D3" s="460"/>
      <c r="E3" s="460"/>
      <c r="F3" s="460"/>
      <c r="G3" s="460"/>
      <c r="H3" s="460"/>
      <c r="I3" s="460"/>
      <c r="J3" s="461"/>
    </row>
    <row r="4" spans="1:10" ht="27" x14ac:dyDescent="0.3">
      <c r="A4" s="2" t="s">
        <v>116</v>
      </c>
      <c r="B4" s="2" t="s">
        <v>117</v>
      </c>
      <c r="C4" s="2" t="s">
        <v>118</v>
      </c>
      <c r="D4" s="2" t="s">
        <v>119</v>
      </c>
      <c r="E4" s="2" t="s">
        <v>120</v>
      </c>
      <c r="F4" s="2" t="s">
        <v>121</v>
      </c>
      <c r="G4" s="2" t="s">
        <v>122</v>
      </c>
      <c r="H4" s="2" t="s">
        <v>123</v>
      </c>
      <c r="I4" s="2" t="s">
        <v>124</v>
      </c>
      <c r="J4" s="2" t="s">
        <v>125</v>
      </c>
    </row>
    <row r="5" spans="1:10" s="7" customFormat="1" ht="27" x14ac:dyDescent="0.35">
      <c r="A5" s="3">
        <v>1</v>
      </c>
      <c r="B5" s="4">
        <v>44798</v>
      </c>
      <c r="C5" s="5" t="s">
        <v>147</v>
      </c>
      <c r="D5" s="3" t="s">
        <v>2458</v>
      </c>
      <c r="E5" s="5" t="s">
        <v>2459</v>
      </c>
      <c r="F5" s="5" t="s">
        <v>2460</v>
      </c>
      <c r="G5" s="5" t="s">
        <v>2461</v>
      </c>
      <c r="H5" s="6">
        <v>44820</v>
      </c>
      <c r="I5" s="5" t="s">
        <v>2462</v>
      </c>
      <c r="J5" s="3" t="s">
        <v>146</v>
      </c>
    </row>
    <row r="6" spans="1:10" s="7" customFormat="1" x14ac:dyDescent="0.35">
      <c r="A6" s="3"/>
      <c r="B6" s="4"/>
      <c r="C6" s="5"/>
      <c r="D6" s="3"/>
      <c r="E6" s="5"/>
      <c r="F6" s="5"/>
      <c r="G6" s="5"/>
      <c r="H6" s="6"/>
      <c r="I6" s="5"/>
      <c r="J6" s="3"/>
    </row>
    <row r="7" spans="1:10" s="7" customFormat="1" x14ac:dyDescent="0.35">
      <c r="A7" s="3"/>
      <c r="B7" s="4"/>
      <c r="C7" s="5"/>
      <c r="D7" s="3"/>
      <c r="E7" s="5"/>
      <c r="F7" s="5"/>
      <c r="G7" s="5"/>
      <c r="H7" s="6"/>
      <c r="I7" s="5"/>
      <c r="J7" s="3"/>
    </row>
    <row r="8" spans="1:10" s="7" customFormat="1" x14ac:dyDescent="0.35">
      <c r="A8" s="5"/>
      <c r="B8" s="8"/>
      <c r="C8" s="5"/>
      <c r="D8" s="5"/>
      <c r="E8" s="5"/>
      <c r="F8" s="5"/>
      <c r="G8" s="5"/>
      <c r="H8" s="6"/>
      <c r="I8" s="5"/>
      <c r="J8" s="3"/>
    </row>
    <row r="9" spans="1:10" s="7" customFormat="1" x14ac:dyDescent="0.35">
      <c r="A9" s="5"/>
      <c r="B9" s="8"/>
      <c r="C9" s="5"/>
      <c r="D9" s="5"/>
      <c r="E9" s="5"/>
      <c r="F9" s="5"/>
      <c r="G9" s="5"/>
      <c r="H9" s="6"/>
      <c r="I9" s="5"/>
      <c r="J9" s="5"/>
    </row>
    <row r="10" spans="1:10" s="7" customFormat="1" x14ac:dyDescent="0.35">
      <c r="A10" s="5"/>
      <c r="B10" s="8"/>
      <c r="C10" s="5"/>
      <c r="D10" s="5"/>
      <c r="E10" s="5"/>
      <c r="F10" s="5"/>
      <c r="G10" s="5"/>
      <c r="H10" s="5"/>
      <c r="I10" s="5"/>
      <c r="J10" s="3"/>
    </row>
    <row r="11" spans="1:10" x14ac:dyDescent="0.3">
      <c r="A11" s="9"/>
      <c r="B11" s="8"/>
      <c r="C11" s="5"/>
      <c r="D11" s="9"/>
      <c r="E11" s="9"/>
      <c r="F11" s="9"/>
      <c r="G11" s="5"/>
      <c r="H11" s="9"/>
      <c r="I11" s="9"/>
      <c r="J11" s="9"/>
    </row>
    <row r="12" spans="1:10" x14ac:dyDescent="0.3">
      <c r="A12" s="9"/>
      <c r="B12" s="10"/>
      <c r="C12" s="11"/>
      <c r="D12" s="12"/>
      <c r="E12" s="12"/>
      <c r="F12" s="9"/>
      <c r="G12" s="5"/>
      <c r="H12" s="9"/>
      <c r="I12" s="9"/>
      <c r="J12" s="3"/>
    </row>
    <row r="13" spans="1:10" x14ac:dyDescent="0.3">
      <c r="A13" s="9"/>
      <c r="B13" s="10"/>
      <c r="C13" s="11"/>
      <c r="D13" s="12"/>
      <c r="E13" s="12"/>
      <c r="F13" s="9"/>
      <c r="G13" s="5"/>
      <c r="H13" s="9"/>
      <c r="I13" s="9"/>
      <c r="J13" s="3"/>
    </row>
    <row r="14" spans="1:10" x14ac:dyDescent="0.3">
      <c r="A14" s="9"/>
      <c r="B14" s="10"/>
      <c r="C14" s="11"/>
      <c r="D14" s="11"/>
      <c r="E14" s="11"/>
      <c r="F14" s="9"/>
      <c r="G14" s="5"/>
      <c r="H14" s="9"/>
      <c r="I14" s="9"/>
      <c r="J14" s="3"/>
    </row>
    <row r="15" spans="1:10" x14ac:dyDescent="0.3">
      <c r="A15" s="9"/>
      <c r="B15" s="10"/>
      <c r="C15" s="11"/>
      <c r="D15" s="11"/>
      <c r="E15" s="11"/>
      <c r="F15" s="9"/>
      <c r="G15" s="5"/>
      <c r="H15" s="9"/>
      <c r="I15" s="9"/>
      <c r="J15" s="9"/>
    </row>
    <row r="16" spans="1:10" x14ac:dyDescent="0.3">
      <c r="A16" s="9"/>
      <c r="B16" s="10"/>
      <c r="C16" s="11"/>
      <c r="D16" s="11"/>
      <c r="E16" s="12"/>
      <c r="F16" s="9"/>
      <c r="G16" s="5"/>
      <c r="H16" s="9"/>
      <c r="I16" s="9"/>
      <c r="J16" s="9"/>
    </row>
    <row r="17" spans="1:10" x14ac:dyDescent="0.3">
      <c r="A17" s="9"/>
      <c r="B17" s="10"/>
      <c r="C17" s="11"/>
      <c r="D17" s="11"/>
      <c r="E17" s="11"/>
      <c r="F17" s="9"/>
      <c r="G17" s="5"/>
      <c r="H17" s="9"/>
      <c r="I17" s="9"/>
      <c r="J17" s="3"/>
    </row>
    <row r="18" spans="1:10" x14ac:dyDescent="0.3">
      <c r="A18" s="9"/>
      <c r="B18" s="4"/>
      <c r="C18" s="3"/>
      <c r="D18" s="3"/>
      <c r="E18" s="5"/>
      <c r="F18" s="5"/>
      <c r="G18" s="5"/>
      <c r="H18" s="6"/>
      <c r="I18" s="5"/>
      <c r="J18" s="9"/>
    </row>
    <row r="19" spans="1:10" x14ac:dyDescent="0.3">
      <c r="A19" s="9"/>
      <c r="B19" s="4"/>
      <c r="C19" s="3"/>
      <c r="D19" s="3"/>
      <c r="E19" s="3"/>
      <c r="F19" s="5"/>
      <c r="G19" s="5"/>
      <c r="H19" s="6"/>
      <c r="I19" s="5"/>
      <c r="J19" s="9"/>
    </row>
    <row r="20" spans="1:10" x14ac:dyDescent="0.3">
      <c r="A20" s="9"/>
      <c r="B20" s="4"/>
      <c r="C20" s="3"/>
      <c r="D20" s="3"/>
      <c r="E20" s="3"/>
      <c r="F20" s="5"/>
      <c r="G20" s="5"/>
      <c r="H20" s="9"/>
      <c r="I20" s="9"/>
      <c r="J20" s="9"/>
    </row>
    <row r="21" spans="1:10" x14ac:dyDescent="0.3">
      <c r="A21" s="9"/>
      <c r="B21" s="4"/>
      <c r="C21" s="3"/>
      <c r="D21" s="3"/>
      <c r="E21" s="3"/>
      <c r="F21" s="5"/>
      <c r="G21" s="5"/>
      <c r="H21" s="9"/>
      <c r="I21" s="9"/>
      <c r="J21" s="3"/>
    </row>
    <row r="22" spans="1:10" x14ac:dyDescent="0.3">
      <c r="A22" s="9"/>
      <c r="B22" s="4"/>
      <c r="C22" s="3"/>
      <c r="D22" s="3"/>
      <c r="E22" s="5"/>
      <c r="F22" s="5"/>
      <c r="G22" s="5"/>
      <c r="H22" s="6"/>
      <c r="I22" s="5"/>
      <c r="J22" s="9"/>
    </row>
  </sheetData>
  <autoFilter ref="A4:J22" xr:uid="{00000000-0009-0000-0000-000000000000}"/>
  <mergeCells count="5">
    <mergeCell ref="A1:XFD1"/>
    <mergeCell ref="A2:B2"/>
    <mergeCell ref="C2:J2"/>
    <mergeCell ref="A3:B3"/>
    <mergeCell ref="C3:J3"/>
  </mergeCells>
  <dataValidations count="1">
    <dataValidation type="list" allowBlank="1" showInputMessage="1" showErrorMessage="1" sqref="J5:J22" xr:uid="{A26C690A-BCCA-4899-8CA7-87B7C0E72C72}">
      <formula1>"Open, Closed"</formula1>
    </dataValidation>
  </dataValidations>
  <pageMargins left="0.70866141732283472" right="0.70866141732283472" top="0.74803149606299213" bottom="0.74803149606299213" header="0.31496062992125984" footer="0.31496062992125984"/>
  <pageSetup paperSize="9" scale="52" orientation="landscape" r:id="rId1"/>
  <headerFooter>
    <oddFooter>&amp;C_x000D_&amp;1#&amp;"Calibri"&amp;10&amp;K000000 OFFICIAL-InternalOnly</oddFooter>
  </headerFooter>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6CCC29-7445-4D03-A136-FA6E291ACCF0}">
  <sheetPr>
    <tabColor theme="9" tint="0.79998168889431442"/>
    <pageSetUpPr fitToPage="1"/>
  </sheetPr>
  <dimension ref="A1:J54"/>
  <sheetViews>
    <sheetView topLeftCell="A27" zoomScale="80" zoomScaleNormal="80" workbookViewId="0">
      <selection activeCell="A30" sqref="A30:XFD30"/>
    </sheetView>
  </sheetViews>
  <sheetFormatPr defaultColWidth="10.26953125" defaultRowHeight="13.5" x14ac:dyDescent="0.3"/>
  <cols>
    <col min="1" max="1" width="10.26953125" style="68"/>
    <col min="2" max="2" width="23.7265625" style="1" customWidth="1"/>
    <col min="3" max="3" width="12.453125" style="1" customWidth="1"/>
    <col min="4" max="4" width="22" style="1" customWidth="1"/>
    <col min="5" max="5" width="55.81640625" style="1" customWidth="1"/>
    <col min="6" max="6" width="60" style="1" customWidth="1"/>
    <col min="7" max="7" width="18.81640625" style="1" bestFit="1" customWidth="1"/>
    <col min="8" max="8" width="15.54296875" style="1" bestFit="1" customWidth="1"/>
    <col min="9" max="9" width="61.81640625" style="1" customWidth="1"/>
    <col min="10" max="10" width="15.1796875" style="1" customWidth="1"/>
    <col min="11" max="16384" width="10.26953125" style="1"/>
  </cols>
  <sheetData>
    <row r="1" spans="1:10" s="462" customFormat="1" ht="114" customHeight="1" x14ac:dyDescent="0.3"/>
    <row r="2" spans="1:10" x14ac:dyDescent="0.3">
      <c r="A2" s="458" t="s">
        <v>138</v>
      </c>
      <c r="B2" s="458"/>
      <c r="C2" s="463" t="s">
        <v>2463</v>
      </c>
      <c r="D2" s="464"/>
      <c r="E2" s="464"/>
      <c r="F2" s="464"/>
      <c r="G2" s="464"/>
      <c r="H2" s="464"/>
      <c r="I2" s="464"/>
      <c r="J2" s="461"/>
    </row>
    <row r="3" spans="1:10" x14ac:dyDescent="0.3">
      <c r="A3" s="458" t="s">
        <v>114</v>
      </c>
      <c r="B3" s="458"/>
      <c r="C3" s="459" t="s">
        <v>1643</v>
      </c>
      <c r="D3" s="460"/>
      <c r="E3" s="460"/>
      <c r="F3" s="460"/>
      <c r="G3" s="460"/>
      <c r="H3" s="460"/>
      <c r="I3" s="460"/>
      <c r="J3" s="461"/>
    </row>
    <row r="4" spans="1:10" ht="33" customHeight="1" x14ac:dyDescent="0.3">
      <c r="A4" s="183" t="s">
        <v>116</v>
      </c>
      <c r="B4" s="2" t="s">
        <v>117</v>
      </c>
      <c r="C4" s="2" t="s">
        <v>118</v>
      </c>
      <c r="D4" s="2" t="s">
        <v>119</v>
      </c>
      <c r="E4" s="2" t="s">
        <v>120</v>
      </c>
      <c r="F4" s="2" t="s">
        <v>121</v>
      </c>
      <c r="G4" s="2" t="s">
        <v>122</v>
      </c>
      <c r="H4" s="2" t="s">
        <v>123</v>
      </c>
      <c r="I4" s="2" t="s">
        <v>124</v>
      </c>
      <c r="J4" s="2" t="s">
        <v>125</v>
      </c>
    </row>
    <row r="5" spans="1:10" s="7" customFormat="1" ht="37" customHeight="1" x14ac:dyDescent="0.35">
      <c r="A5" s="70">
        <v>1</v>
      </c>
      <c r="B5" s="4">
        <v>44797</v>
      </c>
      <c r="C5" s="5" t="s">
        <v>246</v>
      </c>
      <c r="D5" s="3" t="s">
        <v>329</v>
      </c>
      <c r="E5" s="5" t="s">
        <v>2464</v>
      </c>
      <c r="F5" s="5"/>
      <c r="G5" s="5" t="s">
        <v>1643</v>
      </c>
      <c r="H5" s="6"/>
      <c r="I5" s="11" t="s">
        <v>2465</v>
      </c>
      <c r="J5" s="3" t="s">
        <v>151</v>
      </c>
    </row>
    <row r="6" spans="1:10" s="7" customFormat="1" ht="125.15" customHeight="1" x14ac:dyDescent="0.35">
      <c r="A6" s="70">
        <v>2</v>
      </c>
      <c r="B6" s="4">
        <v>44797</v>
      </c>
      <c r="C6" s="5" t="s">
        <v>147</v>
      </c>
      <c r="D6" s="3" t="s">
        <v>329</v>
      </c>
      <c r="E6" s="5" t="s">
        <v>2466</v>
      </c>
      <c r="F6" s="5"/>
      <c r="G6" s="5" t="s">
        <v>1643</v>
      </c>
      <c r="H6" s="6"/>
      <c r="I6" s="11" t="s">
        <v>2467</v>
      </c>
      <c r="J6" s="3" t="s">
        <v>151</v>
      </c>
    </row>
    <row r="7" spans="1:10" s="7" customFormat="1" ht="89.5" customHeight="1" x14ac:dyDescent="0.35">
      <c r="A7" s="70">
        <v>3</v>
      </c>
      <c r="B7" s="4">
        <v>44797</v>
      </c>
      <c r="C7" s="5" t="s">
        <v>140</v>
      </c>
      <c r="D7" s="3" t="s">
        <v>329</v>
      </c>
      <c r="E7" s="5" t="s">
        <v>2468</v>
      </c>
      <c r="F7" s="5" t="s">
        <v>2469</v>
      </c>
      <c r="G7" s="5" t="s">
        <v>1643</v>
      </c>
      <c r="H7" s="6"/>
      <c r="I7" s="72" t="s">
        <v>2470</v>
      </c>
      <c r="J7" s="3" t="s">
        <v>151</v>
      </c>
    </row>
    <row r="8" spans="1:10" s="7" customFormat="1" ht="133" customHeight="1" x14ac:dyDescent="0.35">
      <c r="A8" s="17">
        <v>4</v>
      </c>
      <c r="B8" s="8">
        <v>44809</v>
      </c>
      <c r="C8" s="5" t="s">
        <v>147</v>
      </c>
      <c r="D8" s="5" t="s">
        <v>329</v>
      </c>
      <c r="E8" s="5" t="s">
        <v>2471</v>
      </c>
      <c r="F8" s="5" t="s">
        <v>2472</v>
      </c>
      <c r="G8" s="5" t="s">
        <v>1643</v>
      </c>
      <c r="H8" s="6"/>
      <c r="I8" s="11" t="s">
        <v>2467</v>
      </c>
      <c r="J8" s="3" t="s">
        <v>151</v>
      </c>
    </row>
    <row r="9" spans="1:10" s="7" customFormat="1" ht="125.5" customHeight="1" x14ac:dyDescent="0.35">
      <c r="A9" s="17">
        <v>5</v>
      </c>
      <c r="B9" s="8">
        <v>44809</v>
      </c>
      <c r="C9" s="5" t="s">
        <v>147</v>
      </c>
      <c r="D9" s="5" t="s">
        <v>329</v>
      </c>
      <c r="E9" s="5" t="s">
        <v>2473</v>
      </c>
      <c r="F9" s="5" t="s">
        <v>2474</v>
      </c>
      <c r="G9" s="5" t="s">
        <v>1643</v>
      </c>
      <c r="H9" s="6"/>
      <c r="I9" s="11" t="s">
        <v>2467</v>
      </c>
      <c r="J9" s="5" t="s">
        <v>151</v>
      </c>
    </row>
    <row r="10" spans="1:10" s="7" customFormat="1" ht="336.65" customHeight="1" x14ac:dyDescent="0.35">
      <c r="A10" s="17">
        <v>6</v>
      </c>
      <c r="B10" s="8">
        <v>44809</v>
      </c>
      <c r="C10" s="5" t="s">
        <v>147</v>
      </c>
      <c r="D10" s="5" t="s">
        <v>329</v>
      </c>
      <c r="E10" s="5" t="s">
        <v>2475</v>
      </c>
      <c r="F10" s="5" t="s">
        <v>2476</v>
      </c>
      <c r="G10" s="5" t="s">
        <v>1643</v>
      </c>
      <c r="H10" s="5"/>
      <c r="I10" s="72" t="s">
        <v>2470</v>
      </c>
      <c r="J10" s="3" t="s">
        <v>151</v>
      </c>
    </row>
    <row r="11" spans="1:10" ht="175.5" x14ac:dyDescent="0.3">
      <c r="A11" s="67">
        <v>7</v>
      </c>
      <c r="B11" s="8">
        <v>44809</v>
      </c>
      <c r="C11" s="5" t="s">
        <v>147</v>
      </c>
      <c r="D11" s="5" t="s">
        <v>329</v>
      </c>
      <c r="E11" s="9" t="s">
        <v>2477</v>
      </c>
      <c r="F11" s="9" t="s">
        <v>2478</v>
      </c>
      <c r="G11" s="5" t="s">
        <v>1643</v>
      </c>
      <c r="H11" s="9"/>
      <c r="I11" s="11" t="s">
        <v>2479</v>
      </c>
      <c r="J11" s="9" t="s">
        <v>151</v>
      </c>
    </row>
    <row r="12" spans="1:10" x14ac:dyDescent="0.3">
      <c r="A12" s="67">
        <v>8</v>
      </c>
      <c r="B12" s="8">
        <v>44809</v>
      </c>
      <c r="C12" s="5" t="s">
        <v>147</v>
      </c>
      <c r="D12" s="5" t="s">
        <v>329</v>
      </c>
      <c r="E12" s="12" t="s">
        <v>2480</v>
      </c>
      <c r="F12" s="9"/>
      <c r="G12" s="5" t="s">
        <v>1643</v>
      </c>
      <c r="H12" s="9"/>
      <c r="I12" s="12" t="s">
        <v>2481</v>
      </c>
      <c r="J12" s="3" t="s">
        <v>146</v>
      </c>
    </row>
    <row r="13" spans="1:10" ht="163" customHeight="1" x14ac:dyDescent="0.3">
      <c r="A13" s="17">
        <v>9</v>
      </c>
      <c r="B13" s="8">
        <v>44809</v>
      </c>
      <c r="C13" s="5" t="s">
        <v>273</v>
      </c>
      <c r="D13" s="5" t="s">
        <v>2482</v>
      </c>
      <c r="E13" s="5" t="s">
        <v>2483</v>
      </c>
      <c r="F13" s="5" t="s">
        <v>2484</v>
      </c>
      <c r="G13" s="5" t="s">
        <v>1643</v>
      </c>
      <c r="H13" s="9"/>
      <c r="I13" s="11" t="s">
        <v>2485</v>
      </c>
      <c r="J13" s="3" t="s">
        <v>151</v>
      </c>
    </row>
    <row r="14" spans="1:10" ht="47.5" customHeight="1" x14ac:dyDescent="0.3">
      <c r="A14" s="17">
        <v>10</v>
      </c>
      <c r="B14" s="8">
        <v>44809</v>
      </c>
      <c r="C14" s="5" t="s">
        <v>273</v>
      </c>
      <c r="D14" s="5" t="s">
        <v>2482</v>
      </c>
      <c r="E14" s="5" t="s">
        <v>2486</v>
      </c>
      <c r="F14" s="5"/>
      <c r="G14" s="5" t="s">
        <v>1643</v>
      </c>
      <c r="H14" s="9"/>
      <c r="I14" s="16" t="s">
        <v>2487</v>
      </c>
      <c r="J14" s="3" t="s">
        <v>151</v>
      </c>
    </row>
    <row r="15" spans="1:10" ht="331.5" customHeight="1" x14ac:dyDescent="0.3">
      <c r="A15" s="17">
        <v>11</v>
      </c>
      <c r="B15" s="8">
        <v>44809</v>
      </c>
      <c r="C15" s="5" t="s">
        <v>273</v>
      </c>
      <c r="D15" s="5" t="s">
        <v>2488</v>
      </c>
      <c r="E15" s="5" t="s">
        <v>2489</v>
      </c>
      <c r="F15" s="5" t="s">
        <v>2490</v>
      </c>
      <c r="G15" s="5" t="s">
        <v>1643</v>
      </c>
      <c r="H15" s="9"/>
      <c r="I15" s="72" t="s">
        <v>2470</v>
      </c>
      <c r="J15" s="9" t="s">
        <v>151</v>
      </c>
    </row>
    <row r="16" spans="1:10" ht="54" x14ac:dyDescent="0.3">
      <c r="A16" s="67">
        <v>12</v>
      </c>
      <c r="B16" s="8">
        <v>44809</v>
      </c>
      <c r="C16" s="5" t="s">
        <v>273</v>
      </c>
      <c r="D16" s="9" t="s">
        <v>2491</v>
      </c>
      <c r="E16" s="9" t="s">
        <v>2492</v>
      </c>
      <c r="F16" s="9"/>
      <c r="G16" s="5" t="s">
        <v>1643</v>
      </c>
      <c r="H16" s="9"/>
      <c r="I16" s="45" t="s">
        <v>2487</v>
      </c>
      <c r="J16" s="9" t="s">
        <v>151</v>
      </c>
    </row>
    <row r="17" spans="1:10" ht="108" x14ac:dyDescent="0.3">
      <c r="A17" s="17">
        <v>13</v>
      </c>
      <c r="B17" s="8">
        <v>44809</v>
      </c>
      <c r="C17" s="5" t="s">
        <v>140</v>
      </c>
      <c r="D17" s="5" t="s">
        <v>2493</v>
      </c>
      <c r="E17" s="5" t="s">
        <v>2494</v>
      </c>
      <c r="F17" s="5" t="s">
        <v>2495</v>
      </c>
      <c r="G17" s="5" t="s">
        <v>1643</v>
      </c>
      <c r="H17" s="9"/>
      <c r="I17" s="72" t="s">
        <v>2470</v>
      </c>
      <c r="J17" s="3" t="s">
        <v>151</v>
      </c>
    </row>
    <row r="18" spans="1:10" ht="27" x14ac:dyDescent="0.3">
      <c r="A18" s="184">
        <v>14</v>
      </c>
      <c r="B18" s="8">
        <v>44809</v>
      </c>
      <c r="C18" s="5" t="s">
        <v>140</v>
      </c>
      <c r="D18" s="5" t="s">
        <v>2496</v>
      </c>
      <c r="E18" s="5" t="s">
        <v>2497</v>
      </c>
      <c r="F18" s="5" t="s">
        <v>2498</v>
      </c>
      <c r="G18" s="5" t="s">
        <v>1643</v>
      </c>
      <c r="H18" s="6"/>
      <c r="I18" s="72" t="s">
        <v>2499</v>
      </c>
      <c r="J18" s="9" t="s">
        <v>146</v>
      </c>
    </row>
    <row r="19" spans="1:10" ht="132" customHeight="1" x14ac:dyDescent="0.3">
      <c r="A19" s="184">
        <v>15</v>
      </c>
      <c r="B19" s="8">
        <v>44809</v>
      </c>
      <c r="C19" s="5" t="s">
        <v>140</v>
      </c>
      <c r="D19" s="5" t="s">
        <v>2496</v>
      </c>
      <c r="E19" s="5" t="s">
        <v>2500</v>
      </c>
      <c r="F19" s="5" t="s">
        <v>2501</v>
      </c>
      <c r="G19" s="5" t="s">
        <v>1643</v>
      </c>
      <c r="H19" s="6"/>
      <c r="I19" s="72" t="s">
        <v>2502</v>
      </c>
      <c r="J19" s="9" t="s">
        <v>146</v>
      </c>
    </row>
    <row r="20" spans="1:10" ht="87" customHeight="1" x14ac:dyDescent="0.3">
      <c r="A20" s="184">
        <v>16</v>
      </c>
      <c r="B20" s="8">
        <v>44809</v>
      </c>
      <c r="C20" s="5" t="s">
        <v>140</v>
      </c>
      <c r="D20" s="5" t="s">
        <v>2503</v>
      </c>
      <c r="E20" s="5" t="s">
        <v>2504</v>
      </c>
      <c r="F20" s="5" t="s">
        <v>2505</v>
      </c>
      <c r="G20" s="5" t="s">
        <v>1643</v>
      </c>
      <c r="H20" s="9"/>
      <c r="I20" s="11" t="s">
        <v>2470</v>
      </c>
      <c r="J20" s="9" t="s">
        <v>151</v>
      </c>
    </row>
    <row r="21" spans="1:10" ht="27" x14ac:dyDescent="0.3">
      <c r="A21" s="184">
        <v>17</v>
      </c>
      <c r="B21" s="8">
        <v>44809</v>
      </c>
      <c r="C21" s="5" t="s">
        <v>140</v>
      </c>
      <c r="D21" s="5" t="s">
        <v>2482</v>
      </c>
      <c r="E21" s="5" t="s">
        <v>2506</v>
      </c>
      <c r="F21" s="5"/>
      <c r="G21" s="5" t="s">
        <v>1643</v>
      </c>
      <c r="H21" s="9"/>
      <c r="I21" s="72" t="s">
        <v>2507</v>
      </c>
      <c r="J21" s="3" t="s">
        <v>146</v>
      </c>
    </row>
    <row r="22" spans="1:10" ht="74.5" customHeight="1" x14ac:dyDescent="0.3">
      <c r="A22" s="184">
        <v>18</v>
      </c>
      <c r="B22" s="10">
        <v>44809</v>
      </c>
      <c r="C22" s="11" t="s">
        <v>140</v>
      </c>
      <c r="D22" s="11" t="s">
        <v>2508</v>
      </c>
      <c r="E22" s="5" t="s">
        <v>2509</v>
      </c>
      <c r="F22" s="5" t="s">
        <v>2510</v>
      </c>
      <c r="G22" s="5" t="s">
        <v>1643</v>
      </c>
      <c r="H22" s="6"/>
      <c r="I22" s="11" t="s">
        <v>2470</v>
      </c>
      <c r="J22" s="9" t="s">
        <v>151</v>
      </c>
    </row>
    <row r="23" spans="1:10" ht="133" customHeight="1" x14ac:dyDescent="0.35">
      <c r="A23" s="184">
        <v>19</v>
      </c>
      <c r="B23" s="8">
        <v>44809</v>
      </c>
      <c r="C23" s="5" t="s">
        <v>126</v>
      </c>
      <c r="D23" s="5" t="s">
        <v>2503</v>
      </c>
      <c r="E23" s="5" t="s">
        <v>2511</v>
      </c>
      <c r="F23" s="105" t="s">
        <v>2512</v>
      </c>
      <c r="G23" s="5" t="s">
        <v>1643</v>
      </c>
      <c r="H23" s="6"/>
      <c r="I23" s="11" t="s">
        <v>2513</v>
      </c>
      <c r="J23" s="9" t="s">
        <v>146</v>
      </c>
    </row>
    <row r="24" spans="1:10" ht="108" x14ac:dyDescent="0.3">
      <c r="A24" s="184">
        <v>20</v>
      </c>
      <c r="B24" s="8">
        <v>44809</v>
      </c>
      <c r="C24" s="5" t="s">
        <v>126</v>
      </c>
      <c r="D24" s="5" t="s">
        <v>534</v>
      </c>
      <c r="E24" s="5" t="s">
        <v>2514</v>
      </c>
      <c r="F24" s="5" t="s">
        <v>2515</v>
      </c>
      <c r="G24" s="5" t="s">
        <v>1643</v>
      </c>
      <c r="H24" s="6"/>
      <c r="I24" s="72" t="s">
        <v>2470</v>
      </c>
      <c r="J24" s="9" t="s">
        <v>151</v>
      </c>
    </row>
    <row r="25" spans="1:10" ht="351" x14ac:dyDescent="0.3">
      <c r="A25" s="184">
        <v>21</v>
      </c>
      <c r="B25" s="8">
        <v>44804</v>
      </c>
      <c r="C25" s="5" t="s">
        <v>246</v>
      </c>
      <c r="D25" s="5" t="s">
        <v>2516</v>
      </c>
      <c r="E25" s="41" t="s">
        <v>2517</v>
      </c>
      <c r="F25" s="5"/>
      <c r="G25" s="5" t="s">
        <v>1643</v>
      </c>
      <c r="H25" s="6"/>
      <c r="I25" s="72" t="s">
        <v>2470</v>
      </c>
      <c r="J25" s="9" t="s">
        <v>151</v>
      </c>
    </row>
    <row r="26" spans="1:10" s="359" customFormat="1" ht="310.5" x14ac:dyDescent="0.3">
      <c r="A26" s="184">
        <v>22</v>
      </c>
      <c r="B26" s="368">
        <v>44861</v>
      </c>
      <c r="C26" s="354" t="s">
        <v>589</v>
      </c>
      <c r="D26" s="354" t="s">
        <v>2518</v>
      </c>
      <c r="E26" s="354" t="s">
        <v>2519</v>
      </c>
      <c r="F26" s="354" t="s">
        <v>2520</v>
      </c>
      <c r="G26" s="354"/>
      <c r="H26" s="355"/>
      <c r="I26" s="355"/>
      <c r="J26" s="357"/>
    </row>
    <row r="27" spans="1:10" ht="54" x14ac:dyDescent="0.3">
      <c r="A27" s="184">
        <v>23</v>
      </c>
      <c r="B27" s="368">
        <v>44861</v>
      </c>
      <c r="C27" s="3" t="s">
        <v>126</v>
      </c>
      <c r="D27" s="3" t="s">
        <v>2482</v>
      </c>
      <c r="E27" s="5" t="s">
        <v>2521</v>
      </c>
      <c r="F27" s="5"/>
      <c r="G27" s="5"/>
      <c r="H27" s="6"/>
      <c r="I27" s="5"/>
      <c r="J27" s="9"/>
    </row>
    <row r="28" spans="1:10" ht="40.5" x14ac:dyDescent="0.3">
      <c r="A28" s="184">
        <v>24</v>
      </c>
      <c r="B28" s="368">
        <v>44861</v>
      </c>
      <c r="C28" s="3" t="s">
        <v>126</v>
      </c>
      <c r="D28" s="3" t="s">
        <v>2522</v>
      </c>
      <c r="E28" s="5" t="s">
        <v>2523</v>
      </c>
      <c r="F28" s="5"/>
      <c r="G28" s="5"/>
      <c r="H28" s="6"/>
      <c r="I28" s="5"/>
      <c r="J28" s="9"/>
    </row>
    <row r="29" spans="1:10" ht="40.5" x14ac:dyDescent="0.3">
      <c r="A29" s="184">
        <v>25</v>
      </c>
      <c r="B29" s="368">
        <v>44861</v>
      </c>
      <c r="C29" s="3" t="s">
        <v>126</v>
      </c>
      <c r="D29" s="3" t="s">
        <v>2524</v>
      </c>
      <c r="E29" s="5" t="s">
        <v>2525</v>
      </c>
      <c r="F29" s="5"/>
      <c r="G29" s="5"/>
      <c r="H29" s="6"/>
      <c r="I29" s="5"/>
      <c r="J29" s="9"/>
    </row>
    <row r="31" spans="1:10" x14ac:dyDescent="0.3">
      <c r="A31" s="61"/>
      <c r="B31" s="8"/>
      <c r="C31" s="5"/>
      <c r="D31" s="5"/>
      <c r="E31" s="5"/>
      <c r="F31" s="5"/>
      <c r="G31" s="5"/>
      <c r="H31" s="9"/>
      <c r="I31" s="9"/>
      <c r="J31" s="9"/>
    </row>
    <row r="32" spans="1:10" x14ac:dyDescent="0.3">
      <c r="A32" s="62"/>
      <c r="B32" s="13"/>
      <c r="C32" s="14"/>
      <c r="D32" s="14"/>
      <c r="E32" s="11"/>
      <c r="F32" s="11"/>
      <c r="G32" s="11"/>
      <c r="H32" s="12"/>
      <c r="I32" s="12"/>
      <c r="J32" s="3"/>
    </row>
    <row r="33" spans="1:10" x14ac:dyDescent="0.3">
      <c r="A33" s="62"/>
      <c r="B33" s="13"/>
      <c r="C33" s="12"/>
      <c r="D33" s="12"/>
      <c r="E33" s="12"/>
      <c r="F33" s="12"/>
      <c r="G33" s="5"/>
      <c r="H33" s="12"/>
      <c r="I33" s="12"/>
      <c r="J33" s="3"/>
    </row>
    <row r="34" spans="1:10" x14ac:dyDescent="0.3">
      <c r="A34" s="62"/>
      <c r="B34" s="13"/>
      <c r="C34" s="12"/>
      <c r="D34" s="12"/>
      <c r="E34" s="12"/>
      <c r="F34" s="12"/>
      <c r="G34" s="11"/>
      <c r="H34" s="12"/>
      <c r="I34" s="12"/>
      <c r="J34" s="3"/>
    </row>
    <row r="35" spans="1:10" x14ac:dyDescent="0.3">
      <c r="A35" s="62"/>
      <c r="B35" s="13"/>
      <c r="C35" s="12"/>
      <c r="D35" s="12"/>
      <c r="E35" s="12"/>
      <c r="F35" s="12"/>
      <c r="G35" s="5"/>
      <c r="H35" s="12"/>
      <c r="I35" s="12"/>
      <c r="J35" s="3"/>
    </row>
    <row r="36" spans="1:10" x14ac:dyDescent="0.3">
      <c r="A36" s="62"/>
      <c r="B36" s="13"/>
      <c r="C36" s="12"/>
      <c r="D36" s="12"/>
      <c r="E36" s="12"/>
      <c r="F36" s="12"/>
      <c r="G36" s="11"/>
      <c r="H36" s="12"/>
      <c r="I36" s="12"/>
      <c r="J36" s="12"/>
    </row>
    <row r="37" spans="1:10" x14ac:dyDescent="0.3">
      <c r="A37" s="62"/>
      <c r="B37" s="13"/>
      <c r="C37" s="12"/>
      <c r="D37" s="12"/>
      <c r="E37" s="12"/>
      <c r="F37" s="12"/>
      <c r="G37" s="5"/>
      <c r="H37" s="12"/>
      <c r="I37" s="12"/>
      <c r="J37" s="12"/>
    </row>
    <row r="38" spans="1:10" x14ac:dyDescent="0.3">
      <c r="A38" s="62"/>
      <c r="B38" s="15"/>
      <c r="C38" s="16"/>
      <c r="D38" s="16"/>
      <c r="E38" s="16"/>
      <c r="F38" s="16"/>
      <c r="G38" s="11"/>
      <c r="H38" s="12"/>
      <c r="I38" s="12"/>
      <c r="J38" s="12"/>
    </row>
    <row r="39" spans="1:10" x14ac:dyDescent="0.3">
      <c r="A39" s="62"/>
      <c r="B39" s="15"/>
      <c r="C39" s="16"/>
      <c r="D39" s="16"/>
      <c r="E39" s="16"/>
      <c r="F39" s="16"/>
      <c r="G39" s="5"/>
      <c r="H39" s="12"/>
      <c r="I39" s="9"/>
      <c r="J39" s="9"/>
    </row>
    <row r="40" spans="1:10" x14ac:dyDescent="0.3">
      <c r="A40" s="62"/>
      <c r="B40" s="15"/>
      <c r="C40" s="16"/>
      <c r="D40" s="16"/>
      <c r="E40" s="16"/>
      <c r="F40" s="16"/>
      <c r="G40" s="11"/>
      <c r="H40" s="12"/>
      <c r="I40" s="9"/>
      <c r="J40" s="9"/>
    </row>
    <row r="41" spans="1:10" x14ac:dyDescent="0.3">
      <c r="A41" s="62"/>
      <c r="B41" s="15"/>
      <c r="C41" s="16"/>
      <c r="D41" s="16"/>
      <c r="E41" s="16"/>
      <c r="F41" s="16"/>
      <c r="G41" s="5"/>
      <c r="H41" s="12"/>
      <c r="I41" s="9"/>
      <c r="J41" s="9"/>
    </row>
    <row r="42" spans="1:10" x14ac:dyDescent="0.3">
      <c r="A42" s="62"/>
      <c r="B42" s="15"/>
      <c r="C42" s="16"/>
      <c r="D42" s="16"/>
      <c r="E42" s="16"/>
      <c r="F42" s="16"/>
      <c r="G42" s="11"/>
      <c r="H42" s="12"/>
      <c r="I42" s="9"/>
      <c r="J42" s="9"/>
    </row>
    <row r="43" spans="1:10" x14ac:dyDescent="0.3">
      <c r="A43" s="62"/>
      <c r="B43" s="15"/>
      <c r="C43" s="16"/>
      <c r="D43" s="16"/>
      <c r="E43" s="16"/>
      <c r="F43" s="16"/>
      <c r="G43" s="5"/>
      <c r="H43" s="12"/>
      <c r="I43" s="9"/>
      <c r="J43" s="9"/>
    </row>
    <row r="44" spans="1:10" x14ac:dyDescent="0.3">
      <c r="A44" s="62"/>
      <c r="B44" s="15"/>
      <c r="C44" s="16"/>
      <c r="D44" s="16"/>
      <c r="E44" s="16"/>
      <c r="F44" s="16"/>
      <c r="G44" s="11"/>
      <c r="H44" s="12"/>
      <c r="I44" s="9"/>
      <c r="J44" s="9"/>
    </row>
    <row r="45" spans="1:10" x14ac:dyDescent="0.3">
      <c r="A45" s="62"/>
      <c r="B45" s="12"/>
      <c r="C45" s="12"/>
      <c r="D45" s="12"/>
      <c r="E45" s="12"/>
      <c r="F45" s="12"/>
      <c r="G45" s="5"/>
      <c r="H45" s="12"/>
      <c r="I45" s="9"/>
      <c r="J45" s="9"/>
    </row>
    <row r="46" spans="1:10" x14ac:dyDescent="0.3">
      <c r="A46" s="62"/>
      <c r="B46" s="9"/>
      <c r="C46" s="9"/>
      <c r="D46" s="9"/>
      <c r="E46" s="9"/>
      <c r="F46" s="9"/>
      <c r="G46" s="11"/>
      <c r="H46" s="9"/>
      <c r="I46" s="9"/>
      <c r="J46" s="9"/>
    </row>
    <row r="47" spans="1:10" x14ac:dyDescent="0.3">
      <c r="A47" s="62"/>
      <c r="B47" s="9"/>
      <c r="C47" s="9"/>
      <c r="D47" s="9"/>
      <c r="E47" s="9"/>
      <c r="F47" s="9"/>
      <c r="G47" s="5"/>
      <c r="H47" s="9"/>
      <c r="I47" s="9"/>
      <c r="J47" s="9"/>
    </row>
    <row r="48" spans="1:10" x14ac:dyDescent="0.3">
      <c r="A48" s="62"/>
      <c r="B48" s="9"/>
      <c r="C48" s="9"/>
      <c r="D48" s="9"/>
      <c r="E48" s="9"/>
      <c r="F48" s="9"/>
      <c r="G48" s="11"/>
      <c r="H48" s="9"/>
      <c r="I48" s="9"/>
      <c r="J48" s="9"/>
    </row>
    <row r="49" spans="1:10" x14ac:dyDescent="0.3">
      <c r="A49" s="62"/>
      <c r="B49" s="9"/>
      <c r="C49" s="9"/>
      <c r="D49" s="9"/>
      <c r="E49" s="9"/>
      <c r="F49" s="9"/>
      <c r="G49" s="5"/>
      <c r="H49" s="9"/>
      <c r="I49" s="9"/>
      <c r="J49" s="9"/>
    </row>
    <row r="50" spans="1:10" x14ac:dyDescent="0.3">
      <c r="A50" s="62"/>
      <c r="B50" s="9"/>
      <c r="C50" s="9"/>
      <c r="D50" s="9"/>
      <c r="E50" s="9"/>
      <c r="F50" s="9"/>
      <c r="G50" s="11"/>
      <c r="H50" s="9"/>
      <c r="I50" s="9"/>
      <c r="J50" s="9"/>
    </row>
    <row r="51" spans="1:10" x14ac:dyDescent="0.3">
      <c r="A51" s="62"/>
      <c r="B51" s="9"/>
      <c r="C51" s="9"/>
      <c r="D51" s="9"/>
      <c r="E51" s="9"/>
      <c r="F51" s="9"/>
      <c r="G51" s="5"/>
      <c r="H51" s="9"/>
      <c r="I51" s="9"/>
      <c r="J51" s="9"/>
    </row>
    <row r="52" spans="1:10" x14ac:dyDescent="0.3">
      <c r="A52" s="62"/>
      <c r="B52" s="9"/>
      <c r="C52" s="9"/>
      <c r="D52" s="9"/>
      <c r="E52" s="9"/>
      <c r="F52" s="9"/>
      <c r="G52" s="11"/>
      <c r="H52" s="9"/>
      <c r="I52" s="9"/>
      <c r="J52" s="9"/>
    </row>
    <row r="53" spans="1:10" x14ac:dyDescent="0.3">
      <c r="A53" s="62"/>
      <c r="B53" s="9"/>
      <c r="C53" s="9"/>
      <c r="D53" s="9"/>
      <c r="E53" s="9"/>
      <c r="F53" s="9"/>
      <c r="G53" s="5"/>
      <c r="H53" s="9"/>
      <c r="I53" s="9"/>
      <c r="J53" s="9"/>
    </row>
    <row r="54" spans="1:10" x14ac:dyDescent="0.3">
      <c r="A54" s="61"/>
      <c r="B54" s="9"/>
      <c r="C54" s="9"/>
      <c r="D54" s="9"/>
      <c r="E54" s="9"/>
      <c r="F54" s="9"/>
      <c r="G54" s="9"/>
      <c r="H54" s="9"/>
      <c r="I54" s="9"/>
      <c r="J54" s="9"/>
    </row>
  </sheetData>
  <mergeCells count="5">
    <mergeCell ref="A1:XFD1"/>
    <mergeCell ref="A2:B2"/>
    <mergeCell ref="C2:J2"/>
    <mergeCell ref="A3:B3"/>
    <mergeCell ref="C3:J3"/>
  </mergeCells>
  <dataValidations count="1">
    <dataValidation type="list" allowBlank="1" showInputMessage="1" showErrorMessage="1" sqref="J5:J29 J31:J35" xr:uid="{2D8B7C06-F526-4B10-84B9-55D0FF40D6AF}">
      <formula1>"Open, Closed"</formula1>
    </dataValidation>
  </dataValidations>
  <pageMargins left="0.70866141732283472" right="0.70866141732283472" top="0.74803149606299213" bottom="0.74803149606299213" header="0.31496062992125984" footer="0.31496062992125984"/>
  <pageSetup paperSize="9" scale="52" orientation="landscape" r:id="rId1"/>
  <headerFooter>
    <oddFooter>&amp;C_x000D_&amp;1#&amp;"Calibri"&amp;10&amp;K000000 OFFICIAL-InternalOnly</oddFooter>
  </headerFooter>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A7B376-39D5-41DE-A866-90566A45DC07}">
  <sheetPr>
    <tabColor theme="9" tint="0.79998168889431442"/>
    <pageSetUpPr fitToPage="1"/>
  </sheetPr>
  <dimension ref="A1:J54"/>
  <sheetViews>
    <sheetView topLeftCell="A34" zoomScale="80" zoomScaleNormal="80" workbookViewId="0">
      <selection activeCell="F51" sqref="F51"/>
    </sheetView>
  </sheetViews>
  <sheetFormatPr defaultColWidth="10.26953125" defaultRowHeight="13.5" x14ac:dyDescent="0.3"/>
  <cols>
    <col min="1" max="1" width="10.26953125" style="1"/>
    <col min="2" max="2" width="23.7265625" style="1" customWidth="1"/>
    <col min="3" max="3" width="12.453125" style="1" customWidth="1"/>
    <col min="4" max="4" width="22" style="1" customWidth="1"/>
    <col min="5" max="5" width="57.453125" style="1" customWidth="1"/>
    <col min="6" max="6" width="50.453125" style="1" customWidth="1"/>
    <col min="7" max="7" width="18.81640625" style="1" bestFit="1" customWidth="1"/>
    <col min="8" max="8" width="15.54296875" style="1" bestFit="1" customWidth="1"/>
    <col min="9" max="9" width="61.81640625" style="1" customWidth="1"/>
    <col min="10" max="10" width="15.1796875" style="1" customWidth="1"/>
    <col min="11" max="16384" width="10.26953125" style="1"/>
  </cols>
  <sheetData>
    <row r="1" spans="1:10" s="462" customFormat="1" ht="71.5" customHeight="1" x14ac:dyDescent="0.3"/>
    <row r="2" spans="1:10" x14ac:dyDescent="0.3">
      <c r="A2" s="458" t="s">
        <v>138</v>
      </c>
      <c r="B2" s="458"/>
      <c r="C2" s="463" t="s">
        <v>2526</v>
      </c>
      <c r="D2" s="464"/>
      <c r="E2" s="464"/>
      <c r="F2" s="464"/>
      <c r="G2" s="464"/>
      <c r="H2" s="464"/>
      <c r="I2" s="464"/>
      <c r="J2" s="461"/>
    </row>
    <row r="3" spans="1:10" x14ac:dyDescent="0.3">
      <c r="A3" s="458" t="s">
        <v>114</v>
      </c>
      <c r="B3" s="458"/>
      <c r="C3" s="459" t="s">
        <v>2527</v>
      </c>
      <c r="D3" s="460"/>
      <c r="E3" s="460"/>
      <c r="F3" s="460"/>
      <c r="G3" s="460"/>
      <c r="H3" s="460"/>
      <c r="I3" s="460"/>
      <c r="J3" s="461"/>
    </row>
    <row r="4" spans="1:10" ht="27" x14ac:dyDescent="0.3">
      <c r="A4" s="2" t="s">
        <v>116</v>
      </c>
      <c r="B4" s="2" t="s">
        <v>117</v>
      </c>
      <c r="C4" s="2" t="s">
        <v>118</v>
      </c>
      <c r="D4" s="2" t="s">
        <v>119</v>
      </c>
      <c r="E4" s="2" t="s">
        <v>120</v>
      </c>
      <c r="F4" s="2" t="s">
        <v>121</v>
      </c>
      <c r="G4" s="2" t="s">
        <v>122</v>
      </c>
      <c r="H4" s="2" t="s">
        <v>123</v>
      </c>
      <c r="I4" s="2" t="s">
        <v>124</v>
      </c>
      <c r="J4" s="2" t="s">
        <v>125</v>
      </c>
    </row>
    <row r="5" spans="1:10" s="7" customFormat="1" ht="27" x14ac:dyDescent="0.35">
      <c r="A5" s="3">
        <v>1</v>
      </c>
      <c r="B5" s="4" t="s">
        <v>2528</v>
      </c>
      <c r="C5" s="5" t="s">
        <v>237</v>
      </c>
      <c r="D5" s="3" t="s">
        <v>2529</v>
      </c>
      <c r="E5" s="5" t="s">
        <v>2530</v>
      </c>
      <c r="F5" s="5" t="s">
        <v>1043</v>
      </c>
      <c r="G5" s="5"/>
      <c r="H5" s="6"/>
      <c r="I5" s="5" t="s">
        <v>2531</v>
      </c>
      <c r="J5" s="3" t="s">
        <v>146</v>
      </c>
    </row>
    <row r="6" spans="1:10" s="7" customFormat="1" ht="27" x14ac:dyDescent="0.35">
      <c r="A6" s="3">
        <v>2</v>
      </c>
      <c r="B6" s="4" t="s">
        <v>2528</v>
      </c>
      <c r="C6" s="5" t="s">
        <v>126</v>
      </c>
      <c r="D6" s="60">
        <v>3.6</v>
      </c>
      <c r="E6" s="5" t="s">
        <v>2532</v>
      </c>
      <c r="F6" s="5"/>
      <c r="G6" s="5"/>
      <c r="H6" s="6"/>
      <c r="I6" s="5" t="s">
        <v>2533</v>
      </c>
      <c r="J6" s="3" t="s">
        <v>146</v>
      </c>
    </row>
    <row r="7" spans="1:10" s="7" customFormat="1" ht="81" x14ac:dyDescent="0.35">
      <c r="A7" s="3">
        <v>3</v>
      </c>
      <c r="B7" s="4" t="s">
        <v>2528</v>
      </c>
      <c r="C7" s="5" t="s">
        <v>147</v>
      </c>
      <c r="D7" s="60">
        <v>3.6</v>
      </c>
      <c r="E7" s="5" t="s">
        <v>2534</v>
      </c>
      <c r="F7" s="5"/>
      <c r="G7" s="5"/>
      <c r="H7" s="6"/>
      <c r="I7" s="5" t="s">
        <v>2535</v>
      </c>
      <c r="J7" s="3" t="s">
        <v>146</v>
      </c>
    </row>
    <row r="8" spans="1:10" s="7" customFormat="1" ht="40.5" x14ac:dyDescent="0.35">
      <c r="A8" s="5">
        <v>4</v>
      </c>
      <c r="B8" s="4" t="s">
        <v>2528</v>
      </c>
      <c r="C8" s="5" t="s">
        <v>126</v>
      </c>
      <c r="D8" s="49">
        <v>3.6</v>
      </c>
      <c r="E8" s="5" t="s">
        <v>2536</v>
      </c>
      <c r="F8" s="5" t="s">
        <v>1043</v>
      </c>
      <c r="G8" s="5"/>
      <c r="H8" s="6"/>
      <c r="I8" s="5" t="s">
        <v>2537</v>
      </c>
      <c r="J8" s="3" t="s">
        <v>146</v>
      </c>
    </row>
    <row r="9" spans="1:10" s="7" customFormat="1" ht="27" x14ac:dyDescent="0.35">
      <c r="A9" s="5">
        <v>5</v>
      </c>
      <c r="B9" s="4" t="s">
        <v>2528</v>
      </c>
      <c r="C9" s="5" t="s">
        <v>237</v>
      </c>
      <c r="D9" s="49" t="s">
        <v>2538</v>
      </c>
      <c r="E9" s="5" t="s">
        <v>2539</v>
      </c>
      <c r="F9" s="5" t="s">
        <v>1043</v>
      </c>
      <c r="G9" s="5"/>
      <c r="H9" s="6"/>
      <c r="I9" s="5" t="s">
        <v>2540</v>
      </c>
      <c r="J9" s="3" t="s">
        <v>146</v>
      </c>
    </row>
    <row r="10" spans="1:10" s="7" customFormat="1" ht="27" x14ac:dyDescent="0.35">
      <c r="A10" s="5">
        <v>6</v>
      </c>
      <c r="B10" s="4" t="s">
        <v>2528</v>
      </c>
      <c r="C10" s="5" t="s">
        <v>140</v>
      </c>
      <c r="D10" s="5" t="s">
        <v>2541</v>
      </c>
      <c r="E10" s="5" t="s">
        <v>2542</v>
      </c>
      <c r="F10" s="5" t="s">
        <v>1043</v>
      </c>
      <c r="G10" s="5"/>
      <c r="H10" s="5"/>
      <c r="I10" s="5" t="s">
        <v>2543</v>
      </c>
      <c r="J10" s="3" t="s">
        <v>146</v>
      </c>
    </row>
    <row r="11" spans="1:10" x14ac:dyDescent="0.3">
      <c r="A11" s="9">
        <v>7</v>
      </c>
      <c r="B11" s="4" t="s">
        <v>2528</v>
      </c>
      <c r="C11" s="5" t="s">
        <v>126</v>
      </c>
      <c r="D11" s="9" t="s">
        <v>2544</v>
      </c>
      <c r="E11" s="9" t="s">
        <v>647</v>
      </c>
      <c r="F11" s="185" t="s">
        <v>2545</v>
      </c>
      <c r="G11" s="5"/>
      <c r="H11" s="9"/>
      <c r="I11" s="9" t="s">
        <v>2546</v>
      </c>
      <c r="J11" s="3" t="s">
        <v>146</v>
      </c>
    </row>
    <row r="12" spans="1:10" ht="27" x14ac:dyDescent="0.3">
      <c r="A12" s="9">
        <v>8</v>
      </c>
      <c r="B12" s="4" t="s">
        <v>2528</v>
      </c>
      <c r="C12" s="11" t="s">
        <v>126</v>
      </c>
      <c r="D12" s="62">
        <v>3.6</v>
      </c>
      <c r="E12" s="12" t="s">
        <v>2547</v>
      </c>
      <c r="F12" s="9"/>
      <c r="G12" s="5"/>
      <c r="H12" s="9"/>
      <c r="I12" s="9" t="s">
        <v>2548</v>
      </c>
      <c r="J12" s="3" t="s">
        <v>146</v>
      </c>
    </row>
    <row r="13" spans="1:10" ht="27" x14ac:dyDescent="0.3">
      <c r="A13" s="9">
        <v>9</v>
      </c>
      <c r="B13" s="4" t="s">
        <v>2528</v>
      </c>
      <c r="C13" s="11" t="s">
        <v>147</v>
      </c>
      <c r="D13" s="12" t="s">
        <v>2549</v>
      </c>
      <c r="E13" s="12" t="s">
        <v>2550</v>
      </c>
      <c r="F13" s="9" t="s">
        <v>1043</v>
      </c>
      <c r="G13" s="5"/>
      <c r="H13" s="9"/>
      <c r="I13" s="5" t="s">
        <v>2551</v>
      </c>
      <c r="J13" s="3" t="s">
        <v>146</v>
      </c>
    </row>
    <row r="14" spans="1:10" ht="40.5" x14ac:dyDescent="0.3">
      <c r="A14" s="5">
        <v>10</v>
      </c>
      <c r="B14" s="10">
        <v>44652</v>
      </c>
      <c r="C14" s="11" t="s">
        <v>140</v>
      </c>
      <c r="D14" s="11" t="s">
        <v>2552</v>
      </c>
      <c r="E14" s="11" t="s">
        <v>2553</v>
      </c>
      <c r="F14" s="5" t="s">
        <v>2554</v>
      </c>
      <c r="G14" s="5"/>
      <c r="H14" s="9"/>
      <c r="I14" s="9" t="s">
        <v>2555</v>
      </c>
      <c r="J14" s="3" t="s">
        <v>146</v>
      </c>
    </row>
    <row r="15" spans="1:10" ht="40.5" x14ac:dyDescent="0.3">
      <c r="A15" s="9">
        <v>11</v>
      </c>
      <c r="B15" s="10">
        <v>44652</v>
      </c>
      <c r="C15" s="11" t="s">
        <v>140</v>
      </c>
      <c r="D15" s="11" t="s">
        <v>2541</v>
      </c>
      <c r="E15" s="11" t="s">
        <v>2553</v>
      </c>
      <c r="F15" s="5" t="s">
        <v>2556</v>
      </c>
      <c r="G15" s="5"/>
      <c r="H15" s="9"/>
      <c r="I15" s="9" t="s">
        <v>2555</v>
      </c>
      <c r="J15" s="3" t="s">
        <v>146</v>
      </c>
    </row>
    <row r="16" spans="1:10" x14ac:dyDescent="0.3">
      <c r="A16" s="5">
        <v>12</v>
      </c>
      <c r="B16" s="10">
        <v>44652</v>
      </c>
      <c r="C16" s="11" t="s">
        <v>140</v>
      </c>
      <c r="D16" s="11" t="s">
        <v>2557</v>
      </c>
      <c r="E16" s="11" t="s">
        <v>568</v>
      </c>
      <c r="F16" s="5" t="s">
        <v>2558</v>
      </c>
      <c r="G16" s="5"/>
      <c r="H16" s="9"/>
      <c r="I16" s="9" t="s">
        <v>2559</v>
      </c>
      <c r="J16" s="3" t="s">
        <v>146</v>
      </c>
    </row>
    <row r="17" spans="1:10" ht="27" x14ac:dyDescent="0.3">
      <c r="A17" s="9">
        <v>13</v>
      </c>
      <c r="B17" s="10">
        <v>44652</v>
      </c>
      <c r="C17" s="11" t="s">
        <v>140</v>
      </c>
      <c r="D17" s="11" t="s">
        <v>2560</v>
      </c>
      <c r="E17" s="11" t="s">
        <v>672</v>
      </c>
      <c r="F17" s="5" t="s">
        <v>2561</v>
      </c>
      <c r="G17" s="5"/>
      <c r="H17" s="9"/>
      <c r="I17" s="9" t="s">
        <v>2559</v>
      </c>
      <c r="J17" s="3" t="s">
        <v>146</v>
      </c>
    </row>
    <row r="18" spans="1:10" ht="54" x14ac:dyDescent="0.3">
      <c r="A18" s="5">
        <v>14</v>
      </c>
      <c r="B18" s="4" t="s">
        <v>2562</v>
      </c>
      <c r="C18" s="11" t="s">
        <v>147</v>
      </c>
      <c r="D18" s="12" t="s">
        <v>2541</v>
      </c>
      <c r="E18" s="12" t="s">
        <v>2563</v>
      </c>
      <c r="F18" s="9"/>
      <c r="G18" s="5"/>
      <c r="H18" s="9"/>
      <c r="I18" s="9" t="s">
        <v>2559</v>
      </c>
      <c r="J18" s="3" t="s">
        <v>146</v>
      </c>
    </row>
    <row r="19" spans="1:10" ht="27" x14ac:dyDescent="0.3">
      <c r="A19" s="9">
        <v>15</v>
      </c>
      <c r="B19" s="10">
        <v>44649</v>
      </c>
      <c r="C19" s="11" t="s">
        <v>126</v>
      </c>
      <c r="D19" s="11" t="s">
        <v>2564</v>
      </c>
      <c r="E19" s="11" t="s">
        <v>2565</v>
      </c>
      <c r="F19" s="9" t="s">
        <v>2566</v>
      </c>
      <c r="G19" s="5"/>
      <c r="H19" s="9"/>
      <c r="I19" s="9" t="s">
        <v>2559</v>
      </c>
      <c r="J19" s="3" t="s">
        <v>146</v>
      </c>
    </row>
    <row r="20" spans="1:10" ht="40.5" x14ac:dyDescent="0.3">
      <c r="A20" s="5">
        <v>16</v>
      </c>
      <c r="B20" s="10" t="s">
        <v>2562</v>
      </c>
      <c r="C20" s="11" t="s">
        <v>246</v>
      </c>
      <c r="D20" s="11" t="s">
        <v>329</v>
      </c>
      <c r="E20" s="11" t="s">
        <v>2567</v>
      </c>
      <c r="F20" s="9"/>
      <c r="G20" s="5"/>
      <c r="H20" s="9"/>
      <c r="I20" s="9" t="s">
        <v>2559</v>
      </c>
      <c r="J20" s="3" t="s">
        <v>146</v>
      </c>
    </row>
    <row r="21" spans="1:10" ht="27" x14ac:dyDescent="0.3">
      <c r="A21" s="9">
        <v>17</v>
      </c>
      <c r="B21" s="10" t="s">
        <v>2562</v>
      </c>
      <c r="C21" s="11" t="s">
        <v>246</v>
      </c>
      <c r="D21" s="11" t="s">
        <v>2568</v>
      </c>
      <c r="E21" s="11" t="s">
        <v>2569</v>
      </c>
      <c r="F21" s="9"/>
      <c r="G21" s="5"/>
      <c r="H21" s="9"/>
      <c r="I21" s="9" t="s">
        <v>2559</v>
      </c>
      <c r="J21" s="3" t="s">
        <v>146</v>
      </c>
    </row>
    <row r="22" spans="1:10" ht="189" x14ac:dyDescent="0.3">
      <c r="A22" s="5">
        <v>18</v>
      </c>
      <c r="B22" s="10" t="s">
        <v>2562</v>
      </c>
      <c r="C22" s="11" t="s">
        <v>246</v>
      </c>
      <c r="D22" s="11" t="s">
        <v>2570</v>
      </c>
      <c r="E22" s="12" t="s">
        <v>2571</v>
      </c>
      <c r="F22" s="9" t="s">
        <v>2572</v>
      </c>
      <c r="G22" s="5"/>
      <c r="H22" s="9"/>
      <c r="I22" s="9" t="s">
        <v>2559</v>
      </c>
      <c r="J22" s="3" t="s">
        <v>146</v>
      </c>
    </row>
    <row r="23" spans="1:10" ht="229.5" x14ac:dyDescent="0.3">
      <c r="A23" s="9">
        <v>19</v>
      </c>
      <c r="B23" s="10" t="s">
        <v>2562</v>
      </c>
      <c r="C23" s="11" t="s">
        <v>246</v>
      </c>
      <c r="D23" s="11" t="s">
        <v>2573</v>
      </c>
      <c r="E23" s="11" t="s">
        <v>2574</v>
      </c>
      <c r="F23" s="9" t="s">
        <v>2575</v>
      </c>
      <c r="G23" s="5"/>
      <c r="H23" s="9"/>
      <c r="I23" s="9" t="s">
        <v>2559</v>
      </c>
      <c r="J23" s="3" t="s">
        <v>146</v>
      </c>
    </row>
    <row r="24" spans="1:10" ht="67.5" x14ac:dyDescent="0.3">
      <c r="A24" s="5">
        <v>20</v>
      </c>
      <c r="B24" s="10" t="s">
        <v>2576</v>
      </c>
      <c r="C24" s="11" t="s">
        <v>246</v>
      </c>
      <c r="D24" s="3" t="s">
        <v>2577</v>
      </c>
      <c r="E24" s="5" t="s">
        <v>2578</v>
      </c>
      <c r="F24" s="5" t="s">
        <v>2579</v>
      </c>
      <c r="G24" s="5"/>
      <c r="H24" s="6"/>
      <c r="I24" s="9" t="s">
        <v>2559</v>
      </c>
      <c r="J24" s="3" t="s">
        <v>146</v>
      </c>
    </row>
    <row r="25" spans="1:10" ht="27" x14ac:dyDescent="0.3">
      <c r="A25" s="9">
        <v>21</v>
      </c>
      <c r="B25" s="10" t="s">
        <v>2562</v>
      </c>
      <c r="C25" s="11" t="s">
        <v>246</v>
      </c>
      <c r="D25" s="3" t="s">
        <v>2580</v>
      </c>
      <c r="E25" s="5" t="s">
        <v>2581</v>
      </c>
      <c r="F25" s="5"/>
      <c r="G25" s="5"/>
      <c r="H25" s="6"/>
      <c r="I25" s="9" t="s">
        <v>2559</v>
      </c>
      <c r="J25" s="3" t="s">
        <v>146</v>
      </c>
    </row>
    <row r="26" spans="1:10" ht="27" x14ac:dyDescent="0.3">
      <c r="A26" s="5">
        <v>22</v>
      </c>
      <c r="B26" s="10" t="s">
        <v>2562</v>
      </c>
      <c r="C26" s="11" t="s">
        <v>246</v>
      </c>
      <c r="D26" s="3" t="s">
        <v>2582</v>
      </c>
      <c r="E26" s="5" t="s">
        <v>2583</v>
      </c>
      <c r="F26" s="5"/>
      <c r="G26" s="5"/>
      <c r="H26" s="9"/>
      <c r="I26" s="9" t="s">
        <v>2559</v>
      </c>
      <c r="J26" s="3" t="s">
        <v>146</v>
      </c>
    </row>
    <row r="27" spans="1:10" ht="40.5" x14ac:dyDescent="0.3">
      <c r="A27" s="9">
        <v>23</v>
      </c>
      <c r="B27" s="10" t="s">
        <v>2562</v>
      </c>
      <c r="C27" s="11" t="s">
        <v>246</v>
      </c>
      <c r="D27" s="3" t="s">
        <v>329</v>
      </c>
      <c r="E27" s="5" t="s">
        <v>2584</v>
      </c>
      <c r="F27" s="5"/>
      <c r="G27" s="5"/>
      <c r="H27" s="9"/>
      <c r="I27" s="9" t="s">
        <v>2585</v>
      </c>
      <c r="J27" s="3" t="s">
        <v>146</v>
      </c>
    </row>
    <row r="28" spans="1:10" ht="40.5" x14ac:dyDescent="0.3">
      <c r="A28" s="5">
        <v>24</v>
      </c>
      <c r="B28" s="10" t="s">
        <v>2562</v>
      </c>
      <c r="C28" s="11" t="s">
        <v>246</v>
      </c>
      <c r="D28" s="3" t="s">
        <v>2586</v>
      </c>
      <c r="E28" s="5" t="s">
        <v>2587</v>
      </c>
      <c r="F28" s="5" t="s">
        <v>2588</v>
      </c>
      <c r="G28" s="5"/>
      <c r="H28" s="6"/>
      <c r="I28" s="9" t="s">
        <v>2559</v>
      </c>
      <c r="J28" s="3" t="s">
        <v>146</v>
      </c>
    </row>
    <row r="29" spans="1:10" ht="40.5" x14ac:dyDescent="0.3">
      <c r="A29" s="9">
        <v>25</v>
      </c>
      <c r="B29" s="10" t="s">
        <v>2562</v>
      </c>
      <c r="C29" s="11" t="s">
        <v>246</v>
      </c>
      <c r="D29" s="3" t="s">
        <v>2589</v>
      </c>
      <c r="E29" s="5" t="s">
        <v>1571</v>
      </c>
      <c r="F29" s="5"/>
      <c r="G29" s="5"/>
      <c r="H29" s="6"/>
      <c r="I29" s="9" t="s">
        <v>1670</v>
      </c>
      <c r="J29" s="3" t="s">
        <v>146</v>
      </c>
    </row>
    <row r="30" spans="1:10" ht="67.5" x14ac:dyDescent="0.3">
      <c r="A30" s="5">
        <v>26</v>
      </c>
      <c r="B30" s="10" t="s">
        <v>2562</v>
      </c>
      <c r="C30" s="11" t="s">
        <v>246</v>
      </c>
      <c r="D30" s="3" t="s">
        <v>2590</v>
      </c>
      <c r="E30" s="5" t="s">
        <v>2591</v>
      </c>
      <c r="F30" s="5"/>
      <c r="G30" s="5"/>
      <c r="H30" s="6"/>
      <c r="I30" s="9" t="s">
        <v>2559</v>
      </c>
      <c r="J30" s="3" t="s">
        <v>146</v>
      </c>
    </row>
    <row r="31" spans="1:10" ht="27" x14ac:dyDescent="0.3">
      <c r="A31" s="9">
        <v>27</v>
      </c>
      <c r="B31" s="10" t="s">
        <v>2562</v>
      </c>
      <c r="C31" s="11" t="s">
        <v>246</v>
      </c>
      <c r="D31" s="3" t="s">
        <v>2592</v>
      </c>
      <c r="E31" s="5" t="s">
        <v>2593</v>
      </c>
      <c r="F31" s="5"/>
      <c r="G31" s="5"/>
      <c r="H31" s="6"/>
      <c r="I31" s="9" t="s">
        <v>2559</v>
      </c>
      <c r="J31" s="3" t="s">
        <v>146</v>
      </c>
    </row>
    <row r="32" spans="1:10" ht="27" x14ac:dyDescent="0.3">
      <c r="A32" s="5">
        <v>28</v>
      </c>
      <c r="B32" s="10" t="s">
        <v>2562</v>
      </c>
      <c r="C32" s="11" t="s">
        <v>246</v>
      </c>
      <c r="D32" s="3" t="s">
        <v>2594</v>
      </c>
      <c r="E32" s="5" t="s">
        <v>2595</v>
      </c>
      <c r="F32" s="5"/>
      <c r="G32" s="5"/>
      <c r="H32" s="6"/>
      <c r="I32" s="9" t="s">
        <v>2596</v>
      </c>
      <c r="J32" s="3" t="s">
        <v>146</v>
      </c>
    </row>
    <row r="33" spans="1:10" ht="67.5" x14ac:dyDescent="0.3">
      <c r="A33" s="9">
        <v>29</v>
      </c>
      <c r="B33" s="10">
        <v>44651</v>
      </c>
      <c r="C33" s="11" t="s">
        <v>237</v>
      </c>
      <c r="D33" s="11" t="s">
        <v>2529</v>
      </c>
      <c r="E33" s="11" t="s">
        <v>2597</v>
      </c>
      <c r="F33" s="9"/>
      <c r="G33" s="5"/>
      <c r="H33" s="9"/>
      <c r="I33" s="9" t="s">
        <v>1670</v>
      </c>
      <c r="J33" s="3" t="s">
        <v>146</v>
      </c>
    </row>
    <row r="34" spans="1:10" x14ac:dyDescent="0.3">
      <c r="A34" s="5">
        <v>30</v>
      </c>
      <c r="B34" s="10">
        <v>44651</v>
      </c>
      <c r="C34" s="11" t="s">
        <v>237</v>
      </c>
      <c r="D34" s="11" t="s">
        <v>2544</v>
      </c>
      <c r="E34" s="11" t="s">
        <v>2598</v>
      </c>
      <c r="F34" s="9"/>
      <c r="G34" s="5"/>
      <c r="H34" s="9"/>
      <c r="I34" s="9" t="s">
        <v>2559</v>
      </c>
      <c r="J34" s="3" t="s">
        <v>146</v>
      </c>
    </row>
    <row r="35" spans="1:10" ht="27" x14ac:dyDescent="0.3">
      <c r="A35" s="9">
        <v>31</v>
      </c>
      <c r="B35" s="10">
        <v>44651</v>
      </c>
      <c r="C35" s="11" t="s">
        <v>237</v>
      </c>
      <c r="D35" s="11" t="s">
        <v>2599</v>
      </c>
      <c r="E35" s="12" t="s">
        <v>2600</v>
      </c>
      <c r="F35" s="9"/>
      <c r="G35" s="5"/>
      <c r="H35" s="9"/>
      <c r="I35" s="9" t="s">
        <v>2601</v>
      </c>
      <c r="J35" s="3" t="s">
        <v>146</v>
      </c>
    </row>
    <row r="36" spans="1:10" x14ac:dyDescent="0.3">
      <c r="A36" s="5">
        <v>32</v>
      </c>
      <c r="B36" s="10">
        <v>44651</v>
      </c>
      <c r="C36" s="11" t="s">
        <v>237</v>
      </c>
      <c r="D36" s="11" t="s">
        <v>2602</v>
      </c>
      <c r="E36" s="11" t="s">
        <v>2603</v>
      </c>
      <c r="F36" s="9"/>
      <c r="G36" s="5"/>
      <c r="H36" s="9"/>
      <c r="I36" s="9" t="s">
        <v>2559</v>
      </c>
      <c r="J36" s="3" t="s">
        <v>146</v>
      </c>
    </row>
    <row r="37" spans="1:10" x14ac:dyDescent="0.3">
      <c r="A37" s="9">
        <v>33</v>
      </c>
      <c r="B37" s="10">
        <v>44651</v>
      </c>
      <c r="C37" s="11" t="s">
        <v>237</v>
      </c>
      <c r="D37" s="3" t="s">
        <v>2604</v>
      </c>
      <c r="E37" s="5" t="s">
        <v>2605</v>
      </c>
      <c r="F37" s="5"/>
      <c r="G37" s="5"/>
      <c r="H37" s="6"/>
      <c r="I37" s="9" t="s">
        <v>1670</v>
      </c>
      <c r="J37" s="3" t="s">
        <v>146</v>
      </c>
    </row>
    <row r="38" spans="1:10" x14ac:dyDescent="0.3">
      <c r="A38" s="5">
        <v>34</v>
      </c>
      <c r="B38" s="10">
        <v>44651</v>
      </c>
      <c r="C38" s="11" t="s">
        <v>237</v>
      </c>
      <c r="D38" s="3" t="s">
        <v>2606</v>
      </c>
      <c r="E38" s="3" t="s">
        <v>2607</v>
      </c>
      <c r="F38" s="5"/>
      <c r="G38" s="5"/>
      <c r="H38" s="6"/>
      <c r="I38" s="9" t="s">
        <v>1670</v>
      </c>
      <c r="J38" s="3" t="s">
        <v>146</v>
      </c>
    </row>
    <row r="39" spans="1:10" ht="40.5" x14ac:dyDescent="0.3">
      <c r="A39" s="9">
        <v>35</v>
      </c>
      <c r="B39" s="10">
        <v>44650</v>
      </c>
      <c r="C39" s="11" t="s">
        <v>273</v>
      </c>
      <c r="D39" s="11" t="s">
        <v>2570</v>
      </c>
      <c r="E39" s="11" t="s">
        <v>2608</v>
      </c>
      <c r="F39" s="9"/>
      <c r="G39" s="5"/>
      <c r="H39" s="9"/>
      <c r="I39" s="9" t="s">
        <v>1670</v>
      </c>
      <c r="J39" s="3" t="s">
        <v>146</v>
      </c>
    </row>
    <row r="40" spans="1:10" ht="40.5" x14ac:dyDescent="0.3">
      <c r="A40" s="5">
        <v>36</v>
      </c>
      <c r="B40" s="10">
        <v>44650</v>
      </c>
      <c r="C40" s="11" t="s">
        <v>273</v>
      </c>
      <c r="D40" s="11" t="s">
        <v>2609</v>
      </c>
      <c r="E40" s="11" t="s">
        <v>2610</v>
      </c>
      <c r="F40" s="9" t="s">
        <v>2611</v>
      </c>
      <c r="G40" s="5"/>
      <c r="H40" s="9"/>
      <c r="I40" s="9" t="s">
        <v>1670</v>
      </c>
      <c r="J40" s="3" t="s">
        <v>146</v>
      </c>
    </row>
    <row r="41" spans="1:10" ht="54" x14ac:dyDescent="0.3">
      <c r="A41" s="9">
        <v>37</v>
      </c>
      <c r="B41" s="10">
        <v>44650</v>
      </c>
      <c r="C41" s="11" t="s">
        <v>273</v>
      </c>
      <c r="D41" s="11" t="s">
        <v>2541</v>
      </c>
      <c r="E41" s="12" t="s">
        <v>2612</v>
      </c>
      <c r="F41" s="9"/>
      <c r="G41" s="5"/>
      <c r="H41" s="9"/>
      <c r="I41" s="9" t="s">
        <v>1670</v>
      </c>
      <c r="J41" s="3" t="s">
        <v>146</v>
      </c>
    </row>
    <row r="42" spans="1:10" ht="54" x14ac:dyDescent="0.3">
      <c r="A42" s="5">
        <v>38</v>
      </c>
      <c r="B42" s="10">
        <v>44650</v>
      </c>
      <c r="C42" s="11" t="s">
        <v>273</v>
      </c>
      <c r="D42" s="11" t="s">
        <v>329</v>
      </c>
      <c r="E42" s="11" t="s">
        <v>2613</v>
      </c>
      <c r="F42" s="9"/>
      <c r="G42" s="5"/>
      <c r="H42" s="9"/>
      <c r="I42" s="9" t="s">
        <v>1670</v>
      </c>
      <c r="J42" s="3" t="s">
        <v>146</v>
      </c>
    </row>
    <row r="43" spans="1:10" s="369" customFormat="1" ht="94.5" x14ac:dyDescent="0.35">
      <c r="A43" s="5">
        <v>39</v>
      </c>
      <c r="B43" s="368">
        <v>44861</v>
      </c>
      <c r="C43" s="354" t="s">
        <v>589</v>
      </c>
      <c r="D43" s="357" t="s">
        <v>2590</v>
      </c>
      <c r="E43" s="354" t="s">
        <v>2614</v>
      </c>
      <c r="F43" s="354"/>
      <c r="G43" s="354"/>
      <c r="H43" s="371"/>
      <c r="I43" s="354"/>
      <c r="J43" s="357"/>
    </row>
    <row r="44" spans="1:10" s="369" customFormat="1" ht="40.5" x14ac:dyDescent="0.35">
      <c r="A44" s="5">
        <v>40</v>
      </c>
      <c r="B44" s="368">
        <v>44861</v>
      </c>
      <c r="C44" s="354" t="s">
        <v>589</v>
      </c>
      <c r="D44" s="422">
        <v>3.6</v>
      </c>
      <c r="E44" s="354" t="s">
        <v>2615</v>
      </c>
      <c r="F44" s="354"/>
      <c r="G44" s="354"/>
      <c r="H44" s="371"/>
      <c r="I44" s="354"/>
      <c r="J44" s="357"/>
    </row>
    <row r="45" spans="1:10" ht="67.5" x14ac:dyDescent="0.3">
      <c r="A45" s="5">
        <v>41</v>
      </c>
      <c r="B45" s="368">
        <v>44861</v>
      </c>
      <c r="C45" s="12" t="s">
        <v>126</v>
      </c>
      <c r="D45" s="12" t="s">
        <v>2616</v>
      </c>
      <c r="E45" s="12" t="s">
        <v>157</v>
      </c>
      <c r="F45" s="12"/>
      <c r="G45" s="5"/>
      <c r="H45" s="12"/>
      <c r="I45" s="9"/>
      <c r="J45" s="9"/>
    </row>
    <row r="46" spans="1:10" ht="40.5" x14ac:dyDescent="0.3">
      <c r="A46" s="5">
        <v>42</v>
      </c>
      <c r="B46" s="368">
        <v>44861</v>
      </c>
      <c r="C46" s="12" t="s">
        <v>126</v>
      </c>
      <c r="D46" s="9" t="s">
        <v>2617</v>
      </c>
      <c r="E46" s="9" t="s">
        <v>2618</v>
      </c>
      <c r="F46" s="9"/>
      <c r="G46" s="11"/>
      <c r="H46" s="9"/>
      <c r="I46" s="9"/>
      <c r="J46" s="9"/>
    </row>
    <row r="47" spans="1:10" ht="27" x14ac:dyDescent="0.3">
      <c r="A47" s="5">
        <v>43</v>
      </c>
      <c r="B47" s="368">
        <v>44861</v>
      </c>
      <c r="C47" s="12" t="s">
        <v>126</v>
      </c>
      <c r="D47" s="9" t="s">
        <v>2619</v>
      </c>
      <c r="E47" s="9" t="s">
        <v>2620</v>
      </c>
      <c r="F47" s="9" t="s">
        <v>2620</v>
      </c>
      <c r="G47" s="5"/>
      <c r="H47" s="9"/>
      <c r="I47" s="9"/>
      <c r="J47" s="9"/>
    </row>
    <row r="48" spans="1:10" x14ac:dyDescent="0.3">
      <c r="A48" s="12"/>
      <c r="B48" s="9"/>
      <c r="C48" s="9"/>
      <c r="D48" s="9"/>
      <c r="E48" s="9"/>
      <c r="F48" s="9"/>
      <c r="G48" s="11"/>
      <c r="H48" s="9"/>
      <c r="I48" s="9"/>
      <c r="J48" s="9"/>
    </row>
    <row r="49" spans="1:10" x14ac:dyDescent="0.3">
      <c r="A49" s="12"/>
      <c r="B49" s="9"/>
      <c r="C49" s="9"/>
      <c r="D49" s="9"/>
      <c r="E49" s="9"/>
      <c r="F49" s="9"/>
      <c r="G49" s="5"/>
      <c r="H49" s="9"/>
      <c r="I49" s="9"/>
      <c r="J49" s="9"/>
    </row>
    <row r="50" spans="1:10" x14ac:dyDescent="0.3">
      <c r="A50" s="12"/>
      <c r="B50" s="9"/>
      <c r="C50" s="9"/>
      <c r="D50" s="9"/>
      <c r="E50" s="9"/>
      <c r="F50" s="9"/>
      <c r="G50" s="11"/>
      <c r="H50" s="9"/>
      <c r="I50" s="9"/>
      <c r="J50" s="9"/>
    </row>
    <row r="51" spans="1:10" x14ac:dyDescent="0.3">
      <c r="A51" s="12"/>
      <c r="B51" s="9"/>
      <c r="C51" s="9"/>
      <c r="D51" s="9"/>
      <c r="E51" s="9"/>
      <c r="F51" s="9"/>
      <c r="G51" s="5"/>
      <c r="H51" s="9"/>
      <c r="I51" s="9"/>
      <c r="J51" s="9"/>
    </row>
    <row r="52" spans="1:10" x14ac:dyDescent="0.3">
      <c r="A52" s="12"/>
      <c r="B52" s="9"/>
      <c r="C52" s="9"/>
      <c r="D52" s="9"/>
      <c r="E52" s="9"/>
      <c r="F52" s="9"/>
      <c r="G52" s="11"/>
      <c r="H52" s="9"/>
      <c r="I52" s="9"/>
      <c r="J52" s="9"/>
    </row>
    <row r="53" spans="1:10" x14ac:dyDescent="0.3">
      <c r="A53" s="12"/>
      <c r="B53" s="9"/>
      <c r="C53" s="9"/>
      <c r="D53" s="9"/>
      <c r="E53" s="9"/>
      <c r="F53" s="9"/>
      <c r="G53" s="5"/>
      <c r="H53" s="9"/>
      <c r="I53" s="9"/>
      <c r="J53" s="9"/>
    </row>
    <row r="54" spans="1:10" x14ac:dyDescent="0.3">
      <c r="A54" s="9"/>
      <c r="B54" s="9"/>
      <c r="C54" s="9"/>
      <c r="D54" s="9"/>
      <c r="E54" s="9"/>
      <c r="F54" s="9"/>
      <c r="G54" s="9"/>
      <c r="H54" s="9"/>
      <c r="I54" s="9"/>
      <c r="J54" s="9"/>
    </row>
  </sheetData>
  <autoFilter ref="A4:J53" xr:uid="{00000000-0009-0000-0000-000000000000}"/>
  <mergeCells count="5">
    <mergeCell ref="A1:XFD1"/>
    <mergeCell ref="A2:B2"/>
    <mergeCell ref="C2:J2"/>
    <mergeCell ref="A3:B3"/>
    <mergeCell ref="C3:J3"/>
  </mergeCells>
  <dataValidations disablePrompts="1" count="1">
    <dataValidation type="list" allowBlank="1" showInputMessage="1" showErrorMessage="1" sqref="J5:J44" xr:uid="{E12431D5-1771-46A7-8E76-301FE0DCDC16}">
      <formula1>"Open, Closed"</formula1>
    </dataValidation>
  </dataValidations>
  <pageMargins left="0.70866141732283472" right="0.70866141732283472" top="0.74803149606299213" bottom="0.74803149606299213" header="0.31496062992125984" footer="0.31496062992125984"/>
  <pageSetup paperSize="9" scale="52" orientation="landscape" r:id="rId1"/>
  <headerFooter>
    <oddFooter>&amp;C_x000D_&amp;1#&amp;"Calibri"&amp;10&amp;K000000 OFFICIAL-InternalOnly</oddFooter>
  </headerFooter>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FC3EBB-E34B-4CC5-A889-A77EE4796D1F}">
  <sheetPr>
    <tabColor theme="9" tint="0.79998168889431442"/>
    <pageSetUpPr fitToPage="1"/>
  </sheetPr>
  <dimension ref="A1:J54"/>
  <sheetViews>
    <sheetView topLeftCell="A2" zoomScale="80" zoomScaleNormal="80" workbookViewId="0">
      <selection activeCell="D18" sqref="D18"/>
    </sheetView>
  </sheetViews>
  <sheetFormatPr defaultColWidth="10.26953125" defaultRowHeight="13.5" x14ac:dyDescent="0.3"/>
  <cols>
    <col min="1" max="1" width="10.26953125" style="1"/>
    <col min="2" max="2" width="23.7265625" style="1" customWidth="1"/>
    <col min="3" max="3" width="12.453125" style="1" customWidth="1"/>
    <col min="4" max="4" width="22" style="1" customWidth="1"/>
    <col min="5" max="5" width="53.81640625" style="1" customWidth="1"/>
    <col min="6" max="6" width="35" style="1" customWidth="1"/>
    <col min="7" max="7" width="18.81640625" style="1" bestFit="1" customWidth="1"/>
    <col min="8" max="8" width="15.54296875" style="56" bestFit="1" customWidth="1"/>
    <col min="9" max="9" width="76" style="1" customWidth="1"/>
    <col min="10" max="10" width="15.1796875" style="1" customWidth="1"/>
    <col min="11" max="16384" width="10.26953125" style="1"/>
  </cols>
  <sheetData>
    <row r="1" spans="1:10" s="462" customFormat="1" ht="110.25" customHeight="1" x14ac:dyDescent="0.3"/>
    <row r="2" spans="1:10" x14ac:dyDescent="0.3">
      <c r="A2" s="458" t="s">
        <v>138</v>
      </c>
      <c r="B2" s="458"/>
      <c r="C2" s="463" t="s">
        <v>2621</v>
      </c>
      <c r="D2" s="464"/>
      <c r="E2" s="464"/>
      <c r="F2" s="464"/>
      <c r="G2" s="464"/>
      <c r="H2" s="464"/>
      <c r="I2" s="464"/>
      <c r="J2" s="461"/>
    </row>
    <row r="3" spans="1:10" x14ac:dyDescent="0.3">
      <c r="A3" s="458" t="s">
        <v>114</v>
      </c>
      <c r="B3" s="458"/>
      <c r="C3" s="459" t="s">
        <v>2207</v>
      </c>
      <c r="D3" s="460"/>
      <c r="E3" s="460"/>
      <c r="F3" s="460"/>
      <c r="G3" s="460"/>
      <c r="H3" s="460"/>
      <c r="I3" s="460"/>
      <c r="J3" s="461"/>
    </row>
    <row r="4" spans="1:10" ht="27" x14ac:dyDescent="0.3">
      <c r="A4" s="2" t="s">
        <v>116</v>
      </c>
      <c r="B4" s="2" t="s">
        <v>117</v>
      </c>
      <c r="C4" s="2" t="s">
        <v>118</v>
      </c>
      <c r="D4" s="2" t="s">
        <v>119</v>
      </c>
      <c r="E4" s="2" t="s">
        <v>120</v>
      </c>
      <c r="F4" s="2" t="s">
        <v>121</v>
      </c>
      <c r="G4" s="2" t="s">
        <v>122</v>
      </c>
      <c r="H4" s="59" t="s">
        <v>123</v>
      </c>
      <c r="I4" s="2" t="s">
        <v>124</v>
      </c>
      <c r="J4" s="2" t="s">
        <v>125</v>
      </c>
    </row>
    <row r="5" spans="1:10" s="7" customFormat="1" ht="54" x14ac:dyDescent="0.35">
      <c r="A5" s="3">
        <f>ROW(A2)</f>
        <v>2</v>
      </c>
      <c r="B5" s="4">
        <v>44536</v>
      </c>
      <c r="C5" s="5" t="s">
        <v>237</v>
      </c>
      <c r="D5" s="3" t="s">
        <v>2622</v>
      </c>
      <c r="E5" s="5" t="s">
        <v>2623</v>
      </c>
      <c r="F5" s="5" t="s">
        <v>2624</v>
      </c>
      <c r="G5" s="5" t="s">
        <v>2207</v>
      </c>
      <c r="H5" s="8">
        <v>44543</v>
      </c>
      <c r="I5" s="5" t="s">
        <v>2625</v>
      </c>
      <c r="J5" s="3" t="s">
        <v>146</v>
      </c>
    </row>
    <row r="6" spans="1:10" s="7" customFormat="1" ht="40.5" x14ac:dyDescent="0.35">
      <c r="A6" s="3">
        <f>ROW(A3)</f>
        <v>3</v>
      </c>
      <c r="B6" s="4">
        <v>44536</v>
      </c>
      <c r="C6" s="5" t="s">
        <v>126</v>
      </c>
      <c r="D6" s="3" t="s">
        <v>2622</v>
      </c>
      <c r="E6" s="5" t="s">
        <v>2626</v>
      </c>
      <c r="F6" s="5" t="s">
        <v>2627</v>
      </c>
      <c r="G6" s="5" t="s">
        <v>2207</v>
      </c>
      <c r="H6" s="8">
        <v>44543</v>
      </c>
      <c r="I6" s="5" t="s">
        <v>2628</v>
      </c>
      <c r="J6" s="3" t="s">
        <v>146</v>
      </c>
    </row>
    <row r="7" spans="1:10" s="7" customFormat="1" x14ac:dyDescent="0.35">
      <c r="A7" s="3">
        <v>3</v>
      </c>
      <c r="B7" s="4">
        <v>44540</v>
      </c>
      <c r="C7" s="5" t="s">
        <v>237</v>
      </c>
      <c r="D7" s="3" t="s">
        <v>2629</v>
      </c>
      <c r="E7" s="5" t="s">
        <v>2630</v>
      </c>
      <c r="F7" s="5"/>
      <c r="G7" s="5" t="s">
        <v>2207</v>
      </c>
      <c r="H7" s="8">
        <v>44805</v>
      </c>
      <c r="I7" s="5" t="s">
        <v>2168</v>
      </c>
      <c r="J7" s="3" t="s">
        <v>146</v>
      </c>
    </row>
    <row r="8" spans="1:10" s="7" customFormat="1" x14ac:dyDescent="0.35">
      <c r="A8" s="5">
        <v>4</v>
      </c>
      <c r="B8" s="4">
        <v>44540</v>
      </c>
      <c r="C8" s="5" t="s">
        <v>237</v>
      </c>
      <c r="D8" s="5" t="s">
        <v>2631</v>
      </c>
      <c r="E8" s="5" t="s">
        <v>2632</v>
      </c>
      <c r="F8" s="5"/>
      <c r="G8" s="5" t="s">
        <v>2207</v>
      </c>
      <c r="H8" s="8">
        <v>44805</v>
      </c>
      <c r="I8" s="5" t="s">
        <v>2633</v>
      </c>
      <c r="J8" s="3" t="s">
        <v>146</v>
      </c>
    </row>
    <row r="9" spans="1:10" s="7" customFormat="1" ht="27" x14ac:dyDescent="0.35">
      <c r="A9" s="5">
        <v>5</v>
      </c>
      <c r="B9" s="4">
        <v>44540</v>
      </c>
      <c r="C9" s="5" t="s">
        <v>237</v>
      </c>
      <c r="D9" s="5" t="s">
        <v>2634</v>
      </c>
      <c r="E9" s="5" t="s">
        <v>2635</v>
      </c>
      <c r="F9" s="5"/>
      <c r="G9" s="5" t="s">
        <v>2207</v>
      </c>
      <c r="H9" s="8">
        <v>44805</v>
      </c>
      <c r="I9" s="5" t="s">
        <v>2636</v>
      </c>
      <c r="J9" s="5" t="s">
        <v>146</v>
      </c>
    </row>
    <row r="10" spans="1:10" s="7" customFormat="1" ht="40.5" x14ac:dyDescent="0.35">
      <c r="A10" s="5">
        <v>6</v>
      </c>
      <c r="B10" s="4">
        <v>44540</v>
      </c>
      <c r="C10" s="5" t="s">
        <v>237</v>
      </c>
      <c r="D10" s="5" t="s">
        <v>2637</v>
      </c>
      <c r="E10" s="5" t="s">
        <v>2638</v>
      </c>
      <c r="F10" s="5"/>
      <c r="G10" s="5" t="s">
        <v>2207</v>
      </c>
      <c r="H10" s="8">
        <v>44805</v>
      </c>
      <c r="I10" s="5" t="s">
        <v>2639</v>
      </c>
      <c r="J10" s="3" t="s">
        <v>146</v>
      </c>
    </row>
    <row r="11" spans="1:10" x14ac:dyDescent="0.3">
      <c r="A11" s="5">
        <v>7</v>
      </c>
      <c r="B11" s="4">
        <v>44545</v>
      </c>
      <c r="C11" s="5" t="s">
        <v>140</v>
      </c>
      <c r="D11" s="3" t="s">
        <v>2640</v>
      </c>
      <c r="E11" s="5" t="s">
        <v>1427</v>
      </c>
      <c r="F11" s="5" t="s">
        <v>1428</v>
      </c>
      <c r="G11" s="5" t="s">
        <v>2207</v>
      </c>
      <c r="H11" s="8">
        <v>44805</v>
      </c>
      <c r="I11" s="9" t="s">
        <v>2168</v>
      </c>
      <c r="J11" s="9" t="s">
        <v>146</v>
      </c>
    </row>
    <row r="12" spans="1:10" ht="54" x14ac:dyDescent="0.3">
      <c r="A12" s="5">
        <v>8</v>
      </c>
      <c r="B12" s="4">
        <v>44545</v>
      </c>
      <c r="C12" s="5" t="s">
        <v>140</v>
      </c>
      <c r="D12" s="3" t="s">
        <v>2631</v>
      </c>
      <c r="E12" s="5" t="s">
        <v>1431</v>
      </c>
      <c r="F12" s="5" t="s">
        <v>2641</v>
      </c>
      <c r="G12" s="5" t="s">
        <v>2207</v>
      </c>
      <c r="H12" s="8">
        <v>44805</v>
      </c>
      <c r="I12" s="9" t="s">
        <v>2642</v>
      </c>
      <c r="J12" s="3" t="s">
        <v>146</v>
      </c>
    </row>
    <row r="13" spans="1:10" ht="54" x14ac:dyDescent="0.3">
      <c r="A13" s="5">
        <v>9</v>
      </c>
      <c r="B13" s="4">
        <v>44545</v>
      </c>
      <c r="C13" s="5" t="s">
        <v>126</v>
      </c>
      <c r="D13" s="5" t="s">
        <v>2643</v>
      </c>
      <c r="E13" s="5" t="s">
        <v>2644</v>
      </c>
      <c r="F13" s="5" t="s">
        <v>2645</v>
      </c>
      <c r="G13" s="5" t="s">
        <v>2207</v>
      </c>
      <c r="H13" s="8">
        <v>44805</v>
      </c>
      <c r="I13" s="9" t="s">
        <v>2646</v>
      </c>
      <c r="J13" s="3" t="s">
        <v>146</v>
      </c>
    </row>
    <row r="14" spans="1:10" ht="54" x14ac:dyDescent="0.3">
      <c r="A14" s="5">
        <v>10</v>
      </c>
      <c r="B14" s="4">
        <v>44545</v>
      </c>
      <c r="C14" s="5" t="s">
        <v>126</v>
      </c>
      <c r="D14" s="5" t="s">
        <v>2647</v>
      </c>
      <c r="E14" s="5" t="s">
        <v>2648</v>
      </c>
      <c r="F14" s="5" t="s">
        <v>2649</v>
      </c>
      <c r="G14" s="5" t="s">
        <v>2207</v>
      </c>
      <c r="H14" s="8">
        <v>44805</v>
      </c>
      <c r="I14" s="9" t="s">
        <v>2650</v>
      </c>
      <c r="J14" s="3" t="s">
        <v>146</v>
      </c>
    </row>
    <row r="15" spans="1:10" ht="27" x14ac:dyDescent="0.3">
      <c r="A15" s="5">
        <v>11</v>
      </c>
      <c r="B15" s="4">
        <v>44545</v>
      </c>
      <c r="C15" s="5" t="s">
        <v>126</v>
      </c>
      <c r="D15" s="5" t="s">
        <v>2651</v>
      </c>
      <c r="E15" s="5" t="s">
        <v>2652</v>
      </c>
      <c r="F15" s="5" t="s">
        <v>2653</v>
      </c>
      <c r="G15" s="5" t="s">
        <v>2207</v>
      </c>
      <c r="H15" s="8">
        <v>44805</v>
      </c>
      <c r="I15" s="9" t="s">
        <v>2654</v>
      </c>
      <c r="J15" s="9" t="s">
        <v>146</v>
      </c>
    </row>
    <row r="16" spans="1:10" ht="40.5" x14ac:dyDescent="0.3">
      <c r="A16" s="5">
        <v>12</v>
      </c>
      <c r="B16" s="10">
        <v>44861</v>
      </c>
      <c r="C16" s="11" t="s">
        <v>126</v>
      </c>
      <c r="D16" s="11" t="s">
        <v>2655</v>
      </c>
      <c r="E16" s="11" t="s">
        <v>2656</v>
      </c>
      <c r="F16" s="9" t="s">
        <v>2657</v>
      </c>
      <c r="G16" s="5"/>
      <c r="H16" s="17"/>
      <c r="I16" s="9"/>
      <c r="J16" s="9"/>
    </row>
    <row r="17" spans="1:10" ht="27" x14ac:dyDescent="0.3">
      <c r="A17" s="5">
        <v>13</v>
      </c>
      <c r="B17" s="10">
        <v>44861</v>
      </c>
      <c r="C17" s="11" t="s">
        <v>126</v>
      </c>
      <c r="D17" s="11" t="s">
        <v>1143</v>
      </c>
      <c r="E17" s="11" t="s">
        <v>2658</v>
      </c>
      <c r="F17" s="9" t="s">
        <v>2659</v>
      </c>
      <c r="G17" s="5"/>
      <c r="H17" s="17"/>
      <c r="I17" s="9"/>
      <c r="J17" s="3"/>
    </row>
    <row r="18" spans="1:10" ht="40.5" x14ac:dyDescent="0.3">
      <c r="A18" s="5">
        <v>14</v>
      </c>
      <c r="B18" s="10">
        <v>44861</v>
      </c>
      <c r="C18" s="11" t="s">
        <v>126</v>
      </c>
      <c r="D18" s="3" t="s">
        <v>2660</v>
      </c>
      <c r="E18" s="5" t="s">
        <v>2661</v>
      </c>
      <c r="F18" s="5"/>
      <c r="G18" s="5"/>
      <c r="H18" s="8"/>
      <c r="I18" s="5"/>
      <c r="J18" s="9"/>
    </row>
    <row r="19" spans="1:10" x14ac:dyDescent="0.3">
      <c r="A19" s="3"/>
      <c r="B19" s="4"/>
      <c r="C19" s="3"/>
      <c r="D19" s="3"/>
      <c r="E19" s="3"/>
      <c r="F19" s="5"/>
      <c r="G19" s="5"/>
      <c r="H19" s="8"/>
      <c r="I19" s="5"/>
      <c r="J19" s="9"/>
    </row>
    <row r="20" spans="1:10" x14ac:dyDescent="0.3">
      <c r="A20" s="3"/>
      <c r="B20" s="4"/>
      <c r="C20" s="3"/>
      <c r="D20" s="3"/>
      <c r="E20" s="3"/>
      <c r="F20" s="5"/>
      <c r="G20" s="5"/>
      <c r="H20" s="17"/>
      <c r="I20" s="9"/>
      <c r="J20" s="9"/>
    </row>
    <row r="21" spans="1:10" x14ac:dyDescent="0.3">
      <c r="A21" s="3"/>
      <c r="B21" s="4"/>
      <c r="C21" s="3"/>
      <c r="D21" s="3"/>
      <c r="E21" s="3"/>
      <c r="F21" s="5"/>
      <c r="G21" s="5"/>
      <c r="H21" s="17"/>
      <c r="I21" s="9"/>
      <c r="J21" s="3"/>
    </row>
    <row r="22" spans="1:10" x14ac:dyDescent="0.3">
      <c r="A22" s="3"/>
      <c r="B22" s="4"/>
      <c r="C22" s="3"/>
      <c r="D22" s="3"/>
      <c r="E22" s="5"/>
      <c r="F22" s="5"/>
      <c r="G22" s="5"/>
      <c r="H22" s="8"/>
      <c r="I22" s="5"/>
      <c r="J22" s="9"/>
    </row>
    <row r="23" spans="1:10" x14ac:dyDescent="0.3">
      <c r="A23" s="3"/>
      <c r="B23" s="4"/>
      <c r="C23" s="3"/>
      <c r="D23" s="3"/>
      <c r="E23" s="5"/>
      <c r="F23" s="5"/>
      <c r="G23" s="5"/>
      <c r="H23" s="8"/>
      <c r="I23" s="5"/>
      <c r="J23" s="9"/>
    </row>
    <row r="24" spans="1:10" x14ac:dyDescent="0.3">
      <c r="A24" s="3"/>
      <c r="B24" s="4"/>
      <c r="C24" s="3"/>
      <c r="D24" s="3"/>
      <c r="E24" s="3"/>
      <c r="F24" s="5"/>
      <c r="G24" s="5"/>
      <c r="H24" s="8"/>
      <c r="I24" s="5"/>
      <c r="J24" s="9"/>
    </row>
    <row r="25" spans="1:10" x14ac:dyDescent="0.3">
      <c r="A25" s="3"/>
      <c r="B25" s="4"/>
      <c r="C25" s="3"/>
      <c r="D25" s="3"/>
      <c r="E25" s="5"/>
      <c r="F25" s="5"/>
      <c r="G25" s="5"/>
      <c r="H25" s="8"/>
      <c r="I25" s="5"/>
      <c r="J25" s="9"/>
    </row>
    <row r="26" spans="1:10" x14ac:dyDescent="0.3">
      <c r="A26" s="3"/>
      <c r="B26" s="4"/>
      <c r="C26" s="3"/>
      <c r="D26" s="3"/>
      <c r="E26" s="5"/>
      <c r="F26" s="5"/>
      <c r="G26" s="5"/>
      <c r="H26" s="8"/>
      <c r="I26" s="5"/>
      <c r="J26" s="9"/>
    </row>
    <row r="27" spans="1:10" x14ac:dyDescent="0.3">
      <c r="A27" s="3"/>
      <c r="B27" s="4"/>
      <c r="C27" s="3"/>
      <c r="D27" s="3"/>
      <c r="E27" s="5"/>
      <c r="F27" s="5"/>
      <c r="G27" s="5"/>
      <c r="H27" s="8"/>
      <c r="I27" s="5"/>
      <c r="J27" s="9"/>
    </row>
    <row r="28" spans="1:10" x14ac:dyDescent="0.3">
      <c r="A28" s="3"/>
      <c r="B28" s="4"/>
      <c r="C28" s="3"/>
      <c r="D28" s="3"/>
      <c r="E28" s="5"/>
      <c r="F28" s="5"/>
      <c r="G28" s="5"/>
      <c r="H28" s="8"/>
      <c r="I28" s="5"/>
      <c r="J28" s="9"/>
    </row>
    <row r="29" spans="1:10" x14ac:dyDescent="0.3">
      <c r="A29" s="3"/>
      <c r="B29" s="4"/>
      <c r="C29" s="3"/>
      <c r="D29" s="3"/>
      <c r="E29" s="5"/>
      <c r="F29" s="5"/>
      <c r="G29" s="5"/>
      <c r="H29" s="8"/>
      <c r="I29" s="5"/>
      <c r="J29" s="9"/>
    </row>
    <row r="30" spans="1:10" x14ac:dyDescent="0.3">
      <c r="A30" s="3"/>
      <c r="B30" s="4"/>
      <c r="C30" s="3"/>
      <c r="D30" s="3"/>
      <c r="E30" s="3"/>
      <c r="F30" s="5"/>
      <c r="G30" s="5"/>
      <c r="H30" s="17"/>
      <c r="I30" s="9"/>
      <c r="J30" s="9"/>
    </row>
    <row r="31" spans="1:10" x14ac:dyDescent="0.3">
      <c r="A31" s="3"/>
      <c r="B31" s="8"/>
      <c r="C31" s="5"/>
      <c r="D31" s="5"/>
      <c r="E31" s="5"/>
      <c r="F31" s="5"/>
      <c r="G31" s="5"/>
      <c r="H31" s="17"/>
      <c r="I31" s="9"/>
      <c r="J31" s="9"/>
    </row>
    <row r="32" spans="1:10" x14ac:dyDescent="0.3">
      <c r="A32" s="3"/>
      <c r="B32" s="13"/>
      <c r="C32" s="14"/>
      <c r="D32" s="14"/>
      <c r="E32" s="11"/>
      <c r="F32" s="11"/>
      <c r="G32" s="11"/>
      <c r="H32" s="55"/>
      <c r="I32" s="12"/>
      <c r="J32" s="3"/>
    </row>
    <row r="33" spans="1:10" x14ac:dyDescent="0.3">
      <c r="A33" s="3"/>
      <c r="B33" s="13"/>
      <c r="C33" s="12"/>
      <c r="D33" s="12"/>
      <c r="E33" s="12"/>
      <c r="F33" s="12"/>
      <c r="G33" s="5"/>
      <c r="H33" s="55"/>
      <c r="I33" s="12"/>
      <c r="J33" s="3"/>
    </row>
    <row r="34" spans="1:10" x14ac:dyDescent="0.3">
      <c r="A34" s="3"/>
      <c r="B34" s="13"/>
      <c r="C34" s="12"/>
      <c r="D34" s="12"/>
      <c r="E34" s="12"/>
      <c r="F34" s="12"/>
      <c r="G34" s="11"/>
      <c r="H34" s="55"/>
      <c r="I34" s="12"/>
      <c r="J34" s="3"/>
    </row>
    <row r="35" spans="1:10" x14ac:dyDescent="0.3">
      <c r="A35" s="3"/>
      <c r="B35" s="13"/>
      <c r="C35" s="12"/>
      <c r="D35" s="12"/>
      <c r="E35" s="12"/>
      <c r="F35" s="12"/>
      <c r="G35" s="5"/>
      <c r="H35" s="55"/>
      <c r="I35" s="12"/>
      <c r="J35" s="3"/>
    </row>
    <row r="36" spans="1:10" x14ac:dyDescent="0.3">
      <c r="A36" s="12"/>
      <c r="B36" s="13"/>
      <c r="C36" s="12"/>
      <c r="D36" s="12"/>
      <c r="E36" s="12"/>
      <c r="F36" s="12"/>
      <c r="G36" s="11"/>
      <c r="H36" s="55"/>
      <c r="I36" s="12"/>
      <c r="J36" s="12"/>
    </row>
    <row r="37" spans="1:10" x14ac:dyDescent="0.3">
      <c r="A37" s="12"/>
      <c r="B37" s="13"/>
      <c r="C37" s="12"/>
      <c r="D37" s="12"/>
      <c r="E37" s="12"/>
      <c r="F37" s="12"/>
      <c r="G37" s="5"/>
      <c r="H37" s="55"/>
      <c r="I37" s="12"/>
      <c r="J37" s="12"/>
    </row>
    <row r="38" spans="1:10" x14ac:dyDescent="0.3">
      <c r="A38" s="12"/>
      <c r="B38" s="15"/>
      <c r="C38" s="16"/>
      <c r="D38" s="16"/>
      <c r="E38" s="16"/>
      <c r="F38" s="16"/>
      <c r="G38" s="11"/>
      <c r="H38" s="55"/>
      <c r="I38" s="12"/>
      <c r="J38" s="12"/>
    </row>
    <row r="39" spans="1:10" x14ac:dyDescent="0.3">
      <c r="A39" s="12"/>
      <c r="B39" s="15"/>
      <c r="C39" s="16"/>
      <c r="D39" s="16"/>
      <c r="E39" s="16"/>
      <c r="F39" s="16"/>
      <c r="G39" s="5"/>
      <c r="H39" s="55"/>
      <c r="I39" s="9"/>
      <c r="J39" s="9"/>
    </row>
    <row r="40" spans="1:10" x14ac:dyDescent="0.3">
      <c r="A40" s="12"/>
      <c r="B40" s="15"/>
      <c r="C40" s="16"/>
      <c r="D40" s="16"/>
      <c r="E40" s="16"/>
      <c r="F40" s="16"/>
      <c r="G40" s="11"/>
      <c r="H40" s="55"/>
      <c r="I40" s="9"/>
      <c r="J40" s="9"/>
    </row>
    <row r="41" spans="1:10" x14ac:dyDescent="0.3">
      <c r="A41" s="12"/>
      <c r="B41" s="15"/>
      <c r="C41" s="16"/>
      <c r="D41" s="16"/>
      <c r="E41" s="16"/>
      <c r="F41" s="16"/>
      <c r="G41" s="5"/>
      <c r="H41" s="55"/>
      <c r="I41" s="9"/>
      <c r="J41" s="9"/>
    </row>
    <row r="42" spans="1:10" x14ac:dyDescent="0.3">
      <c r="A42" s="12"/>
      <c r="B42" s="15"/>
      <c r="C42" s="16"/>
      <c r="D42" s="16"/>
      <c r="E42" s="16"/>
      <c r="F42" s="16"/>
      <c r="G42" s="11"/>
      <c r="H42" s="55"/>
      <c r="I42" s="9"/>
      <c r="J42" s="9"/>
    </row>
    <row r="43" spans="1:10" x14ac:dyDescent="0.3">
      <c r="A43" s="12"/>
      <c r="B43" s="15"/>
      <c r="C43" s="16"/>
      <c r="D43" s="16"/>
      <c r="E43" s="16"/>
      <c r="F43" s="16"/>
      <c r="G43" s="5"/>
      <c r="H43" s="55"/>
      <c r="I43" s="9"/>
      <c r="J43" s="9"/>
    </row>
    <row r="44" spans="1:10" x14ac:dyDescent="0.3">
      <c r="A44" s="12"/>
      <c r="B44" s="15"/>
      <c r="C44" s="16"/>
      <c r="D44" s="16"/>
      <c r="E44" s="16"/>
      <c r="F44" s="16"/>
      <c r="G44" s="11"/>
      <c r="H44" s="55"/>
      <c r="I44" s="9"/>
      <c r="J44" s="9"/>
    </row>
    <row r="45" spans="1:10" x14ac:dyDescent="0.3">
      <c r="A45" s="12"/>
      <c r="B45" s="12"/>
      <c r="C45" s="12"/>
      <c r="D45" s="12"/>
      <c r="E45" s="12"/>
      <c r="F45" s="12"/>
      <c r="G45" s="5"/>
      <c r="H45" s="55"/>
      <c r="I45" s="9"/>
      <c r="J45" s="9"/>
    </row>
    <row r="46" spans="1:10" x14ac:dyDescent="0.3">
      <c r="A46" s="12"/>
      <c r="B46" s="9"/>
      <c r="C46" s="9"/>
      <c r="D46" s="9"/>
      <c r="E46" s="9"/>
      <c r="F46" s="9"/>
      <c r="G46" s="11"/>
      <c r="H46" s="17"/>
      <c r="I46" s="9"/>
      <c r="J46" s="9"/>
    </row>
    <row r="47" spans="1:10" x14ac:dyDescent="0.3">
      <c r="A47" s="12"/>
      <c r="B47" s="9"/>
      <c r="C47" s="9"/>
      <c r="D47" s="9"/>
      <c r="E47" s="9"/>
      <c r="F47" s="9"/>
      <c r="G47" s="5"/>
      <c r="H47" s="17"/>
      <c r="I47" s="9"/>
      <c r="J47" s="9"/>
    </row>
    <row r="48" spans="1:10" x14ac:dyDescent="0.3">
      <c r="A48" s="12"/>
      <c r="B48" s="9"/>
      <c r="C48" s="9"/>
      <c r="D48" s="9"/>
      <c r="E48" s="9"/>
      <c r="F48" s="9"/>
      <c r="G48" s="11"/>
      <c r="H48" s="17"/>
      <c r="I48" s="9"/>
      <c r="J48" s="9"/>
    </row>
    <row r="49" spans="1:10" x14ac:dyDescent="0.3">
      <c r="A49" s="12"/>
      <c r="B49" s="9"/>
      <c r="C49" s="9"/>
      <c r="D49" s="9"/>
      <c r="E49" s="9"/>
      <c r="F49" s="9"/>
      <c r="G49" s="5"/>
      <c r="H49" s="17"/>
      <c r="I49" s="9"/>
      <c r="J49" s="9"/>
    </row>
    <row r="50" spans="1:10" x14ac:dyDescent="0.3">
      <c r="A50" s="12"/>
      <c r="B50" s="9"/>
      <c r="C50" s="9"/>
      <c r="D50" s="9"/>
      <c r="E50" s="9"/>
      <c r="F50" s="9"/>
      <c r="G50" s="11"/>
      <c r="H50" s="17"/>
      <c r="I50" s="9"/>
      <c r="J50" s="9"/>
    </row>
    <row r="51" spans="1:10" x14ac:dyDescent="0.3">
      <c r="A51" s="12"/>
      <c r="B51" s="9"/>
      <c r="C51" s="9"/>
      <c r="D51" s="9"/>
      <c r="E51" s="9"/>
      <c r="F51" s="9"/>
      <c r="G51" s="5"/>
      <c r="H51" s="17"/>
      <c r="I51" s="9"/>
      <c r="J51" s="9"/>
    </row>
    <row r="52" spans="1:10" x14ac:dyDescent="0.3">
      <c r="A52" s="12"/>
      <c r="B52" s="9"/>
      <c r="C52" s="9"/>
      <c r="D52" s="9"/>
      <c r="E52" s="9"/>
      <c r="F52" s="9"/>
      <c r="G52" s="11"/>
      <c r="H52" s="17"/>
      <c r="I52" s="9"/>
      <c r="J52" s="9"/>
    </row>
    <row r="53" spans="1:10" x14ac:dyDescent="0.3">
      <c r="A53" s="12"/>
      <c r="B53" s="9"/>
      <c r="C53" s="9"/>
      <c r="D53" s="9"/>
      <c r="E53" s="9"/>
      <c r="F53" s="9"/>
      <c r="G53" s="5"/>
      <c r="H53" s="17"/>
      <c r="I53" s="9"/>
      <c r="J53" s="9"/>
    </row>
    <row r="54" spans="1:10" x14ac:dyDescent="0.3">
      <c r="A54" s="9"/>
      <c r="B54" s="9"/>
      <c r="C54" s="9"/>
      <c r="D54" s="9"/>
      <c r="E54" s="9"/>
      <c r="F54" s="9"/>
      <c r="G54" s="9"/>
      <c r="H54" s="17"/>
      <c r="I54" s="9"/>
      <c r="J54" s="9"/>
    </row>
  </sheetData>
  <autoFilter ref="A4:J53" xr:uid="{00000000-0009-0000-0000-000000000000}"/>
  <mergeCells count="5">
    <mergeCell ref="A1:XFD1"/>
    <mergeCell ref="A2:B2"/>
    <mergeCell ref="C2:J2"/>
    <mergeCell ref="A3:B3"/>
    <mergeCell ref="C3:J3"/>
  </mergeCells>
  <dataValidations count="1">
    <dataValidation type="list" allowBlank="1" showInputMessage="1" showErrorMessage="1" sqref="J5:J35" xr:uid="{80DDCA6F-0FD7-446E-B8DA-896737CD3FD7}">
      <formula1>"Open, Closed"</formula1>
    </dataValidation>
  </dataValidations>
  <pageMargins left="0.70866141732283472" right="0.70866141732283472" top="0.74803149606299213" bottom="0.74803149606299213" header="0.31496062992125984" footer="0.31496062992125984"/>
  <pageSetup paperSize="9" scale="52" orientation="landscape" r:id="rId1"/>
  <headerFooter>
    <oddFooter>&amp;C_x000D_&amp;1#&amp;"Calibri"&amp;10&amp;K000000 OFFICIAL-InternalOnly</oddFooter>
  </headerFooter>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297494-6CC6-4F0E-BB22-36D45666397C}">
  <sheetPr>
    <tabColor theme="9" tint="0.79998168889431442"/>
    <pageSetUpPr fitToPage="1"/>
  </sheetPr>
  <dimension ref="A1:K54"/>
  <sheetViews>
    <sheetView zoomScale="85" zoomScaleNormal="85" workbookViewId="0">
      <pane xSplit="2" ySplit="4" topLeftCell="C13" activePane="bottomRight" state="frozen"/>
      <selection pane="topRight" activeCell="C1" sqref="C1"/>
      <selection pane="bottomLeft" activeCell="A4" sqref="A4"/>
      <selection pane="bottomRight" activeCell="B18" sqref="B18"/>
    </sheetView>
  </sheetViews>
  <sheetFormatPr defaultColWidth="10.26953125" defaultRowHeight="13.5" x14ac:dyDescent="0.3"/>
  <cols>
    <col min="1" max="1" width="10.26953125" style="1"/>
    <col min="2" max="2" width="23.7265625" style="1" customWidth="1"/>
    <col min="3" max="3" width="12.453125" style="1" customWidth="1"/>
    <col min="4" max="4" width="22" style="1" customWidth="1"/>
    <col min="5" max="6" width="35" style="1" customWidth="1"/>
    <col min="7" max="7" width="18.81640625" style="1" bestFit="1" customWidth="1"/>
    <col min="8" max="8" width="15.54296875" style="1" bestFit="1" customWidth="1"/>
    <col min="9" max="9" width="61.81640625" style="1" customWidth="1"/>
    <col min="10" max="10" width="15.1796875" style="1" customWidth="1"/>
    <col min="11" max="16384" width="10.26953125" style="1"/>
  </cols>
  <sheetData>
    <row r="1" spans="1:11" s="462" customFormat="1" ht="130.5" customHeight="1" x14ac:dyDescent="0.3"/>
    <row r="2" spans="1:11" x14ac:dyDescent="0.3">
      <c r="A2" s="458" t="s">
        <v>138</v>
      </c>
      <c r="B2" s="458"/>
      <c r="C2" s="463" t="s">
        <v>2662</v>
      </c>
      <c r="D2" s="464"/>
      <c r="E2" s="464"/>
      <c r="F2" s="464"/>
      <c r="G2" s="464"/>
      <c r="H2" s="464"/>
      <c r="I2" s="464"/>
      <c r="J2" s="461"/>
    </row>
    <row r="3" spans="1:11" x14ac:dyDescent="0.3">
      <c r="A3" s="458" t="s">
        <v>114</v>
      </c>
      <c r="B3" s="458"/>
      <c r="C3" s="459" t="s">
        <v>2663</v>
      </c>
      <c r="D3" s="460"/>
      <c r="E3" s="460"/>
      <c r="F3" s="460"/>
      <c r="G3" s="460"/>
      <c r="H3" s="460"/>
      <c r="I3" s="460"/>
      <c r="J3" s="461"/>
    </row>
    <row r="4" spans="1:11" ht="27" x14ac:dyDescent="0.3">
      <c r="A4" s="2" t="s">
        <v>116</v>
      </c>
      <c r="B4" s="2" t="s">
        <v>117</v>
      </c>
      <c r="C4" s="2" t="s">
        <v>118</v>
      </c>
      <c r="D4" s="2" t="s">
        <v>119</v>
      </c>
      <c r="E4" s="2" t="s">
        <v>120</v>
      </c>
      <c r="F4" s="2" t="s">
        <v>121</v>
      </c>
      <c r="G4" s="2" t="s">
        <v>122</v>
      </c>
      <c r="H4" s="2" t="s">
        <v>123</v>
      </c>
      <c r="I4" s="2" t="s">
        <v>124</v>
      </c>
      <c r="J4" s="2" t="s">
        <v>125</v>
      </c>
    </row>
    <row r="5" spans="1:11" s="7" customFormat="1" ht="40.5" x14ac:dyDescent="0.3">
      <c r="A5" s="3">
        <v>1</v>
      </c>
      <c r="B5" s="4">
        <v>44615</v>
      </c>
      <c r="C5" s="5" t="s">
        <v>140</v>
      </c>
      <c r="D5" s="3" t="s">
        <v>2664</v>
      </c>
      <c r="E5" s="5" t="s">
        <v>2665</v>
      </c>
      <c r="F5" s="5" t="s">
        <v>2666</v>
      </c>
      <c r="G5" s="5" t="s">
        <v>144</v>
      </c>
      <c r="H5" s="6">
        <v>44617</v>
      </c>
      <c r="I5" s="5" t="s">
        <v>2667</v>
      </c>
      <c r="J5" s="3" t="s">
        <v>146</v>
      </c>
      <c r="K5" s="1"/>
    </row>
    <row r="6" spans="1:11" s="7" customFormat="1" ht="54" x14ac:dyDescent="0.3">
      <c r="A6" s="3">
        <v>2</v>
      </c>
      <c r="B6" s="4">
        <v>44615</v>
      </c>
      <c r="C6" s="5" t="s">
        <v>140</v>
      </c>
      <c r="D6" s="3" t="s">
        <v>2664</v>
      </c>
      <c r="E6" s="5" t="s">
        <v>2668</v>
      </c>
      <c r="F6" s="5" t="s">
        <v>2669</v>
      </c>
      <c r="G6" s="5" t="s">
        <v>144</v>
      </c>
      <c r="H6" s="6">
        <v>44638</v>
      </c>
      <c r="I6" s="5" t="s">
        <v>2670</v>
      </c>
      <c r="J6" s="3" t="s">
        <v>146</v>
      </c>
      <c r="K6" s="1"/>
    </row>
    <row r="7" spans="1:11" s="7" customFormat="1" ht="54" x14ac:dyDescent="0.35">
      <c r="A7" s="3">
        <v>3</v>
      </c>
      <c r="B7" s="4">
        <v>44615</v>
      </c>
      <c r="C7" s="5" t="s">
        <v>246</v>
      </c>
      <c r="D7" s="5" t="s">
        <v>2671</v>
      </c>
      <c r="E7" s="5" t="s">
        <v>2672</v>
      </c>
      <c r="F7" s="5" t="s">
        <v>2673</v>
      </c>
      <c r="G7" s="5" t="s">
        <v>144</v>
      </c>
      <c r="H7" s="6">
        <v>44638</v>
      </c>
      <c r="I7" s="5" t="s">
        <v>2674</v>
      </c>
      <c r="J7" s="3" t="s">
        <v>146</v>
      </c>
    </row>
    <row r="8" spans="1:11" s="7" customFormat="1" ht="40.5" x14ac:dyDescent="0.35">
      <c r="A8" s="5">
        <v>4</v>
      </c>
      <c r="B8" s="4">
        <v>44615</v>
      </c>
      <c r="C8" s="5" t="s">
        <v>126</v>
      </c>
      <c r="D8" s="5"/>
      <c r="E8" s="5" t="s">
        <v>2675</v>
      </c>
      <c r="F8" s="5" t="s">
        <v>2676</v>
      </c>
      <c r="G8" s="5" t="s">
        <v>144</v>
      </c>
      <c r="H8" s="6">
        <v>44617</v>
      </c>
      <c r="I8" s="5" t="s">
        <v>2667</v>
      </c>
      <c r="J8" s="3" t="s">
        <v>146</v>
      </c>
    </row>
    <row r="9" spans="1:11" ht="40.5" x14ac:dyDescent="0.3">
      <c r="A9" s="5">
        <v>5</v>
      </c>
      <c r="B9" s="8">
        <v>44631</v>
      </c>
      <c r="C9" s="5" t="s">
        <v>2677</v>
      </c>
      <c r="D9" s="5" t="s">
        <v>2678</v>
      </c>
      <c r="E9" s="5" t="s">
        <v>2679</v>
      </c>
      <c r="F9" s="5" t="s">
        <v>2680</v>
      </c>
      <c r="G9" s="5" t="s">
        <v>144</v>
      </c>
      <c r="H9" s="6"/>
      <c r="I9" s="9" t="s">
        <v>2681</v>
      </c>
      <c r="J9" s="9" t="s">
        <v>146</v>
      </c>
    </row>
    <row r="10" spans="1:11" ht="139" x14ac:dyDescent="0.35">
      <c r="A10" s="5">
        <v>6</v>
      </c>
      <c r="B10" s="8">
        <v>44631</v>
      </c>
      <c r="C10" s="5" t="s">
        <v>246</v>
      </c>
      <c r="D10" s="5" t="s">
        <v>2682</v>
      </c>
      <c r="E10" s="5" t="s">
        <v>2683</v>
      </c>
      <c r="F10" s="9" t="s">
        <v>2684</v>
      </c>
      <c r="G10" s="5" t="s">
        <v>144</v>
      </c>
      <c r="H10" s="6"/>
      <c r="I10" s="9" t="s">
        <v>2685</v>
      </c>
      <c r="J10" s="3" t="s">
        <v>146</v>
      </c>
    </row>
    <row r="11" spans="1:11" ht="27" x14ac:dyDescent="0.3">
      <c r="A11" s="5">
        <v>7</v>
      </c>
      <c r="B11" s="8">
        <v>44630</v>
      </c>
      <c r="C11" s="5" t="s">
        <v>140</v>
      </c>
      <c r="D11" s="5" t="s">
        <v>2686</v>
      </c>
      <c r="E11" s="5" t="s">
        <v>2687</v>
      </c>
      <c r="F11" s="5" t="s">
        <v>2688</v>
      </c>
      <c r="G11" s="5" t="s">
        <v>144</v>
      </c>
      <c r="H11" s="6"/>
      <c r="I11" s="9" t="s">
        <v>2689</v>
      </c>
      <c r="J11" s="3" t="s">
        <v>146</v>
      </c>
    </row>
    <row r="12" spans="1:11" s="7" customFormat="1" ht="189" x14ac:dyDescent="0.35">
      <c r="A12" s="5">
        <v>8</v>
      </c>
      <c r="B12" s="8">
        <v>44631</v>
      </c>
      <c r="C12" s="5" t="s">
        <v>246</v>
      </c>
      <c r="D12" s="5" t="s">
        <v>2678</v>
      </c>
      <c r="E12" s="5" t="s">
        <v>2690</v>
      </c>
      <c r="F12" s="5" t="s">
        <v>2691</v>
      </c>
      <c r="G12" s="5" t="s">
        <v>144</v>
      </c>
      <c r="H12" s="6"/>
      <c r="I12" s="5" t="s">
        <v>2692</v>
      </c>
      <c r="J12" s="3" t="s">
        <v>151</v>
      </c>
    </row>
    <row r="13" spans="1:11" ht="94.5" x14ac:dyDescent="0.3">
      <c r="A13" s="5">
        <v>9</v>
      </c>
      <c r="B13" s="8">
        <v>44624</v>
      </c>
      <c r="C13" s="5" t="s">
        <v>237</v>
      </c>
      <c r="D13" s="5" t="s">
        <v>329</v>
      </c>
      <c r="E13" s="5" t="s">
        <v>2693</v>
      </c>
      <c r="F13" s="9"/>
      <c r="G13" s="5" t="s">
        <v>144</v>
      </c>
      <c r="H13" s="6"/>
      <c r="I13" s="5" t="s">
        <v>2694</v>
      </c>
      <c r="J13" s="3" t="s">
        <v>151</v>
      </c>
    </row>
    <row r="14" spans="1:11" ht="54" x14ac:dyDescent="0.3">
      <c r="A14" s="5">
        <v>10</v>
      </c>
      <c r="B14" s="10">
        <v>44825</v>
      </c>
      <c r="C14" s="5"/>
      <c r="D14" s="5" t="s">
        <v>2695</v>
      </c>
      <c r="E14" s="5" t="s">
        <v>2696</v>
      </c>
      <c r="F14" s="9"/>
      <c r="G14" s="5" t="s">
        <v>144</v>
      </c>
      <c r="H14" s="6">
        <v>44826</v>
      </c>
      <c r="I14" s="5" t="s">
        <v>2697</v>
      </c>
      <c r="J14" s="3" t="s">
        <v>146</v>
      </c>
    </row>
    <row r="15" spans="1:11" ht="27" x14ac:dyDescent="0.3">
      <c r="A15" s="5">
        <v>11</v>
      </c>
      <c r="B15" s="10">
        <v>44825</v>
      </c>
      <c r="C15" s="11"/>
      <c r="D15" s="11" t="s">
        <v>2698</v>
      </c>
      <c r="E15" s="11" t="s">
        <v>2699</v>
      </c>
      <c r="F15" s="9"/>
      <c r="G15" s="5" t="s">
        <v>144</v>
      </c>
      <c r="H15" s="9"/>
      <c r="I15" s="9"/>
      <c r="J15" s="9" t="s">
        <v>151</v>
      </c>
    </row>
    <row r="16" spans="1:11" s="369" customFormat="1" ht="40.5" x14ac:dyDescent="0.3">
      <c r="A16" s="5">
        <v>12</v>
      </c>
      <c r="B16" s="368">
        <v>44861</v>
      </c>
      <c r="C16" s="354" t="s">
        <v>589</v>
      </c>
      <c r="D16" s="357">
        <v>3.8</v>
      </c>
      <c r="E16" s="354" t="s">
        <v>2700</v>
      </c>
      <c r="F16" s="354"/>
      <c r="G16" s="354"/>
      <c r="H16" s="371"/>
      <c r="I16" s="354"/>
      <c r="J16" s="357"/>
      <c r="K16" s="370"/>
    </row>
    <row r="17" spans="1:10" ht="54" x14ac:dyDescent="0.3">
      <c r="A17" s="5">
        <v>13</v>
      </c>
      <c r="B17" s="10">
        <v>44861</v>
      </c>
      <c r="C17" s="11" t="s">
        <v>126</v>
      </c>
      <c r="D17" s="11" t="s">
        <v>1165</v>
      </c>
      <c r="E17" s="11" t="s">
        <v>2701</v>
      </c>
      <c r="F17" s="9"/>
      <c r="G17" s="5"/>
      <c r="H17" s="9"/>
      <c r="I17" s="9"/>
      <c r="J17" s="3"/>
    </row>
    <row r="18" spans="1:10" x14ac:dyDescent="0.3">
      <c r="A18" s="9"/>
      <c r="B18" s="4"/>
      <c r="C18" s="3"/>
      <c r="D18" s="3"/>
      <c r="E18" s="5"/>
      <c r="F18" s="5"/>
      <c r="G18" s="5"/>
      <c r="H18" s="6"/>
      <c r="I18" s="5"/>
      <c r="J18" s="9"/>
    </row>
    <row r="19" spans="1:10" x14ac:dyDescent="0.3">
      <c r="A19" s="9"/>
      <c r="B19" s="4"/>
      <c r="C19" s="3"/>
      <c r="D19" s="3"/>
      <c r="E19" s="3"/>
      <c r="F19" s="5"/>
      <c r="G19" s="5"/>
      <c r="H19" s="6"/>
      <c r="I19" s="5"/>
      <c r="J19" s="9"/>
    </row>
    <row r="20" spans="1:10" x14ac:dyDescent="0.3">
      <c r="A20" s="9"/>
      <c r="B20" s="4"/>
      <c r="C20" s="3"/>
      <c r="D20" s="3"/>
      <c r="E20" s="3"/>
      <c r="F20" s="5"/>
      <c r="G20" s="5"/>
      <c r="H20" s="9"/>
      <c r="I20" s="9"/>
      <c r="J20" s="9"/>
    </row>
    <row r="21" spans="1:10" x14ac:dyDescent="0.3">
      <c r="A21" s="9"/>
      <c r="B21" s="4"/>
      <c r="C21" s="3"/>
      <c r="D21" s="3"/>
      <c r="E21" s="3"/>
      <c r="F21" s="5"/>
      <c r="G21" s="5"/>
      <c r="H21" s="9"/>
      <c r="I21" s="9"/>
      <c r="J21" s="3"/>
    </row>
    <row r="22" spans="1:10" x14ac:dyDescent="0.3">
      <c r="A22" s="9"/>
      <c r="B22" s="4"/>
      <c r="C22" s="3"/>
      <c r="D22" s="3"/>
      <c r="E22" s="5"/>
      <c r="F22" s="5"/>
      <c r="G22" s="5"/>
      <c r="H22" s="6"/>
      <c r="I22" s="5"/>
      <c r="J22" s="9"/>
    </row>
    <row r="23" spans="1:10" x14ac:dyDescent="0.3">
      <c r="A23" s="9"/>
      <c r="B23" s="4"/>
      <c r="C23" s="3"/>
      <c r="D23" s="3"/>
      <c r="E23" s="5"/>
      <c r="F23" s="5"/>
      <c r="G23" s="5"/>
      <c r="H23" s="6"/>
      <c r="I23" s="5"/>
      <c r="J23" s="9"/>
    </row>
    <row r="24" spans="1:10" x14ac:dyDescent="0.3">
      <c r="A24" s="9"/>
      <c r="B24" s="4"/>
      <c r="C24" s="3"/>
      <c r="D24" s="3"/>
      <c r="E24" s="3"/>
      <c r="F24" s="5"/>
      <c r="G24" s="5"/>
      <c r="H24" s="6"/>
      <c r="I24" s="5"/>
      <c r="J24" s="9"/>
    </row>
    <row r="25" spans="1:10" x14ac:dyDescent="0.3">
      <c r="A25" s="9"/>
      <c r="B25" s="4"/>
      <c r="C25" s="3"/>
      <c r="D25" s="3"/>
      <c r="E25" s="5"/>
      <c r="F25" s="5"/>
      <c r="G25" s="5"/>
      <c r="H25" s="6"/>
      <c r="I25" s="5"/>
      <c r="J25" s="9"/>
    </row>
    <row r="26" spans="1:10" x14ac:dyDescent="0.3">
      <c r="A26" s="9"/>
      <c r="B26" s="4"/>
      <c r="C26" s="3"/>
      <c r="D26" s="3"/>
      <c r="E26" s="5"/>
      <c r="F26" s="5"/>
      <c r="G26" s="5"/>
      <c r="H26" s="6"/>
      <c r="I26" s="5"/>
      <c r="J26" s="9"/>
    </row>
    <row r="27" spans="1:10" x14ac:dyDescent="0.3">
      <c r="A27" s="9"/>
      <c r="B27" s="4"/>
      <c r="C27" s="3"/>
      <c r="D27" s="3"/>
      <c r="E27" s="5"/>
      <c r="F27" s="5"/>
      <c r="G27" s="5"/>
      <c r="H27" s="6"/>
      <c r="I27" s="5"/>
      <c r="J27" s="9"/>
    </row>
    <row r="28" spans="1:10" x14ac:dyDescent="0.3">
      <c r="A28" s="9"/>
      <c r="B28" s="4"/>
      <c r="C28" s="3"/>
      <c r="D28" s="3"/>
      <c r="E28" s="5"/>
      <c r="F28" s="5"/>
      <c r="G28" s="5"/>
      <c r="H28" s="6"/>
      <c r="I28" s="5"/>
      <c r="J28" s="9"/>
    </row>
    <row r="29" spans="1:10" x14ac:dyDescent="0.3">
      <c r="A29" s="9"/>
      <c r="B29" s="4"/>
      <c r="C29" s="3"/>
      <c r="D29" s="3"/>
      <c r="E29" s="5"/>
      <c r="F29" s="5"/>
      <c r="G29" s="5"/>
      <c r="H29" s="6"/>
      <c r="I29" s="5"/>
      <c r="J29" s="9"/>
    </row>
    <row r="30" spans="1:10" x14ac:dyDescent="0.3">
      <c r="A30" s="9"/>
      <c r="B30" s="4"/>
      <c r="C30" s="3"/>
      <c r="D30" s="3"/>
      <c r="E30" s="3"/>
      <c r="F30" s="5"/>
      <c r="G30" s="5"/>
      <c r="H30" s="9"/>
      <c r="I30" s="9"/>
      <c r="J30" s="9"/>
    </row>
    <row r="31" spans="1:10" x14ac:dyDescent="0.3">
      <c r="A31" s="9"/>
      <c r="B31" s="8"/>
      <c r="C31" s="5"/>
      <c r="D31" s="5"/>
      <c r="E31" s="5"/>
      <c r="F31" s="5"/>
      <c r="G31" s="5"/>
      <c r="H31" s="9"/>
      <c r="I31" s="9"/>
      <c r="J31" s="9"/>
    </row>
    <row r="32" spans="1:10" x14ac:dyDescent="0.3">
      <c r="A32" s="12"/>
      <c r="B32" s="13"/>
      <c r="C32" s="14"/>
      <c r="D32" s="14"/>
      <c r="E32" s="11"/>
      <c r="F32" s="11"/>
      <c r="G32" s="11"/>
      <c r="H32" s="12"/>
      <c r="I32" s="12"/>
      <c r="J32" s="3"/>
    </row>
    <row r="33" spans="1:10" x14ac:dyDescent="0.3">
      <c r="A33" s="12"/>
      <c r="B33" s="13"/>
      <c r="C33" s="12"/>
      <c r="D33" s="12"/>
      <c r="E33" s="12"/>
      <c r="F33" s="12"/>
      <c r="G33" s="5"/>
      <c r="H33" s="12"/>
      <c r="I33" s="12"/>
      <c r="J33" s="3"/>
    </row>
    <row r="34" spans="1:10" x14ac:dyDescent="0.3">
      <c r="A34" s="12"/>
      <c r="B34" s="13"/>
      <c r="C34" s="12"/>
      <c r="D34" s="12"/>
      <c r="E34" s="12"/>
      <c r="F34" s="12"/>
      <c r="G34" s="11"/>
      <c r="H34" s="12"/>
      <c r="I34" s="12"/>
      <c r="J34" s="3"/>
    </row>
    <row r="35" spans="1:10" x14ac:dyDescent="0.3">
      <c r="A35" s="12"/>
      <c r="B35" s="13"/>
      <c r="C35" s="12"/>
      <c r="D35" s="12"/>
      <c r="E35" s="12"/>
      <c r="F35" s="12"/>
      <c r="G35" s="5"/>
      <c r="H35" s="12"/>
      <c r="I35" s="12"/>
      <c r="J35" s="3"/>
    </row>
    <row r="36" spans="1:10" x14ac:dyDescent="0.3">
      <c r="A36" s="12"/>
      <c r="B36" s="13"/>
      <c r="C36" s="12"/>
      <c r="D36" s="12"/>
      <c r="E36" s="12"/>
      <c r="F36" s="12"/>
      <c r="G36" s="11"/>
      <c r="H36" s="12"/>
      <c r="I36" s="12"/>
      <c r="J36" s="12"/>
    </row>
    <row r="37" spans="1:10" x14ac:dyDescent="0.3">
      <c r="A37" s="12"/>
      <c r="B37" s="13"/>
      <c r="C37" s="12"/>
      <c r="D37" s="12"/>
      <c r="E37" s="12"/>
      <c r="F37" s="12"/>
      <c r="G37" s="5"/>
      <c r="H37" s="12"/>
      <c r="I37" s="12"/>
      <c r="J37" s="12"/>
    </row>
    <row r="38" spans="1:10" x14ac:dyDescent="0.3">
      <c r="A38" s="12"/>
      <c r="B38" s="15"/>
      <c r="C38" s="16"/>
      <c r="D38" s="16"/>
      <c r="E38" s="16"/>
      <c r="F38" s="16"/>
      <c r="G38" s="11"/>
      <c r="H38" s="12"/>
      <c r="I38" s="12"/>
      <c r="J38" s="12"/>
    </row>
    <row r="39" spans="1:10" x14ac:dyDescent="0.3">
      <c r="A39" s="12"/>
      <c r="B39" s="15"/>
      <c r="C39" s="16"/>
      <c r="D39" s="16"/>
      <c r="E39" s="16"/>
      <c r="F39" s="16"/>
      <c r="G39" s="5"/>
      <c r="H39" s="12"/>
      <c r="I39" s="9"/>
      <c r="J39" s="9"/>
    </row>
    <row r="40" spans="1:10" x14ac:dyDescent="0.3">
      <c r="A40" s="12"/>
      <c r="B40" s="15"/>
      <c r="C40" s="16"/>
      <c r="D40" s="16"/>
      <c r="E40" s="16"/>
      <c r="F40" s="16"/>
      <c r="G40" s="11"/>
      <c r="H40" s="12"/>
      <c r="I40" s="9"/>
      <c r="J40" s="9"/>
    </row>
    <row r="41" spans="1:10" x14ac:dyDescent="0.3">
      <c r="A41" s="12"/>
      <c r="B41" s="15"/>
      <c r="C41" s="16"/>
      <c r="D41" s="16"/>
      <c r="E41" s="16"/>
      <c r="F41" s="16"/>
      <c r="G41" s="5"/>
      <c r="H41" s="12"/>
      <c r="I41" s="9"/>
      <c r="J41" s="9"/>
    </row>
    <row r="42" spans="1:10" x14ac:dyDescent="0.3">
      <c r="A42" s="12"/>
      <c r="B42" s="15"/>
      <c r="C42" s="16"/>
      <c r="D42" s="16"/>
      <c r="E42" s="16"/>
      <c r="F42" s="16"/>
      <c r="G42" s="11"/>
      <c r="H42" s="12"/>
      <c r="I42" s="9"/>
      <c r="J42" s="9"/>
    </row>
    <row r="43" spans="1:10" x14ac:dyDescent="0.3">
      <c r="A43" s="12"/>
      <c r="B43" s="15"/>
      <c r="C43" s="16"/>
      <c r="D43" s="16"/>
      <c r="E43" s="16"/>
      <c r="F43" s="16"/>
      <c r="G43" s="5"/>
      <c r="H43" s="12"/>
      <c r="I43" s="9"/>
      <c r="J43" s="9"/>
    </row>
    <row r="44" spans="1:10" x14ac:dyDescent="0.3">
      <c r="A44" s="12"/>
      <c r="B44" s="15"/>
      <c r="C44" s="16"/>
      <c r="D44" s="16"/>
      <c r="E44" s="16"/>
      <c r="F44" s="16"/>
      <c r="G44" s="11"/>
      <c r="H44" s="12"/>
      <c r="I44" s="9"/>
      <c r="J44" s="9"/>
    </row>
    <row r="45" spans="1:10" x14ac:dyDescent="0.3">
      <c r="A45" s="12"/>
      <c r="B45" s="12"/>
      <c r="C45" s="12"/>
      <c r="D45" s="12"/>
      <c r="E45" s="12"/>
      <c r="F45" s="12"/>
      <c r="G45" s="5"/>
      <c r="H45" s="12"/>
      <c r="I45" s="9"/>
      <c r="J45" s="9"/>
    </row>
    <row r="46" spans="1:10" x14ac:dyDescent="0.3">
      <c r="A46" s="12"/>
      <c r="B46" s="9"/>
      <c r="C46" s="9"/>
      <c r="D46" s="9"/>
      <c r="E46" s="9"/>
      <c r="F46" s="9"/>
      <c r="G46" s="11"/>
      <c r="H46" s="9"/>
      <c r="I46" s="9"/>
      <c r="J46" s="9"/>
    </row>
    <row r="47" spans="1:10" x14ac:dyDescent="0.3">
      <c r="A47" s="12"/>
      <c r="B47" s="9"/>
      <c r="C47" s="9"/>
      <c r="D47" s="9"/>
      <c r="E47" s="9"/>
      <c r="F47" s="9"/>
      <c r="G47" s="5"/>
      <c r="H47" s="9"/>
      <c r="I47" s="9"/>
      <c r="J47" s="9"/>
    </row>
    <row r="48" spans="1:10" x14ac:dyDescent="0.3">
      <c r="A48" s="12"/>
      <c r="B48" s="9"/>
      <c r="C48" s="9"/>
      <c r="D48" s="9"/>
      <c r="E48" s="9"/>
      <c r="F48" s="9"/>
      <c r="G48" s="11"/>
      <c r="H48" s="9"/>
      <c r="I48" s="9"/>
      <c r="J48" s="9"/>
    </row>
    <row r="49" spans="1:10" x14ac:dyDescent="0.3">
      <c r="A49" s="12"/>
      <c r="B49" s="9"/>
      <c r="C49" s="9"/>
      <c r="D49" s="9"/>
      <c r="E49" s="9"/>
      <c r="F49" s="9"/>
      <c r="G49" s="5"/>
      <c r="H49" s="9"/>
      <c r="I49" s="9"/>
      <c r="J49" s="9"/>
    </row>
    <row r="50" spans="1:10" x14ac:dyDescent="0.3">
      <c r="A50" s="12"/>
      <c r="B50" s="9"/>
      <c r="C50" s="9"/>
      <c r="D50" s="9"/>
      <c r="E50" s="9"/>
      <c r="F50" s="9"/>
      <c r="G50" s="11"/>
      <c r="H50" s="9"/>
      <c r="I50" s="9"/>
      <c r="J50" s="9"/>
    </row>
    <row r="51" spans="1:10" x14ac:dyDescent="0.3">
      <c r="A51" s="12"/>
      <c r="B51" s="9"/>
      <c r="C51" s="9"/>
      <c r="D51" s="9"/>
      <c r="E51" s="9"/>
      <c r="F51" s="9"/>
      <c r="G51" s="5"/>
      <c r="H51" s="9"/>
      <c r="I51" s="9"/>
      <c r="J51" s="9"/>
    </row>
    <row r="52" spans="1:10" x14ac:dyDescent="0.3">
      <c r="A52" s="12"/>
      <c r="B52" s="9"/>
      <c r="C52" s="9"/>
      <c r="D52" s="9"/>
      <c r="E52" s="9"/>
      <c r="F52" s="9"/>
      <c r="G52" s="11"/>
      <c r="H52" s="9"/>
      <c r="I52" s="9"/>
      <c r="J52" s="9"/>
    </row>
    <row r="53" spans="1:10" x14ac:dyDescent="0.3">
      <c r="A53" s="12"/>
      <c r="B53" s="9"/>
      <c r="C53" s="9"/>
      <c r="D53" s="9"/>
      <c r="E53" s="9"/>
      <c r="F53" s="9"/>
      <c r="G53" s="5"/>
      <c r="H53" s="9"/>
      <c r="I53" s="9"/>
      <c r="J53" s="9"/>
    </row>
    <row r="54" spans="1:10" x14ac:dyDescent="0.3">
      <c r="A54" s="9"/>
      <c r="B54" s="9"/>
      <c r="C54" s="9"/>
      <c r="D54" s="9"/>
      <c r="E54" s="9"/>
      <c r="F54" s="9"/>
      <c r="G54" s="9"/>
      <c r="H54" s="9"/>
      <c r="I54" s="9"/>
      <c r="J54" s="9"/>
    </row>
  </sheetData>
  <autoFilter ref="A4:J53" xr:uid="{00000000-0009-0000-0000-000000000000}"/>
  <mergeCells count="5">
    <mergeCell ref="A1:XFD1"/>
    <mergeCell ref="A2:B2"/>
    <mergeCell ref="C2:J2"/>
    <mergeCell ref="A3:B3"/>
    <mergeCell ref="C3:J3"/>
  </mergeCells>
  <dataValidations count="1">
    <dataValidation type="list" allowBlank="1" showInputMessage="1" showErrorMessage="1" sqref="J5:J35" xr:uid="{21A0BBAF-0911-42A8-A939-DAD119C94412}">
      <formula1>"Open, Closed"</formula1>
    </dataValidation>
  </dataValidations>
  <pageMargins left="0.70866141732283472" right="0.70866141732283472" top="0.74803149606299213" bottom="0.74803149606299213" header="0.31496062992125984" footer="0.31496062992125984"/>
  <pageSetup paperSize="9" scale="52" orientation="landscape" r:id="rId1"/>
  <headerFooter>
    <oddFooter>&amp;C_x000D_&amp;1#&amp;"Calibri"&amp;10&amp;K000000 OFFICIAL-InternalOnly</oddFooter>
  </headerFooter>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C22B56-179A-421A-8136-0B933982BD8C}">
  <sheetPr>
    <tabColor theme="9" tint="0.79998168889431442"/>
    <pageSetUpPr fitToPage="1"/>
  </sheetPr>
  <dimension ref="A1:J54"/>
  <sheetViews>
    <sheetView topLeftCell="A34" zoomScale="80" zoomScaleNormal="80" workbookViewId="0">
      <selection activeCell="B36" sqref="B36"/>
    </sheetView>
  </sheetViews>
  <sheetFormatPr defaultColWidth="10.26953125" defaultRowHeight="13.5" x14ac:dyDescent="0.3"/>
  <cols>
    <col min="1" max="1" width="10.26953125" style="1"/>
    <col min="2" max="2" width="23.7265625" style="1" customWidth="1"/>
    <col min="3" max="3" width="12.453125" style="1" customWidth="1"/>
    <col min="4" max="4" width="22" style="1" customWidth="1"/>
    <col min="5" max="5" width="39.7265625" style="1" customWidth="1"/>
    <col min="6" max="6" width="35" style="1" customWidth="1"/>
    <col min="7" max="7" width="18.81640625" style="1" bestFit="1" customWidth="1"/>
    <col min="8" max="8" width="15.54296875" style="1" bestFit="1" customWidth="1"/>
    <col min="9" max="9" width="61.81640625" style="1" customWidth="1"/>
    <col min="10" max="10" width="15.1796875" style="1" customWidth="1"/>
    <col min="11" max="16384" width="10.26953125" style="1"/>
  </cols>
  <sheetData>
    <row r="1" spans="1:10" s="462" customFormat="1" ht="113.25" customHeight="1" x14ac:dyDescent="0.3"/>
    <row r="2" spans="1:10" x14ac:dyDescent="0.3">
      <c r="A2" s="458" t="s">
        <v>138</v>
      </c>
      <c r="B2" s="458"/>
      <c r="C2" s="463" t="s">
        <v>2702</v>
      </c>
      <c r="D2" s="464"/>
      <c r="E2" s="464"/>
      <c r="F2" s="464"/>
      <c r="G2" s="464"/>
      <c r="H2" s="464"/>
      <c r="I2" s="464"/>
      <c r="J2" s="461"/>
    </row>
    <row r="3" spans="1:10" x14ac:dyDescent="0.3">
      <c r="A3" s="458" t="s">
        <v>114</v>
      </c>
      <c r="B3" s="458"/>
      <c r="C3" s="459" t="s">
        <v>2703</v>
      </c>
      <c r="D3" s="460"/>
      <c r="E3" s="460"/>
      <c r="F3" s="460"/>
      <c r="G3" s="460"/>
      <c r="H3" s="460"/>
      <c r="I3" s="460"/>
      <c r="J3" s="461"/>
    </row>
    <row r="4" spans="1:10" ht="27" x14ac:dyDescent="0.3">
      <c r="A4" s="2" t="s">
        <v>116</v>
      </c>
      <c r="B4" s="2" t="s">
        <v>117</v>
      </c>
      <c r="C4" s="2" t="s">
        <v>118</v>
      </c>
      <c r="D4" s="2" t="s">
        <v>119</v>
      </c>
      <c r="E4" s="2" t="s">
        <v>120</v>
      </c>
      <c r="F4" s="2" t="s">
        <v>121</v>
      </c>
      <c r="G4" s="2" t="s">
        <v>122</v>
      </c>
      <c r="H4" s="2" t="s">
        <v>123</v>
      </c>
      <c r="I4" s="2" t="s">
        <v>124</v>
      </c>
      <c r="J4" s="2" t="s">
        <v>125</v>
      </c>
    </row>
    <row r="5" spans="1:10" s="7" customFormat="1" ht="40.5" x14ac:dyDescent="0.3">
      <c r="A5" s="3">
        <v>1</v>
      </c>
      <c r="B5" s="4">
        <v>44766</v>
      </c>
      <c r="C5" s="5" t="s">
        <v>2704</v>
      </c>
      <c r="D5" s="107" t="s">
        <v>2705</v>
      </c>
      <c r="E5" s="5" t="s">
        <v>2706</v>
      </c>
      <c r="F5" s="5" t="s">
        <v>1043</v>
      </c>
      <c r="G5" s="5" t="s">
        <v>2703</v>
      </c>
      <c r="H5" s="35">
        <v>44818</v>
      </c>
      <c r="I5" s="9" t="s">
        <v>2707</v>
      </c>
      <c r="J5" s="3" t="s">
        <v>146</v>
      </c>
    </row>
    <row r="6" spans="1:10" s="7" customFormat="1" ht="40.5" x14ac:dyDescent="0.3">
      <c r="A6" s="3">
        <v>2</v>
      </c>
      <c r="B6" s="4">
        <v>44766</v>
      </c>
      <c r="C6" s="5" t="s">
        <v>2704</v>
      </c>
      <c r="D6" s="28" t="s">
        <v>2708</v>
      </c>
      <c r="E6" s="5" t="s">
        <v>2709</v>
      </c>
      <c r="F6" s="5" t="s">
        <v>1043</v>
      </c>
      <c r="G6" s="5" t="s">
        <v>2703</v>
      </c>
      <c r="H6" s="35">
        <v>44818</v>
      </c>
      <c r="I6" s="9" t="s">
        <v>2710</v>
      </c>
      <c r="J6" s="3" t="s">
        <v>146</v>
      </c>
    </row>
    <row r="7" spans="1:10" s="7" customFormat="1" ht="27" x14ac:dyDescent="0.3">
      <c r="A7" s="3">
        <v>3</v>
      </c>
      <c r="B7" s="4">
        <v>44766</v>
      </c>
      <c r="C7" s="5" t="s">
        <v>2704</v>
      </c>
      <c r="D7" s="25" t="s">
        <v>2711</v>
      </c>
      <c r="E7" s="5" t="s">
        <v>2712</v>
      </c>
      <c r="F7" s="5" t="s">
        <v>1043</v>
      </c>
      <c r="G7" s="5" t="s">
        <v>2703</v>
      </c>
      <c r="H7" s="35">
        <v>44818</v>
      </c>
      <c r="I7" s="9" t="s">
        <v>2713</v>
      </c>
      <c r="J7" s="3" t="s">
        <v>146</v>
      </c>
    </row>
    <row r="8" spans="1:10" s="7" customFormat="1" ht="67.5" x14ac:dyDescent="0.3">
      <c r="A8" s="3">
        <f>A7+1</f>
        <v>4</v>
      </c>
      <c r="B8" s="4">
        <v>44766</v>
      </c>
      <c r="C8" s="5" t="s">
        <v>2704</v>
      </c>
      <c r="D8" s="25" t="s">
        <v>1352</v>
      </c>
      <c r="E8" s="108" t="s">
        <v>2714</v>
      </c>
      <c r="F8" s="5" t="s">
        <v>2715</v>
      </c>
      <c r="G8" s="5" t="s">
        <v>2703</v>
      </c>
      <c r="H8" s="35">
        <v>44818</v>
      </c>
      <c r="I8" s="9" t="s">
        <v>2716</v>
      </c>
      <c r="J8" s="3" t="s">
        <v>146</v>
      </c>
    </row>
    <row r="9" spans="1:10" s="7" customFormat="1" ht="27" x14ac:dyDescent="0.3">
      <c r="A9" s="3">
        <f t="shared" ref="A9:A15" si="0">A8+1</f>
        <v>5</v>
      </c>
      <c r="B9" s="4">
        <v>44766</v>
      </c>
      <c r="C9" s="5" t="s">
        <v>2704</v>
      </c>
      <c r="D9" s="28" t="s">
        <v>382</v>
      </c>
      <c r="E9" s="5" t="s">
        <v>2717</v>
      </c>
      <c r="F9" s="5" t="s">
        <v>1043</v>
      </c>
      <c r="G9" s="5" t="s">
        <v>2703</v>
      </c>
      <c r="H9" s="35">
        <v>44818</v>
      </c>
      <c r="I9" s="9" t="s">
        <v>2718</v>
      </c>
      <c r="J9" s="3" t="s">
        <v>146</v>
      </c>
    </row>
    <row r="10" spans="1:10" s="7" customFormat="1" ht="27" x14ac:dyDescent="0.3">
      <c r="A10" s="3">
        <f t="shared" si="0"/>
        <v>6</v>
      </c>
      <c r="B10" s="4">
        <v>44766</v>
      </c>
      <c r="C10" s="5" t="s">
        <v>2704</v>
      </c>
      <c r="D10" s="28" t="s">
        <v>1165</v>
      </c>
      <c r="E10" s="28" t="s">
        <v>2719</v>
      </c>
      <c r="F10" s="5" t="s">
        <v>1043</v>
      </c>
      <c r="G10" s="5" t="s">
        <v>2703</v>
      </c>
      <c r="H10" s="35">
        <v>44818</v>
      </c>
      <c r="I10" s="9" t="s">
        <v>2720</v>
      </c>
      <c r="J10" s="3" t="s">
        <v>146</v>
      </c>
    </row>
    <row r="11" spans="1:10" ht="40.5" x14ac:dyDescent="0.3">
      <c r="A11" s="3">
        <f t="shared" si="0"/>
        <v>7</v>
      </c>
      <c r="B11" s="4">
        <v>44766</v>
      </c>
      <c r="C11" s="5" t="s">
        <v>2704</v>
      </c>
      <c r="D11" s="31" t="s">
        <v>2664</v>
      </c>
      <c r="E11" s="9" t="s">
        <v>2721</v>
      </c>
      <c r="F11" s="5" t="s">
        <v>1043</v>
      </c>
      <c r="G11" s="5" t="s">
        <v>2703</v>
      </c>
      <c r="H11" s="35">
        <v>44818</v>
      </c>
      <c r="I11" s="9" t="s">
        <v>2722</v>
      </c>
      <c r="J11" s="3" t="s">
        <v>146</v>
      </c>
    </row>
    <row r="12" spans="1:10" ht="27" x14ac:dyDescent="0.3">
      <c r="A12" s="3">
        <f t="shared" si="0"/>
        <v>8</v>
      </c>
      <c r="B12" s="4">
        <v>44766</v>
      </c>
      <c r="C12" s="5" t="s">
        <v>2704</v>
      </c>
      <c r="D12" s="32" t="s">
        <v>382</v>
      </c>
      <c r="E12" s="12" t="s">
        <v>2723</v>
      </c>
      <c r="F12" s="5" t="s">
        <v>1043</v>
      </c>
      <c r="G12" s="5" t="s">
        <v>2703</v>
      </c>
      <c r="H12" s="35">
        <v>44818</v>
      </c>
      <c r="I12" s="9" t="s">
        <v>2724</v>
      </c>
      <c r="J12" s="3" t="s">
        <v>146</v>
      </c>
    </row>
    <row r="13" spans="1:10" ht="40.5" x14ac:dyDescent="0.3">
      <c r="A13" s="3">
        <f t="shared" si="0"/>
        <v>9</v>
      </c>
      <c r="B13" s="4">
        <v>44766</v>
      </c>
      <c r="C13" s="5" t="s">
        <v>2704</v>
      </c>
      <c r="D13" s="12" t="s">
        <v>2725</v>
      </c>
      <c r="E13" s="11" t="s">
        <v>2726</v>
      </c>
      <c r="F13" s="5" t="s">
        <v>1043</v>
      </c>
      <c r="G13" s="5" t="s">
        <v>2703</v>
      </c>
      <c r="H13" s="35">
        <v>44818</v>
      </c>
      <c r="I13" s="9" t="s">
        <v>2727</v>
      </c>
      <c r="J13" s="3" t="s">
        <v>146</v>
      </c>
    </row>
    <row r="14" spans="1:10" ht="40.5" x14ac:dyDescent="0.3">
      <c r="A14" s="3">
        <f t="shared" si="0"/>
        <v>10</v>
      </c>
      <c r="B14" s="4">
        <v>44766</v>
      </c>
      <c r="C14" s="5" t="s">
        <v>2704</v>
      </c>
      <c r="D14" s="11" t="s">
        <v>2079</v>
      </c>
      <c r="E14" s="11" t="s">
        <v>2728</v>
      </c>
      <c r="F14" s="9" t="s">
        <v>1043</v>
      </c>
      <c r="G14" s="5" t="s">
        <v>2703</v>
      </c>
      <c r="H14" s="35">
        <v>44818</v>
      </c>
      <c r="I14" s="9" t="s">
        <v>2729</v>
      </c>
      <c r="J14" s="3" t="s">
        <v>146</v>
      </c>
    </row>
    <row r="15" spans="1:10" ht="54" x14ac:dyDescent="0.3">
      <c r="A15" s="3">
        <f t="shared" si="0"/>
        <v>11</v>
      </c>
      <c r="B15" s="4">
        <v>44766</v>
      </c>
      <c r="C15" s="5" t="s">
        <v>2704</v>
      </c>
      <c r="D15" s="72" t="s">
        <v>2730</v>
      </c>
      <c r="E15" s="32" t="s">
        <v>2731</v>
      </c>
      <c r="F15" s="31" t="s">
        <v>1043</v>
      </c>
      <c r="G15" s="5" t="s">
        <v>2703</v>
      </c>
      <c r="H15" s="35">
        <v>44818</v>
      </c>
      <c r="I15" s="9" t="s">
        <v>2732</v>
      </c>
      <c r="J15" s="3" t="s">
        <v>146</v>
      </c>
    </row>
    <row r="16" spans="1:10" ht="40.5" x14ac:dyDescent="0.3">
      <c r="A16" s="3">
        <v>12</v>
      </c>
      <c r="B16" s="4">
        <v>44804</v>
      </c>
      <c r="C16" s="11" t="s">
        <v>126</v>
      </c>
      <c r="D16" s="72" t="s">
        <v>2671</v>
      </c>
      <c r="E16" s="32" t="s">
        <v>2733</v>
      </c>
      <c r="F16" s="32" t="s">
        <v>2734</v>
      </c>
      <c r="G16" s="5" t="s">
        <v>2703</v>
      </c>
      <c r="H16" s="35">
        <v>44818</v>
      </c>
      <c r="I16" s="9" t="s">
        <v>2735</v>
      </c>
      <c r="J16" s="3" t="s">
        <v>146</v>
      </c>
    </row>
    <row r="17" spans="1:10" ht="40.5" x14ac:dyDescent="0.3">
      <c r="A17" s="3">
        <v>13</v>
      </c>
      <c r="B17" s="4">
        <v>44804</v>
      </c>
      <c r="C17" s="11" t="s">
        <v>126</v>
      </c>
      <c r="D17" s="11" t="s">
        <v>2736</v>
      </c>
      <c r="E17" s="11" t="s">
        <v>2737</v>
      </c>
      <c r="F17" s="9" t="s">
        <v>1043</v>
      </c>
      <c r="G17" s="5" t="s">
        <v>2703</v>
      </c>
      <c r="H17" s="35">
        <v>44818</v>
      </c>
      <c r="I17" s="9" t="s">
        <v>2738</v>
      </c>
      <c r="J17" s="3" t="s">
        <v>146</v>
      </c>
    </row>
    <row r="18" spans="1:10" ht="40.5" x14ac:dyDescent="0.3">
      <c r="A18" s="3">
        <f t="shared" ref="A18:A27" si="1">A17+1</f>
        <v>14</v>
      </c>
      <c r="B18" s="4">
        <v>44804</v>
      </c>
      <c r="C18" s="11" t="s">
        <v>126</v>
      </c>
      <c r="D18" s="11" t="s">
        <v>1352</v>
      </c>
      <c r="E18" s="11" t="s">
        <v>2739</v>
      </c>
      <c r="F18" s="5" t="s">
        <v>2740</v>
      </c>
      <c r="G18" s="5" t="s">
        <v>2703</v>
      </c>
      <c r="H18" s="35">
        <v>44818</v>
      </c>
      <c r="I18" s="9" t="s">
        <v>2741</v>
      </c>
      <c r="J18" s="3" t="s">
        <v>146</v>
      </c>
    </row>
    <row r="19" spans="1:10" ht="40.5" x14ac:dyDescent="0.3">
      <c r="A19" s="3">
        <v>15</v>
      </c>
      <c r="B19" s="4">
        <v>44804</v>
      </c>
      <c r="C19" s="11" t="s">
        <v>126</v>
      </c>
      <c r="D19" s="5" t="s">
        <v>1352</v>
      </c>
      <c r="E19" s="11" t="s">
        <v>2742</v>
      </c>
      <c r="F19" s="5" t="s">
        <v>2743</v>
      </c>
      <c r="G19" s="5" t="s">
        <v>2703</v>
      </c>
      <c r="H19" s="35">
        <v>44818</v>
      </c>
      <c r="I19" s="9" t="s">
        <v>2741</v>
      </c>
      <c r="J19" s="3" t="s">
        <v>146</v>
      </c>
    </row>
    <row r="20" spans="1:10" ht="67.5" x14ac:dyDescent="0.3">
      <c r="A20" s="3">
        <v>16</v>
      </c>
      <c r="B20" s="4">
        <v>44804</v>
      </c>
      <c r="C20" s="11" t="s">
        <v>126</v>
      </c>
      <c r="D20" s="5" t="s">
        <v>1352</v>
      </c>
      <c r="E20" s="11" t="s">
        <v>2744</v>
      </c>
      <c r="F20" s="5" t="s">
        <v>2745</v>
      </c>
      <c r="G20" s="5" t="s">
        <v>2703</v>
      </c>
      <c r="H20" s="35">
        <v>44818</v>
      </c>
      <c r="I20" s="9" t="s">
        <v>2741</v>
      </c>
      <c r="J20" s="3" t="s">
        <v>146</v>
      </c>
    </row>
    <row r="21" spans="1:10" ht="40.5" x14ac:dyDescent="0.3">
      <c r="A21" s="3">
        <f t="shared" si="1"/>
        <v>17</v>
      </c>
      <c r="B21" s="4">
        <v>44804</v>
      </c>
      <c r="C21" s="11" t="s">
        <v>126</v>
      </c>
      <c r="D21" s="11" t="s">
        <v>1352</v>
      </c>
      <c r="E21" s="11" t="s">
        <v>2746</v>
      </c>
      <c r="F21" s="5" t="s">
        <v>2747</v>
      </c>
      <c r="G21" s="5" t="s">
        <v>2703</v>
      </c>
      <c r="H21" s="35">
        <v>44818</v>
      </c>
      <c r="I21" s="9" t="s">
        <v>2741</v>
      </c>
      <c r="J21" s="3" t="s">
        <v>146</v>
      </c>
    </row>
    <row r="22" spans="1:10" ht="67.5" x14ac:dyDescent="0.3">
      <c r="A22" s="3">
        <v>18</v>
      </c>
      <c r="B22" s="4">
        <v>44804</v>
      </c>
      <c r="C22" s="11" t="s">
        <v>126</v>
      </c>
      <c r="D22" s="3" t="s">
        <v>1354</v>
      </c>
      <c r="E22" s="5" t="s">
        <v>2748</v>
      </c>
      <c r="F22" s="5" t="s">
        <v>1043</v>
      </c>
      <c r="G22" s="5" t="s">
        <v>2703</v>
      </c>
      <c r="H22" s="35">
        <v>44818</v>
      </c>
      <c r="I22" s="9" t="s">
        <v>2749</v>
      </c>
      <c r="J22" s="3" t="s">
        <v>151</v>
      </c>
    </row>
    <row r="23" spans="1:10" ht="40.5" x14ac:dyDescent="0.3">
      <c r="A23" s="3">
        <v>19</v>
      </c>
      <c r="B23" s="4">
        <v>44804</v>
      </c>
      <c r="C23" s="11" t="s">
        <v>126</v>
      </c>
      <c r="D23" s="3" t="s">
        <v>1354</v>
      </c>
      <c r="E23" s="5" t="s">
        <v>2750</v>
      </c>
      <c r="F23" s="5" t="s">
        <v>1043</v>
      </c>
      <c r="G23" s="5" t="s">
        <v>2703</v>
      </c>
      <c r="H23" s="35">
        <v>44818</v>
      </c>
      <c r="I23" s="9" t="s">
        <v>2751</v>
      </c>
      <c r="J23" s="3" t="s">
        <v>146</v>
      </c>
    </row>
    <row r="24" spans="1:10" ht="27" x14ac:dyDescent="0.3">
      <c r="A24" s="3">
        <f t="shared" si="1"/>
        <v>20</v>
      </c>
      <c r="B24" s="4">
        <v>44804</v>
      </c>
      <c r="C24" s="11" t="s">
        <v>126</v>
      </c>
      <c r="D24" s="3" t="s">
        <v>2752</v>
      </c>
      <c r="E24" s="5" t="s">
        <v>2753</v>
      </c>
      <c r="F24" s="5" t="s">
        <v>2754</v>
      </c>
      <c r="G24" s="5" t="s">
        <v>2703</v>
      </c>
      <c r="H24" s="35">
        <v>44818</v>
      </c>
      <c r="I24" s="9" t="s">
        <v>2741</v>
      </c>
      <c r="J24" s="9" t="s">
        <v>146</v>
      </c>
    </row>
    <row r="25" spans="1:10" ht="54" x14ac:dyDescent="0.3">
      <c r="A25" s="3">
        <v>21</v>
      </c>
      <c r="B25" s="4">
        <v>44804</v>
      </c>
      <c r="C25" s="11" t="s">
        <v>126</v>
      </c>
      <c r="D25" s="5" t="s">
        <v>2755</v>
      </c>
      <c r="E25" s="5" t="s">
        <v>2756</v>
      </c>
      <c r="F25" s="5" t="s">
        <v>2757</v>
      </c>
      <c r="G25" s="5" t="s">
        <v>2703</v>
      </c>
      <c r="H25" s="35">
        <v>44818</v>
      </c>
      <c r="I25" s="5" t="s">
        <v>2758</v>
      </c>
      <c r="J25" s="9" t="s">
        <v>146</v>
      </c>
    </row>
    <row r="26" spans="1:10" ht="27" x14ac:dyDescent="0.3">
      <c r="A26" s="3">
        <v>22</v>
      </c>
      <c r="B26" s="4">
        <v>44804</v>
      </c>
      <c r="C26" s="11" t="s">
        <v>126</v>
      </c>
      <c r="D26" s="3" t="s">
        <v>1165</v>
      </c>
      <c r="E26" s="5" t="s">
        <v>2759</v>
      </c>
      <c r="F26" s="5" t="s">
        <v>2760</v>
      </c>
      <c r="G26" s="5" t="s">
        <v>2703</v>
      </c>
      <c r="H26" s="35">
        <v>44818</v>
      </c>
      <c r="I26" s="9" t="s">
        <v>2741</v>
      </c>
      <c r="J26" s="9" t="s">
        <v>146</v>
      </c>
    </row>
    <row r="27" spans="1:10" ht="27" x14ac:dyDescent="0.3">
      <c r="A27" s="3">
        <f t="shared" si="1"/>
        <v>23</v>
      </c>
      <c r="B27" s="4">
        <v>44804</v>
      </c>
      <c r="C27" s="11" t="s">
        <v>126</v>
      </c>
      <c r="D27" s="3" t="s">
        <v>1165</v>
      </c>
      <c r="E27" s="5" t="s">
        <v>2761</v>
      </c>
      <c r="F27" s="5" t="s">
        <v>2762</v>
      </c>
      <c r="G27" s="5"/>
      <c r="H27" s="35">
        <v>44818</v>
      </c>
      <c r="I27" s="9" t="s">
        <v>2741</v>
      </c>
      <c r="J27" s="9" t="s">
        <v>146</v>
      </c>
    </row>
    <row r="28" spans="1:10" ht="27" x14ac:dyDescent="0.3">
      <c r="A28" s="3">
        <v>24</v>
      </c>
      <c r="B28" s="4">
        <v>44804</v>
      </c>
      <c r="C28" s="11" t="s">
        <v>126</v>
      </c>
      <c r="D28" s="3" t="s">
        <v>1367</v>
      </c>
      <c r="E28" s="5" t="s">
        <v>2759</v>
      </c>
      <c r="F28" s="5" t="s">
        <v>2763</v>
      </c>
      <c r="G28" s="5" t="s">
        <v>2703</v>
      </c>
      <c r="H28" s="35">
        <v>44818</v>
      </c>
      <c r="I28" s="9" t="s">
        <v>2741</v>
      </c>
      <c r="J28" s="9" t="s">
        <v>146</v>
      </c>
    </row>
    <row r="29" spans="1:10" ht="27" x14ac:dyDescent="0.3">
      <c r="A29" s="3">
        <v>25</v>
      </c>
      <c r="B29" s="4">
        <v>44804</v>
      </c>
      <c r="C29" s="11" t="s">
        <v>126</v>
      </c>
      <c r="D29" s="3" t="s">
        <v>1367</v>
      </c>
      <c r="E29" s="5" t="s">
        <v>2764</v>
      </c>
      <c r="F29" s="5" t="s">
        <v>1043</v>
      </c>
      <c r="G29" s="5" t="s">
        <v>2703</v>
      </c>
      <c r="H29" s="35">
        <v>44818</v>
      </c>
      <c r="I29" s="5" t="s">
        <v>2765</v>
      </c>
      <c r="J29" s="9" t="s">
        <v>151</v>
      </c>
    </row>
    <row r="30" spans="1:10" ht="108" x14ac:dyDescent="0.3">
      <c r="A30" s="3">
        <v>26</v>
      </c>
      <c r="B30" s="4">
        <v>44809</v>
      </c>
      <c r="C30" s="11" t="s">
        <v>273</v>
      </c>
      <c r="D30" s="72" t="s">
        <v>329</v>
      </c>
      <c r="E30" s="32" t="s">
        <v>2766</v>
      </c>
      <c r="F30" s="5"/>
      <c r="G30" s="5"/>
      <c r="H30" s="35">
        <v>44818</v>
      </c>
      <c r="I30" s="9" t="s">
        <v>2758</v>
      </c>
      <c r="J30" s="9" t="s">
        <v>146</v>
      </c>
    </row>
    <row r="31" spans="1:10" ht="81" x14ac:dyDescent="0.3">
      <c r="A31" s="3">
        <f t="shared" ref="A31" si="2">A30+1</f>
        <v>27</v>
      </c>
      <c r="B31" s="4">
        <v>44809</v>
      </c>
      <c r="C31" s="11" t="s">
        <v>140</v>
      </c>
      <c r="D31" s="72" t="s">
        <v>2767</v>
      </c>
      <c r="E31" s="32" t="s">
        <v>2768</v>
      </c>
      <c r="F31" s="21" t="s">
        <v>2769</v>
      </c>
      <c r="G31" s="5"/>
      <c r="H31" s="35">
        <v>44818</v>
      </c>
      <c r="I31" s="9" t="s">
        <v>2765</v>
      </c>
      <c r="J31" s="9" t="s">
        <v>151</v>
      </c>
    </row>
    <row r="32" spans="1:10" ht="81" x14ac:dyDescent="0.3">
      <c r="A32" s="3">
        <v>27</v>
      </c>
      <c r="B32" s="4">
        <v>44809</v>
      </c>
      <c r="C32" s="11" t="s">
        <v>140</v>
      </c>
      <c r="D32" s="72" t="s">
        <v>2770</v>
      </c>
      <c r="E32" s="32" t="s">
        <v>2771</v>
      </c>
      <c r="F32" s="21" t="s">
        <v>2772</v>
      </c>
      <c r="G32" s="11"/>
      <c r="H32" s="35">
        <v>44818</v>
      </c>
      <c r="I32" s="9" t="s">
        <v>2765</v>
      </c>
      <c r="J32" s="3" t="s">
        <v>151</v>
      </c>
    </row>
    <row r="33" spans="1:10" ht="54" x14ac:dyDescent="0.3">
      <c r="A33" s="3">
        <v>28</v>
      </c>
      <c r="B33" s="4">
        <v>44809</v>
      </c>
      <c r="C33" s="11" t="s">
        <v>140</v>
      </c>
      <c r="D33" s="11" t="s">
        <v>2773</v>
      </c>
      <c r="E33" s="11" t="s">
        <v>2774</v>
      </c>
      <c r="F33" s="5" t="s">
        <v>2775</v>
      </c>
      <c r="G33" s="5"/>
      <c r="H33" s="35">
        <v>44818</v>
      </c>
      <c r="I33" s="12" t="s">
        <v>2758</v>
      </c>
      <c r="J33" s="3" t="s">
        <v>146</v>
      </c>
    </row>
    <row r="34" spans="1:10" ht="81" x14ac:dyDescent="0.3">
      <c r="A34" s="3">
        <v>29</v>
      </c>
      <c r="B34" s="4">
        <v>44809</v>
      </c>
      <c r="C34" s="11" t="s">
        <v>140</v>
      </c>
      <c r="D34" s="5" t="s">
        <v>1357</v>
      </c>
      <c r="E34" s="5" t="s">
        <v>568</v>
      </c>
      <c r="F34" s="5" t="s">
        <v>2776</v>
      </c>
      <c r="G34" s="11"/>
      <c r="H34" s="35">
        <v>44818</v>
      </c>
      <c r="I34" s="5" t="s">
        <v>2777</v>
      </c>
      <c r="J34" s="3" t="s">
        <v>146</v>
      </c>
    </row>
    <row r="35" spans="1:10" ht="27" x14ac:dyDescent="0.3">
      <c r="A35" s="3">
        <v>30</v>
      </c>
      <c r="B35" s="13">
        <v>44861</v>
      </c>
      <c r="C35" s="16" t="s">
        <v>217</v>
      </c>
      <c r="D35" s="16" t="s">
        <v>2153</v>
      </c>
      <c r="E35" s="16" t="s">
        <v>2154</v>
      </c>
      <c r="F35" s="12"/>
      <c r="G35" s="11"/>
      <c r="H35" s="35"/>
      <c r="I35" s="12"/>
      <c r="J35" s="3"/>
    </row>
    <row r="36" spans="1:10" x14ac:dyDescent="0.3">
      <c r="A36" s="3"/>
      <c r="B36" s="13"/>
      <c r="C36" s="12"/>
      <c r="D36" s="12"/>
      <c r="E36" s="12"/>
      <c r="F36" s="12"/>
      <c r="G36" s="11"/>
      <c r="H36" s="37"/>
      <c r="I36" s="12"/>
      <c r="J36" s="12"/>
    </row>
    <row r="37" spans="1:10" x14ac:dyDescent="0.3">
      <c r="A37" s="3"/>
      <c r="B37" s="13"/>
      <c r="C37" s="12"/>
      <c r="D37" s="12"/>
      <c r="E37" s="12"/>
      <c r="F37" s="12"/>
      <c r="G37" s="11"/>
      <c r="H37" s="37"/>
      <c r="I37" s="12"/>
      <c r="J37" s="12"/>
    </row>
    <row r="38" spans="1:10" x14ac:dyDescent="0.3">
      <c r="A38" s="3"/>
      <c r="B38" s="13"/>
      <c r="C38" s="16"/>
      <c r="D38" s="16"/>
      <c r="E38" s="16"/>
      <c r="F38" s="16"/>
      <c r="G38" s="11"/>
      <c r="H38" s="37"/>
      <c r="I38" s="12"/>
      <c r="J38" s="12"/>
    </row>
    <row r="39" spans="1:10" x14ac:dyDescent="0.3">
      <c r="A39" s="3"/>
      <c r="B39" s="13"/>
      <c r="C39" s="16"/>
      <c r="D39" s="16"/>
      <c r="E39" s="16"/>
      <c r="F39" s="16"/>
      <c r="G39" s="11"/>
      <c r="H39" s="37"/>
      <c r="I39" s="9"/>
      <c r="J39" s="9"/>
    </row>
    <row r="40" spans="1:10" x14ac:dyDescent="0.3">
      <c r="A40" s="3"/>
      <c r="B40" s="13"/>
      <c r="C40" s="16"/>
      <c r="D40" s="16"/>
      <c r="E40" s="16"/>
      <c r="F40" s="16"/>
      <c r="G40" s="11"/>
      <c r="H40" s="37"/>
      <c r="I40" s="9"/>
      <c r="J40" s="9"/>
    </row>
    <row r="41" spans="1:10" x14ac:dyDescent="0.3">
      <c r="A41" s="3"/>
      <c r="B41" s="4"/>
      <c r="C41" s="11"/>
      <c r="D41" s="11"/>
      <c r="E41" s="11"/>
      <c r="F41" s="16"/>
      <c r="G41" s="5"/>
      <c r="H41" s="37"/>
      <c r="I41" s="5"/>
      <c r="J41" s="9"/>
    </row>
    <row r="42" spans="1:10" x14ac:dyDescent="0.3">
      <c r="A42" s="3"/>
      <c r="B42" s="15"/>
      <c r="C42" s="16"/>
      <c r="D42" s="16"/>
      <c r="E42" s="16"/>
      <c r="F42" s="16"/>
      <c r="G42" s="11"/>
      <c r="H42" s="12"/>
      <c r="I42" s="9"/>
      <c r="J42" s="9"/>
    </row>
    <row r="43" spans="1:10" x14ac:dyDescent="0.3">
      <c r="A43" s="12"/>
      <c r="B43" s="15"/>
      <c r="C43" s="16"/>
      <c r="D43" s="16"/>
      <c r="E43" s="16"/>
      <c r="F43" s="16"/>
      <c r="G43" s="5"/>
      <c r="H43" s="12"/>
      <c r="I43" s="9"/>
      <c r="J43" s="9"/>
    </row>
    <row r="44" spans="1:10" x14ac:dyDescent="0.3">
      <c r="A44" s="12"/>
      <c r="B44" s="15"/>
      <c r="C44" s="16"/>
      <c r="D44" s="16"/>
      <c r="E44" s="16"/>
      <c r="F44" s="16"/>
      <c r="G44" s="11"/>
      <c r="H44" s="12"/>
      <c r="I44" s="9"/>
      <c r="J44" s="9"/>
    </row>
    <row r="45" spans="1:10" x14ac:dyDescent="0.3">
      <c r="A45" s="12"/>
      <c r="B45" s="12"/>
      <c r="C45" s="12"/>
      <c r="D45" s="12"/>
      <c r="E45" s="12"/>
      <c r="F45" s="12"/>
      <c r="G45" s="5"/>
      <c r="H45" s="12"/>
      <c r="I45" s="9"/>
      <c r="J45" s="9"/>
    </row>
    <row r="46" spans="1:10" x14ac:dyDescent="0.3">
      <c r="A46" s="12"/>
      <c r="B46" s="9"/>
      <c r="C46" s="9"/>
      <c r="D46" s="9"/>
      <c r="E46" s="9"/>
      <c r="F46" s="9"/>
      <c r="G46" s="11"/>
      <c r="H46" s="9"/>
      <c r="I46" s="9"/>
      <c r="J46" s="9"/>
    </row>
    <row r="47" spans="1:10" x14ac:dyDescent="0.3">
      <c r="A47" s="12"/>
      <c r="B47" s="9"/>
      <c r="C47" s="9"/>
      <c r="D47" s="9"/>
      <c r="E47" s="9"/>
      <c r="F47" s="9"/>
      <c r="G47" s="5"/>
      <c r="H47" s="9"/>
      <c r="I47" s="9"/>
      <c r="J47" s="9"/>
    </row>
    <row r="48" spans="1:10" x14ac:dyDescent="0.3">
      <c r="A48" s="12"/>
      <c r="B48" s="9"/>
      <c r="C48" s="9"/>
      <c r="D48" s="9"/>
      <c r="E48" s="9"/>
      <c r="F48" s="9"/>
      <c r="G48" s="11"/>
      <c r="H48" s="9"/>
      <c r="I48" s="9"/>
      <c r="J48" s="9"/>
    </row>
    <row r="49" spans="1:10" x14ac:dyDescent="0.3">
      <c r="A49" s="12"/>
      <c r="B49" s="9"/>
      <c r="C49" s="9"/>
      <c r="D49" s="9"/>
      <c r="E49" s="9"/>
      <c r="F49" s="9"/>
      <c r="G49" s="5"/>
      <c r="H49" s="9"/>
      <c r="I49" s="9"/>
      <c r="J49" s="9"/>
    </row>
    <row r="50" spans="1:10" x14ac:dyDescent="0.3">
      <c r="A50" s="12"/>
      <c r="B50" s="9"/>
      <c r="C50" s="9"/>
      <c r="D50" s="9"/>
      <c r="E50" s="9"/>
      <c r="F50" s="9"/>
      <c r="G50" s="11"/>
      <c r="H50" s="9"/>
      <c r="I50" s="9"/>
      <c r="J50" s="9"/>
    </row>
    <row r="51" spans="1:10" x14ac:dyDescent="0.3">
      <c r="A51" s="12"/>
      <c r="B51" s="9"/>
      <c r="C51" s="9"/>
      <c r="D51" s="9"/>
      <c r="E51" s="9"/>
      <c r="F51" s="9"/>
      <c r="G51" s="5"/>
      <c r="H51" s="9"/>
      <c r="I51" s="9"/>
      <c r="J51" s="9"/>
    </row>
    <row r="52" spans="1:10" x14ac:dyDescent="0.3">
      <c r="A52" s="12"/>
      <c r="B52" s="9"/>
      <c r="C52" s="9"/>
      <c r="D52" s="9"/>
      <c r="E52" s="9"/>
      <c r="F52" s="9"/>
      <c r="G52" s="11"/>
      <c r="H52" s="9"/>
      <c r="I52" s="9"/>
      <c r="J52" s="9"/>
    </row>
    <row r="53" spans="1:10" x14ac:dyDescent="0.3">
      <c r="A53" s="12"/>
      <c r="B53" s="9"/>
      <c r="C53" s="9"/>
      <c r="D53" s="9"/>
      <c r="E53" s="9"/>
      <c r="F53" s="9"/>
      <c r="G53" s="5"/>
      <c r="H53" s="9"/>
      <c r="I53" s="9"/>
      <c r="J53" s="9"/>
    </row>
    <row r="54" spans="1:10" x14ac:dyDescent="0.3">
      <c r="A54" s="9"/>
      <c r="B54" s="9"/>
      <c r="C54" s="9"/>
      <c r="D54" s="9"/>
      <c r="E54" s="9"/>
      <c r="F54" s="9"/>
      <c r="G54" s="9"/>
      <c r="H54" s="9"/>
      <c r="I54" s="9"/>
      <c r="J54" s="9"/>
    </row>
  </sheetData>
  <autoFilter ref="A4:J53" xr:uid="{00000000-0009-0000-0000-000000000000}"/>
  <mergeCells count="5">
    <mergeCell ref="A1:XFD1"/>
    <mergeCell ref="A2:B2"/>
    <mergeCell ref="C2:J2"/>
    <mergeCell ref="A3:B3"/>
    <mergeCell ref="C3:J3"/>
  </mergeCells>
  <dataValidations count="1">
    <dataValidation type="list" allowBlank="1" showInputMessage="1" showErrorMessage="1" sqref="J5:J35" xr:uid="{D30505E3-FB11-42D3-BDFB-F60288063B89}">
      <formula1>"Open, Closed"</formula1>
    </dataValidation>
  </dataValidations>
  <pageMargins left="0.70866141732283472" right="0.70866141732283472" top="0.74803149606299213" bottom="0.74803149606299213" header="0.31496062992125984" footer="0.31496062992125984"/>
  <pageSetup paperSize="9" scale="52" orientation="landscape" r:id="rId1"/>
  <headerFooter>
    <oddFooter>&amp;C_x000D_&amp;1#&amp;"Calibri"&amp;10&amp;K000000 OFFICIAL-InternalOnly</oddFooter>
  </headerFooter>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398E8B-3BD7-41F4-97CF-7A45C80B4CAD}">
  <sheetPr>
    <tabColor theme="9" tint="0.79998168889431442"/>
    <pageSetUpPr fitToPage="1"/>
  </sheetPr>
  <dimension ref="A1:J57"/>
  <sheetViews>
    <sheetView topLeftCell="A38" zoomScale="80" zoomScaleNormal="80" workbookViewId="0">
      <selection activeCell="D40" sqref="D40"/>
    </sheetView>
  </sheetViews>
  <sheetFormatPr defaultColWidth="10.26953125" defaultRowHeight="13.5" x14ac:dyDescent="0.3"/>
  <cols>
    <col min="1" max="1" width="10.26953125" style="7"/>
    <col min="2" max="2" width="16.81640625" style="7" customWidth="1"/>
    <col min="3" max="3" width="12.453125" style="56" customWidth="1"/>
    <col min="4" max="4" width="27.26953125" style="57" customWidth="1"/>
    <col min="5" max="5" width="68.7265625" style="7" customWidth="1"/>
    <col min="6" max="6" width="73.453125" style="7" customWidth="1"/>
    <col min="7" max="7" width="16.453125" style="7" customWidth="1"/>
    <col min="8" max="8" width="14.54296875" style="7" customWidth="1"/>
    <col min="9" max="9" width="77.453125" style="7" customWidth="1"/>
    <col min="10" max="10" width="15.1796875" style="1" customWidth="1"/>
    <col min="11" max="16384" width="10.26953125" style="1"/>
  </cols>
  <sheetData>
    <row r="1" spans="1:10" s="462" customFormat="1" ht="105.75" customHeight="1" x14ac:dyDescent="0.3"/>
    <row r="2" spans="1:10" x14ac:dyDescent="0.3">
      <c r="A2" s="514" t="s">
        <v>138</v>
      </c>
      <c r="B2" s="514"/>
      <c r="C2" s="463" t="s">
        <v>2778</v>
      </c>
      <c r="D2" s="464"/>
      <c r="E2" s="464"/>
      <c r="F2" s="464"/>
      <c r="G2" s="464"/>
      <c r="H2" s="464"/>
      <c r="I2" s="464"/>
      <c r="J2" s="461"/>
    </row>
    <row r="3" spans="1:10" x14ac:dyDescent="0.3">
      <c r="A3" s="514" t="s">
        <v>114</v>
      </c>
      <c r="B3" s="514"/>
      <c r="C3" s="459" t="s">
        <v>2779</v>
      </c>
      <c r="D3" s="460"/>
      <c r="E3" s="460"/>
      <c r="F3" s="460"/>
      <c r="G3" s="460"/>
      <c r="H3" s="460"/>
      <c r="I3" s="460"/>
      <c r="J3" s="461"/>
    </row>
    <row r="4" spans="1:10" ht="27" x14ac:dyDescent="0.3">
      <c r="A4" s="59" t="s">
        <v>116</v>
      </c>
      <c r="B4" s="59" t="s">
        <v>117</v>
      </c>
      <c r="C4" s="59" t="s">
        <v>118</v>
      </c>
      <c r="D4" s="274" t="s">
        <v>119</v>
      </c>
      <c r="E4" s="59" t="s">
        <v>120</v>
      </c>
      <c r="F4" s="59" t="s">
        <v>121</v>
      </c>
      <c r="G4" s="59" t="s">
        <v>122</v>
      </c>
      <c r="H4" s="59" t="s">
        <v>123</v>
      </c>
      <c r="I4" s="59" t="s">
        <v>124</v>
      </c>
      <c r="J4" s="2" t="s">
        <v>125</v>
      </c>
    </row>
    <row r="5" spans="1:10" s="7" customFormat="1" ht="54" x14ac:dyDescent="0.35">
      <c r="A5" s="70">
        <v>1</v>
      </c>
      <c r="B5" s="4" t="s">
        <v>2780</v>
      </c>
      <c r="C5" s="17" t="s">
        <v>2781</v>
      </c>
      <c r="D5" s="45" t="s">
        <v>2782</v>
      </c>
      <c r="E5" s="49" t="s">
        <v>2783</v>
      </c>
      <c r="F5" s="5" t="s">
        <v>2784</v>
      </c>
      <c r="G5" s="5" t="s">
        <v>1574</v>
      </c>
      <c r="H5" s="6"/>
      <c r="I5" s="5" t="s">
        <v>2785</v>
      </c>
      <c r="J5" s="3" t="s">
        <v>146</v>
      </c>
    </row>
    <row r="6" spans="1:10" s="7" customFormat="1" ht="108" x14ac:dyDescent="0.35">
      <c r="A6" s="70">
        <v>2</v>
      </c>
      <c r="B6" s="4" t="s">
        <v>2780</v>
      </c>
      <c r="C6" s="17" t="s">
        <v>2781</v>
      </c>
      <c r="D6" s="45" t="s">
        <v>2782</v>
      </c>
      <c r="E6" s="49" t="s">
        <v>2786</v>
      </c>
      <c r="F6" s="5"/>
      <c r="G6" s="5" t="s">
        <v>1574</v>
      </c>
      <c r="H6" s="6"/>
      <c r="I6" s="5" t="s">
        <v>2787</v>
      </c>
      <c r="J6" s="3" t="s">
        <v>146</v>
      </c>
    </row>
    <row r="7" spans="1:10" s="7" customFormat="1" ht="40.5" x14ac:dyDescent="0.35">
      <c r="A7" s="70">
        <v>3</v>
      </c>
      <c r="B7" s="4" t="s">
        <v>2780</v>
      </c>
      <c r="C7" s="17" t="s">
        <v>2788</v>
      </c>
      <c r="D7" s="49" t="s">
        <v>2789</v>
      </c>
      <c r="E7" s="49" t="s">
        <v>2790</v>
      </c>
      <c r="F7" s="5"/>
      <c r="G7" s="5" t="s">
        <v>1574</v>
      </c>
      <c r="H7" s="6"/>
      <c r="I7" s="5" t="s">
        <v>2791</v>
      </c>
      <c r="J7" s="3" t="s">
        <v>146</v>
      </c>
    </row>
    <row r="8" spans="1:10" s="7" customFormat="1" ht="27" x14ac:dyDescent="0.35">
      <c r="A8" s="17">
        <v>4</v>
      </c>
      <c r="B8" s="4" t="s">
        <v>2780</v>
      </c>
      <c r="C8" s="17" t="s">
        <v>2781</v>
      </c>
      <c r="D8" s="49" t="s">
        <v>2792</v>
      </c>
      <c r="E8" s="49" t="s">
        <v>2793</v>
      </c>
      <c r="F8" s="5"/>
      <c r="G8" s="5" t="s">
        <v>1574</v>
      </c>
      <c r="H8" s="6"/>
      <c r="I8" s="5" t="s">
        <v>2794</v>
      </c>
      <c r="J8" s="3" t="s">
        <v>146</v>
      </c>
    </row>
    <row r="9" spans="1:10" s="7" customFormat="1" ht="40.5" x14ac:dyDescent="0.35">
      <c r="A9" s="17">
        <v>5</v>
      </c>
      <c r="B9" s="4" t="s">
        <v>2780</v>
      </c>
      <c r="C9" s="17" t="s">
        <v>2781</v>
      </c>
      <c r="D9" s="49" t="s">
        <v>2795</v>
      </c>
      <c r="E9" s="49" t="s">
        <v>2796</v>
      </c>
      <c r="F9" s="5"/>
      <c r="G9" s="5" t="s">
        <v>1574</v>
      </c>
      <c r="H9" s="6"/>
      <c r="I9" s="5" t="s">
        <v>2797</v>
      </c>
      <c r="J9" s="3" t="s">
        <v>146</v>
      </c>
    </row>
    <row r="10" spans="1:10" s="7" customFormat="1" ht="40.5" x14ac:dyDescent="0.35">
      <c r="A10" s="17">
        <v>6</v>
      </c>
      <c r="B10" s="4" t="s">
        <v>2780</v>
      </c>
      <c r="C10" s="17" t="s">
        <v>237</v>
      </c>
      <c r="D10" s="49" t="s">
        <v>2789</v>
      </c>
      <c r="E10" s="49" t="s">
        <v>2798</v>
      </c>
      <c r="F10" s="5"/>
      <c r="G10" s="5" t="s">
        <v>1574</v>
      </c>
      <c r="H10" s="5"/>
      <c r="I10" s="5" t="s">
        <v>2791</v>
      </c>
      <c r="J10" s="3" t="s">
        <v>146</v>
      </c>
    </row>
    <row r="11" spans="1:10" ht="40.5" x14ac:dyDescent="0.3">
      <c r="A11" s="17">
        <v>7</v>
      </c>
      <c r="B11" s="4" t="s">
        <v>2780</v>
      </c>
      <c r="C11" s="17" t="s">
        <v>126</v>
      </c>
      <c r="D11" s="49" t="s">
        <v>2795</v>
      </c>
      <c r="E11" s="49" t="s">
        <v>2799</v>
      </c>
      <c r="F11" s="5"/>
      <c r="G11" s="5" t="s">
        <v>1574</v>
      </c>
      <c r="H11" s="5"/>
      <c r="I11" s="5" t="s">
        <v>2797</v>
      </c>
      <c r="J11" s="3" t="s">
        <v>146</v>
      </c>
    </row>
    <row r="12" spans="1:10" ht="40.5" x14ac:dyDescent="0.3">
      <c r="A12" s="17">
        <v>8</v>
      </c>
      <c r="B12" s="4" t="s">
        <v>2780</v>
      </c>
      <c r="C12" s="17" t="s">
        <v>237</v>
      </c>
      <c r="D12" s="49" t="s">
        <v>2795</v>
      </c>
      <c r="E12" s="45" t="s">
        <v>2800</v>
      </c>
      <c r="F12" s="5"/>
      <c r="G12" s="5" t="s">
        <v>1574</v>
      </c>
      <c r="H12" s="5"/>
      <c r="I12" s="5" t="s">
        <v>2797</v>
      </c>
      <c r="J12" s="3" t="s">
        <v>146</v>
      </c>
    </row>
    <row r="13" spans="1:10" ht="391.5" x14ac:dyDescent="0.3">
      <c r="A13" s="17">
        <v>9</v>
      </c>
      <c r="B13" s="10">
        <v>44804</v>
      </c>
      <c r="C13" s="55" t="s">
        <v>246</v>
      </c>
      <c r="D13" s="45" t="s">
        <v>2782</v>
      </c>
      <c r="E13" s="5"/>
      <c r="F13" s="11" t="s">
        <v>2801</v>
      </c>
      <c r="G13" s="5" t="s">
        <v>1574</v>
      </c>
      <c r="I13" s="11" t="s">
        <v>2802</v>
      </c>
      <c r="J13" s="3" t="s">
        <v>146</v>
      </c>
    </row>
    <row r="14" spans="1:10" ht="351" x14ac:dyDescent="0.3">
      <c r="A14" s="70">
        <v>10</v>
      </c>
      <c r="B14" s="10">
        <v>44804</v>
      </c>
      <c r="C14" s="55" t="s">
        <v>246</v>
      </c>
      <c r="D14" s="49" t="s">
        <v>2789</v>
      </c>
      <c r="E14" s="5"/>
      <c r="F14" s="11" t="s">
        <v>2803</v>
      </c>
      <c r="G14" s="5" t="s">
        <v>1574</v>
      </c>
      <c r="H14" s="5"/>
      <c r="I14" s="5" t="s">
        <v>2804</v>
      </c>
      <c r="J14" s="3" t="s">
        <v>146</v>
      </c>
    </row>
    <row r="15" spans="1:10" ht="121.5" x14ac:dyDescent="0.3">
      <c r="A15" s="70">
        <v>11</v>
      </c>
      <c r="B15" s="10">
        <v>44804</v>
      </c>
      <c r="C15" s="55" t="s">
        <v>246</v>
      </c>
      <c r="D15" s="49" t="s">
        <v>2795</v>
      </c>
      <c r="E15" s="5"/>
      <c r="F15" s="45" t="s">
        <v>2805</v>
      </c>
      <c r="G15" s="5" t="s">
        <v>1574</v>
      </c>
      <c r="H15" s="5"/>
      <c r="I15" s="5" t="s">
        <v>2806</v>
      </c>
      <c r="J15" s="3" t="s">
        <v>146</v>
      </c>
    </row>
    <row r="16" spans="1:10" ht="270" x14ac:dyDescent="0.3">
      <c r="A16" s="70">
        <v>12</v>
      </c>
      <c r="B16" s="10">
        <v>44804</v>
      </c>
      <c r="C16" s="55" t="s">
        <v>246</v>
      </c>
      <c r="D16" s="45" t="s">
        <v>2807</v>
      </c>
      <c r="E16" s="5"/>
      <c r="F16" s="11" t="s">
        <v>2808</v>
      </c>
      <c r="G16" s="5" t="s">
        <v>1574</v>
      </c>
      <c r="H16" s="5"/>
      <c r="I16" s="49" t="s">
        <v>2809</v>
      </c>
      <c r="J16" s="3" t="s">
        <v>146</v>
      </c>
    </row>
    <row r="17" spans="1:10" ht="310.5" x14ac:dyDescent="0.3">
      <c r="A17" s="70">
        <v>13</v>
      </c>
      <c r="B17" s="10">
        <v>44809</v>
      </c>
      <c r="C17" s="55" t="s">
        <v>140</v>
      </c>
      <c r="D17" s="45" t="s">
        <v>2782</v>
      </c>
      <c r="E17" s="11" t="s">
        <v>2810</v>
      </c>
      <c r="F17" s="11" t="s">
        <v>2811</v>
      </c>
      <c r="G17" s="5" t="s">
        <v>1574</v>
      </c>
      <c r="H17" s="5"/>
      <c r="I17" s="5" t="s">
        <v>2812</v>
      </c>
      <c r="J17" s="3" t="s">
        <v>146</v>
      </c>
    </row>
    <row r="18" spans="1:10" ht="351" x14ac:dyDescent="0.3">
      <c r="A18" s="17">
        <v>14</v>
      </c>
      <c r="B18" s="10">
        <v>44809</v>
      </c>
      <c r="C18" s="55" t="s">
        <v>140</v>
      </c>
      <c r="D18" s="49" t="s">
        <v>2789</v>
      </c>
      <c r="E18" s="11" t="s">
        <v>2810</v>
      </c>
      <c r="F18" s="11" t="s">
        <v>2813</v>
      </c>
      <c r="G18" s="5" t="s">
        <v>1574</v>
      </c>
      <c r="H18" s="6"/>
      <c r="I18" s="5" t="s">
        <v>2791</v>
      </c>
      <c r="J18" s="3" t="s">
        <v>146</v>
      </c>
    </row>
    <row r="19" spans="1:10" ht="108" x14ac:dyDescent="0.3">
      <c r="A19" s="17">
        <v>15</v>
      </c>
      <c r="B19" s="10">
        <v>44809</v>
      </c>
      <c r="C19" s="55" t="s">
        <v>140</v>
      </c>
      <c r="D19" s="49" t="s">
        <v>2795</v>
      </c>
      <c r="E19" s="11" t="s">
        <v>2814</v>
      </c>
      <c r="F19" s="11" t="s">
        <v>2815</v>
      </c>
      <c r="G19" s="5" t="s">
        <v>1574</v>
      </c>
      <c r="H19" s="6"/>
      <c r="I19" s="5" t="s">
        <v>2816</v>
      </c>
      <c r="J19" s="3" t="s">
        <v>146</v>
      </c>
    </row>
    <row r="20" spans="1:10" ht="135" x14ac:dyDescent="0.3">
      <c r="A20" s="17">
        <v>16</v>
      </c>
      <c r="B20" s="10">
        <v>44809</v>
      </c>
      <c r="C20" s="55" t="s">
        <v>140</v>
      </c>
      <c r="D20" s="45" t="s">
        <v>2817</v>
      </c>
      <c r="E20" s="11" t="s">
        <v>2818</v>
      </c>
      <c r="F20" s="11" t="s">
        <v>2819</v>
      </c>
      <c r="G20" s="5" t="s">
        <v>1574</v>
      </c>
      <c r="H20" s="5"/>
      <c r="I20" s="5" t="s">
        <v>2820</v>
      </c>
      <c r="J20" s="3" t="s">
        <v>146</v>
      </c>
    </row>
    <row r="21" spans="1:10" ht="27" x14ac:dyDescent="0.3">
      <c r="A21" s="17">
        <v>17</v>
      </c>
      <c r="B21" s="10">
        <v>44809</v>
      </c>
      <c r="C21" s="55" t="s">
        <v>140</v>
      </c>
      <c r="D21" s="45" t="s">
        <v>2817</v>
      </c>
      <c r="E21" s="11" t="s">
        <v>2821</v>
      </c>
      <c r="F21" s="11" t="s">
        <v>2822</v>
      </c>
      <c r="G21" s="5" t="s">
        <v>1574</v>
      </c>
      <c r="H21" s="5"/>
      <c r="I21" s="5" t="s">
        <v>2820</v>
      </c>
      <c r="J21" s="3" t="s">
        <v>146</v>
      </c>
    </row>
    <row r="22" spans="1:10" ht="54" x14ac:dyDescent="0.3">
      <c r="A22" s="17">
        <v>18</v>
      </c>
      <c r="B22" s="10">
        <v>44809</v>
      </c>
      <c r="C22" s="55" t="s">
        <v>140</v>
      </c>
      <c r="D22" s="45" t="s">
        <v>2817</v>
      </c>
      <c r="E22" s="11" t="s">
        <v>2823</v>
      </c>
      <c r="F22" s="107" t="s">
        <v>2824</v>
      </c>
      <c r="G22" s="5" t="s">
        <v>1574</v>
      </c>
      <c r="H22" s="6"/>
      <c r="I22" s="5" t="s">
        <v>2820</v>
      </c>
      <c r="J22" s="3" t="s">
        <v>146</v>
      </c>
    </row>
    <row r="23" spans="1:10" ht="81" x14ac:dyDescent="0.3">
      <c r="A23" s="17">
        <v>19</v>
      </c>
      <c r="B23" s="10">
        <v>44809</v>
      </c>
      <c r="C23" s="55" t="s">
        <v>140</v>
      </c>
      <c r="D23" s="49" t="s">
        <v>2792</v>
      </c>
      <c r="E23" s="5" t="s">
        <v>2825</v>
      </c>
      <c r="F23" s="5" t="s">
        <v>2826</v>
      </c>
      <c r="G23" s="5" t="s">
        <v>1574</v>
      </c>
      <c r="H23" s="6"/>
      <c r="I23" s="5" t="s">
        <v>2827</v>
      </c>
      <c r="J23" s="3" t="s">
        <v>146</v>
      </c>
    </row>
    <row r="24" spans="1:10" ht="27" x14ac:dyDescent="0.3">
      <c r="A24" s="70">
        <v>20</v>
      </c>
      <c r="B24" s="10">
        <v>44809</v>
      </c>
      <c r="C24" s="55" t="s">
        <v>140</v>
      </c>
      <c r="D24" s="49" t="s">
        <v>2828</v>
      </c>
      <c r="E24" s="5" t="s">
        <v>2829</v>
      </c>
      <c r="F24" s="5" t="s">
        <v>2830</v>
      </c>
      <c r="G24" s="5" t="s">
        <v>1574</v>
      </c>
      <c r="H24" s="6"/>
      <c r="I24" s="5" t="s">
        <v>2831</v>
      </c>
      <c r="J24" s="3" t="s">
        <v>146</v>
      </c>
    </row>
    <row r="25" spans="1:10" ht="270" x14ac:dyDescent="0.3">
      <c r="A25" s="70">
        <v>21</v>
      </c>
      <c r="B25" s="10">
        <v>44809</v>
      </c>
      <c r="C25" s="55" t="s">
        <v>273</v>
      </c>
      <c r="D25" s="45" t="s">
        <v>2782</v>
      </c>
      <c r="E25" s="11" t="s">
        <v>2832</v>
      </c>
      <c r="F25" s="5" t="s">
        <v>2833</v>
      </c>
      <c r="G25" s="5" t="s">
        <v>1574</v>
      </c>
      <c r="H25" s="6"/>
      <c r="I25" s="5" t="s">
        <v>2785</v>
      </c>
      <c r="J25" s="3" t="s">
        <v>146</v>
      </c>
    </row>
    <row r="26" spans="1:10" ht="337.5" x14ac:dyDescent="0.3">
      <c r="A26" s="70">
        <v>22</v>
      </c>
      <c r="B26" s="10">
        <v>44809</v>
      </c>
      <c r="C26" s="55" t="s">
        <v>273</v>
      </c>
      <c r="D26" s="49" t="s">
        <v>2789</v>
      </c>
      <c r="E26" s="11" t="s">
        <v>2834</v>
      </c>
      <c r="F26" s="5" t="s">
        <v>2835</v>
      </c>
      <c r="G26" s="5" t="s">
        <v>1574</v>
      </c>
      <c r="H26" s="6"/>
      <c r="I26" s="5" t="s">
        <v>2791</v>
      </c>
      <c r="J26" s="3" t="s">
        <v>146</v>
      </c>
    </row>
    <row r="27" spans="1:10" ht="391.5" x14ac:dyDescent="0.3">
      <c r="A27" s="70">
        <v>23</v>
      </c>
      <c r="B27" s="10">
        <v>44809</v>
      </c>
      <c r="C27" s="55" t="s">
        <v>273</v>
      </c>
      <c r="D27" s="49" t="s">
        <v>2795</v>
      </c>
      <c r="E27" s="11" t="s">
        <v>2836</v>
      </c>
      <c r="F27" s="5" t="s">
        <v>2837</v>
      </c>
      <c r="G27" s="5" t="s">
        <v>1574</v>
      </c>
      <c r="H27" s="6"/>
      <c r="I27" s="5" t="s">
        <v>2838</v>
      </c>
      <c r="J27" s="3" t="s">
        <v>146</v>
      </c>
    </row>
    <row r="28" spans="1:10" ht="324" x14ac:dyDescent="0.3">
      <c r="A28" s="17">
        <v>24</v>
      </c>
      <c r="B28" s="10">
        <v>44809</v>
      </c>
      <c r="C28" s="55" t="s">
        <v>147</v>
      </c>
      <c r="D28" s="45" t="s">
        <v>2782</v>
      </c>
      <c r="E28" s="11" t="s">
        <v>2839</v>
      </c>
      <c r="F28" s="5" t="s">
        <v>2840</v>
      </c>
      <c r="G28" s="5" t="s">
        <v>1574</v>
      </c>
      <c r="H28" s="6"/>
      <c r="I28" s="5" t="s">
        <v>2812</v>
      </c>
      <c r="J28" s="3" t="s">
        <v>146</v>
      </c>
    </row>
    <row r="29" spans="1:10" ht="310.5" x14ac:dyDescent="0.3">
      <c r="A29" s="17"/>
      <c r="B29" s="10">
        <v>44809</v>
      </c>
      <c r="C29" s="55" t="s">
        <v>147</v>
      </c>
      <c r="D29" s="49" t="s">
        <v>2789</v>
      </c>
      <c r="E29" s="11"/>
      <c r="F29" s="5" t="s">
        <v>2803</v>
      </c>
      <c r="G29" s="5" t="s">
        <v>1574</v>
      </c>
      <c r="H29" s="6"/>
      <c r="I29" s="5" t="s">
        <v>2791</v>
      </c>
      <c r="J29" s="3" t="s">
        <v>146</v>
      </c>
    </row>
    <row r="30" spans="1:10" ht="81" x14ac:dyDescent="0.3">
      <c r="A30" s="17"/>
      <c r="B30" s="10">
        <v>44809</v>
      </c>
      <c r="C30" s="55" t="s">
        <v>147</v>
      </c>
      <c r="D30" s="49" t="s">
        <v>2795</v>
      </c>
      <c r="E30" s="11"/>
      <c r="F30" s="5" t="s">
        <v>2841</v>
      </c>
      <c r="G30" s="5" t="s">
        <v>1574</v>
      </c>
      <c r="H30" s="6"/>
      <c r="I30" s="5" t="s">
        <v>2797</v>
      </c>
      <c r="J30" s="3" t="s">
        <v>146</v>
      </c>
    </row>
    <row r="31" spans="1:10" ht="270" x14ac:dyDescent="0.3">
      <c r="A31" s="17"/>
      <c r="B31" s="10">
        <v>44809</v>
      </c>
      <c r="C31" s="55" t="s">
        <v>147</v>
      </c>
      <c r="D31" s="45" t="s">
        <v>2817</v>
      </c>
      <c r="E31" s="11"/>
      <c r="F31" s="5" t="s">
        <v>2808</v>
      </c>
      <c r="G31" s="5" t="s">
        <v>1574</v>
      </c>
      <c r="H31" s="6"/>
      <c r="I31" s="5" t="s">
        <v>2842</v>
      </c>
      <c r="J31" s="3" t="s">
        <v>146</v>
      </c>
    </row>
    <row r="32" spans="1:10" ht="54" x14ac:dyDescent="0.3">
      <c r="A32" s="17">
        <v>25</v>
      </c>
      <c r="B32" s="10">
        <v>44809</v>
      </c>
      <c r="C32" s="55" t="s">
        <v>147</v>
      </c>
      <c r="D32" s="45" t="s">
        <v>2782</v>
      </c>
      <c r="E32" s="49" t="s">
        <v>2783</v>
      </c>
      <c r="F32" s="5" t="s">
        <v>2784</v>
      </c>
      <c r="G32" s="5" t="s">
        <v>1574</v>
      </c>
      <c r="H32" s="6"/>
      <c r="I32" s="5" t="s">
        <v>1582</v>
      </c>
      <c r="J32" s="3" t="s">
        <v>146</v>
      </c>
    </row>
    <row r="33" spans="1:10" ht="324" x14ac:dyDescent="0.3">
      <c r="A33" s="17">
        <v>26</v>
      </c>
      <c r="B33" s="10">
        <v>44806</v>
      </c>
      <c r="C33" s="55" t="s">
        <v>237</v>
      </c>
      <c r="D33" s="45" t="s">
        <v>2782</v>
      </c>
      <c r="E33" s="11" t="s">
        <v>2843</v>
      </c>
      <c r="F33" s="5"/>
      <c r="G33" s="5" t="s">
        <v>1574</v>
      </c>
      <c r="H33" s="5"/>
      <c r="I33" s="5" t="s">
        <v>2785</v>
      </c>
      <c r="J33" s="3" t="s">
        <v>146</v>
      </c>
    </row>
    <row r="34" spans="1:10" ht="351" x14ac:dyDescent="0.3">
      <c r="A34" s="17">
        <v>27</v>
      </c>
      <c r="B34" s="10">
        <v>44806</v>
      </c>
      <c r="C34" s="55" t="s">
        <v>237</v>
      </c>
      <c r="D34" s="49" t="s">
        <v>2789</v>
      </c>
      <c r="E34" s="11" t="s">
        <v>2844</v>
      </c>
      <c r="F34" s="5"/>
      <c r="G34" s="5" t="s">
        <v>1574</v>
      </c>
      <c r="H34" s="5"/>
      <c r="I34" s="5" t="s">
        <v>2791</v>
      </c>
      <c r="J34" s="3" t="s">
        <v>146</v>
      </c>
    </row>
    <row r="35" spans="1:10" ht="283.5" x14ac:dyDescent="0.3">
      <c r="A35" s="17">
        <v>28</v>
      </c>
      <c r="B35" s="10">
        <v>44806</v>
      </c>
      <c r="C35" s="55" t="s">
        <v>237</v>
      </c>
      <c r="D35" s="45" t="s">
        <v>2817</v>
      </c>
      <c r="E35" s="11" t="s">
        <v>2845</v>
      </c>
      <c r="F35" s="11"/>
      <c r="G35" s="5" t="s">
        <v>1574</v>
      </c>
      <c r="H35" s="11"/>
      <c r="I35" s="5" t="s">
        <v>2842</v>
      </c>
      <c r="J35" s="3" t="s">
        <v>146</v>
      </c>
    </row>
    <row r="36" spans="1:10" ht="27" x14ac:dyDescent="0.3">
      <c r="A36" s="17">
        <v>29</v>
      </c>
      <c r="B36" s="10">
        <v>44809</v>
      </c>
      <c r="C36" s="55" t="s">
        <v>126</v>
      </c>
      <c r="D36" s="45" t="s">
        <v>2846</v>
      </c>
      <c r="E36" s="11" t="s">
        <v>2847</v>
      </c>
      <c r="F36" s="5"/>
      <c r="G36" s="5" t="s">
        <v>1574</v>
      </c>
      <c r="H36" s="11"/>
      <c r="I36" s="11" t="s">
        <v>2848</v>
      </c>
      <c r="J36" s="3" t="s">
        <v>146</v>
      </c>
    </row>
    <row r="37" spans="1:10" ht="310.5" x14ac:dyDescent="0.3">
      <c r="A37" s="70">
        <v>30</v>
      </c>
      <c r="B37" s="10">
        <v>44809</v>
      </c>
      <c r="C37" s="55" t="s">
        <v>126</v>
      </c>
      <c r="D37" s="45" t="s">
        <v>2782</v>
      </c>
      <c r="E37" s="11" t="s">
        <v>2849</v>
      </c>
      <c r="F37" s="5" t="s">
        <v>2850</v>
      </c>
      <c r="G37" s="5" t="s">
        <v>1574</v>
      </c>
      <c r="H37" s="11"/>
      <c r="I37" s="11" t="s">
        <v>2812</v>
      </c>
      <c r="J37" s="3" t="s">
        <v>146</v>
      </c>
    </row>
    <row r="38" spans="1:10" ht="310.5" x14ac:dyDescent="0.3">
      <c r="A38" s="70">
        <v>31</v>
      </c>
      <c r="B38" s="10">
        <v>44809</v>
      </c>
      <c r="C38" s="55" t="s">
        <v>126</v>
      </c>
      <c r="D38" s="49" t="s">
        <v>2789</v>
      </c>
      <c r="E38" s="11" t="s">
        <v>2851</v>
      </c>
      <c r="F38" s="5" t="s">
        <v>2852</v>
      </c>
      <c r="G38" s="5" t="s">
        <v>1574</v>
      </c>
      <c r="H38" s="11"/>
      <c r="I38" s="5" t="s">
        <v>2853</v>
      </c>
      <c r="J38" s="3" t="s">
        <v>146</v>
      </c>
    </row>
    <row r="39" spans="1:10" ht="94.5" x14ac:dyDescent="0.3">
      <c r="A39" s="70">
        <v>32</v>
      </c>
      <c r="B39" s="10">
        <v>44809</v>
      </c>
      <c r="C39" s="55" t="s">
        <v>126</v>
      </c>
      <c r="D39" s="45" t="s">
        <v>534</v>
      </c>
      <c r="E39" s="11" t="s">
        <v>2854</v>
      </c>
      <c r="F39" s="5" t="s">
        <v>2841</v>
      </c>
      <c r="G39" s="5" t="s">
        <v>1574</v>
      </c>
      <c r="H39" s="11"/>
      <c r="I39" s="11" t="s">
        <v>2855</v>
      </c>
      <c r="J39" s="3" t="s">
        <v>146</v>
      </c>
    </row>
    <row r="40" spans="1:10" ht="54" x14ac:dyDescent="0.3">
      <c r="A40" s="11">
        <v>33</v>
      </c>
      <c r="B40" s="13">
        <v>44861</v>
      </c>
      <c r="C40" s="55" t="s">
        <v>126</v>
      </c>
      <c r="D40" s="45" t="s">
        <v>1165</v>
      </c>
      <c r="E40" s="11" t="s">
        <v>2856</v>
      </c>
      <c r="F40" s="11" t="s">
        <v>2857</v>
      </c>
      <c r="G40" s="5"/>
      <c r="H40" s="11"/>
      <c r="I40" s="11"/>
      <c r="J40" s="12"/>
    </row>
    <row r="41" spans="1:10" x14ac:dyDescent="0.3">
      <c r="A41" s="11"/>
      <c r="B41" s="275"/>
      <c r="C41" s="55"/>
      <c r="D41" s="45"/>
      <c r="E41" s="45"/>
      <c r="F41" s="45"/>
      <c r="G41" s="11"/>
      <c r="H41" s="11"/>
      <c r="I41" s="11"/>
      <c r="J41" s="12"/>
    </row>
    <row r="42" spans="1:10" x14ac:dyDescent="0.3">
      <c r="A42" s="11"/>
      <c r="B42" s="275"/>
      <c r="C42" s="55"/>
      <c r="D42" s="45"/>
      <c r="E42" s="45"/>
      <c r="F42" s="45"/>
      <c r="G42" s="5"/>
      <c r="H42" s="11"/>
      <c r="I42" s="5"/>
      <c r="J42" s="9"/>
    </row>
    <row r="43" spans="1:10" x14ac:dyDescent="0.3">
      <c r="A43" s="11"/>
      <c r="B43" s="275"/>
      <c r="C43" s="55"/>
      <c r="D43" s="45"/>
      <c r="E43" s="45"/>
      <c r="F43" s="45"/>
      <c r="G43" s="11"/>
      <c r="H43" s="11"/>
      <c r="I43" s="5"/>
      <c r="J43" s="9"/>
    </row>
    <row r="44" spans="1:10" x14ac:dyDescent="0.3">
      <c r="A44" s="11"/>
      <c r="B44" s="275"/>
      <c r="C44" s="55"/>
      <c r="D44" s="45"/>
      <c r="E44" s="45"/>
      <c r="F44" s="45"/>
      <c r="G44" s="5"/>
      <c r="H44" s="11"/>
      <c r="I44" s="5"/>
      <c r="J44" s="9"/>
    </row>
    <row r="45" spans="1:10" x14ac:dyDescent="0.3">
      <c r="A45" s="11"/>
      <c r="B45" s="275"/>
      <c r="C45" s="55"/>
      <c r="D45" s="45"/>
      <c r="E45" s="45"/>
      <c r="F45" s="45"/>
      <c r="G45" s="11"/>
      <c r="H45" s="11"/>
      <c r="I45" s="5"/>
      <c r="J45" s="9"/>
    </row>
    <row r="46" spans="1:10" x14ac:dyDescent="0.3">
      <c r="A46" s="11"/>
      <c r="B46" s="275"/>
      <c r="C46" s="55"/>
      <c r="D46" s="45"/>
      <c r="E46" s="45"/>
      <c r="F46" s="45"/>
      <c r="G46" s="5"/>
      <c r="H46" s="11"/>
      <c r="I46" s="5"/>
      <c r="J46" s="9"/>
    </row>
    <row r="47" spans="1:10" x14ac:dyDescent="0.3">
      <c r="A47" s="11"/>
      <c r="B47" s="275"/>
      <c r="C47" s="55"/>
      <c r="D47" s="45"/>
      <c r="E47" s="45"/>
      <c r="F47" s="45"/>
      <c r="G47" s="11"/>
      <c r="H47" s="11"/>
      <c r="I47" s="5"/>
      <c r="J47" s="9"/>
    </row>
    <row r="48" spans="1:10" x14ac:dyDescent="0.3">
      <c r="A48" s="11"/>
      <c r="B48" s="11"/>
      <c r="C48" s="55"/>
      <c r="D48" s="45"/>
      <c r="E48" s="11"/>
      <c r="F48" s="11"/>
      <c r="G48" s="5"/>
      <c r="H48" s="11"/>
      <c r="I48" s="5"/>
      <c r="J48" s="9"/>
    </row>
    <row r="49" spans="1:10" x14ac:dyDescent="0.3">
      <c r="A49" s="11"/>
      <c r="B49" s="5"/>
      <c r="C49" s="17"/>
      <c r="D49" s="49"/>
      <c r="E49" s="5"/>
      <c r="F49" s="5"/>
      <c r="G49" s="11"/>
      <c r="H49" s="5"/>
      <c r="I49" s="5"/>
      <c r="J49" s="9"/>
    </row>
    <row r="50" spans="1:10" x14ac:dyDescent="0.3">
      <c r="A50" s="11"/>
      <c r="B50" s="5"/>
      <c r="C50" s="17"/>
      <c r="D50" s="49"/>
      <c r="E50" s="5"/>
      <c r="F50" s="5"/>
      <c r="G50" s="5"/>
      <c r="H50" s="5"/>
      <c r="I50" s="5"/>
      <c r="J50" s="9"/>
    </row>
    <row r="51" spans="1:10" x14ac:dyDescent="0.3">
      <c r="A51" s="11"/>
      <c r="B51" s="5"/>
      <c r="C51" s="17"/>
      <c r="D51" s="49"/>
      <c r="E51" s="5"/>
      <c r="F51" s="5"/>
      <c r="G51" s="11"/>
      <c r="H51" s="5"/>
      <c r="I51" s="5"/>
      <c r="J51" s="9"/>
    </row>
    <row r="52" spans="1:10" x14ac:dyDescent="0.3">
      <c r="A52" s="11"/>
      <c r="B52" s="5"/>
      <c r="C52" s="17"/>
      <c r="D52" s="49"/>
      <c r="E52" s="5"/>
      <c r="F52" s="5"/>
      <c r="G52" s="5"/>
      <c r="H52" s="5"/>
      <c r="I52" s="5"/>
      <c r="J52" s="9"/>
    </row>
    <row r="53" spans="1:10" x14ac:dyDescent="0.3">
      <c r="A53" s="11"/>
      <c r="B53" s="5"/>
      <c r="C53" s="17"/>
      <c r="D53" s="49"/>
      <c r="E53" s="5"/>
      <c r="F53" s="5"/>
      <c r="G53" s="11"/>
      <c r="H53" s="5"/>
      <c r="I53" s="5"/>
      <c r="J53" s="9"/>
    </row>
    <row r="54" spans="1:10" x14ac:dyDescent="0.3">
      <c r="A54" s="11"/>
      <c r="B54" s="5"/>
      <c r="C54" s="17"/>
      <c r="D54" s="49"/>
      <c r="E54" s="5"/>
      <c r="F54" s="5"/>
      <c r="G54" s="5"/>
      <c r="H54" s="5"/>
      <c r="I54" s="5"/>
      <c r="J54" s="9"/>
    </row>
    <row r="55" spans="1:10" x14ac:dyDescent="0.3">
      <c r="A55" s="11"/>
      <c r="B55" s="5"/>
      <c r="C55" s="17"/>
      <c r="D55" s="49"/>
      <c r="E55" s="5"/>
      <c r="F55" s="5"/>
      <c r="G55" s="11"/>
      <c r="H55" s="5"/>
      <c r="I55" s="5"/>
      <c r="J55" s="9"/>
    </row>
    <row r="56" spans="1:10" x14ac:dyDescent="0.3">
      <c r="A56" s="11"/>
      <c r="B56" s="5"/>
      <c r="C56" s="17"/>
      <c r="D56" s="49"/>
      <c r="E56" s="5"/>
      <c r="F56" s="5"/>
      <c r="G56" s="5"/>
      <c r="H56" s="5"/>
      <c r="I56" s="5"/>
      <c r="J56" s="9"/>
    </row>
    <row r="57" spans="1:10" x14ac:dyDescent="0.3">
      <c r="A57" s="5"/>
      <c r="B57" s="5"/>
      <c r="C57" s="17"/>
      <c r="D57" s="49"/>
      <c r="E57" s="5"/>
      <c r="F57" s="5"/>
      <c r="G57" s="5"/>
      <c r="H57" s="5"/>
      <c r="I57" s="5"/>
      <c r="J57" s="9"/>
    </row>
  </sheetData>
  <autoFilter ref="A4:J56" xr:uid="{00000000-0009-0000-0000-000000000000}"/>
  <mergeCells count="5">
    <mergeCell ref="A1:XFD1"/>
    <mergeCell ref="A2:B2"/>
    <mergeCell ref="C2:J2"/>
    <mergeCell ref="A3:B3"/>
    <mergeCell ref="C3:J3"/>
  </mergeCells>
  <dataValidations count="1">
    <dataValidation type="list" allowBlank="1" showInputMessage="1" showErrorMessage="1" sqref="J5:J39" xr:uid="{D3614357-FC5E-458F-AF21-1DE8978C1536}">
      <formula1>"Open, Closed"</formula1>
    </dataValidation>
  </dataValidations>
  <pageMargins left="0.70866141732283472" right="0.70866141732283472" top="0.74803149606299213" bottom="0.74803149606299213" header="0.31496062992125984" footer="0.31496062992125984"/>
  <pageSetup paperSize="9" scale="52" orientation="landscape" r:id="rId1"/>
  <headerFooter>
    <oddFooter>&amp;C_x000D_&amp;1#&amp;"Calibri"&amp;10&amp;K000000 OFFICIAL-InternalOnly</oddFooter>
  </headerFooter>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A5E9B1-D870-4CDC-B626-5A71AB27BA64}">
  <sheetPr>
    <tabColor theme="9" tint="0.79998168889431442"/>
    <pageSetUpPr fitToPage="1"/>
  </sheetPr>
  <dimension ref="A1:J55"/>
  <sheetViews>
    <sheetView zoomScale="70" zoomScaleNormal="70" workbookViewId="0">
      <selection activeCell="B14" sqref="B14"/>
    </sheetView>
  </sheetViews>
  <sheetFormatPr defaultColWidth="10.26953125" defaultRowHeight="13.5" x14ac:dyDescent="0.3"/>
  <cols>
    <col min="1" max="1" width="10.26953125" style="1"/>
    <col min="2" max="2" width="23.7265625" style="1" customWidth="1"/>
    <col min="3" max="3" width="12.453125" style="1" customWidth="1"/>
    <col min="4" max="4" width="22" style="1" customWidth="1"/>
    <col min="5" max="5" width="39.7265625" style="1" customWidth="1"/>
    <col min="6" max="6" width="35" style="1" customWidth="1"/>
    <col min="7" max="7" width="18.81640625" style="1" bestFit="1" customWidth="1"/>
    <col min="8" max="8" width="15.54296875" style="1" bestFit="1" customWidth="1"/>
    <col min="9" max="9" width="61.81640625" style="1" customWidth="1"/>
    <col min="10" max="10" width="15.1796875" style="1" customWidth="1"/>
    <col min="11" max="16384" width="10.26953125" style="1"/>
  </cols>
  <sheetData>
    <row r="1" spans="1:10" s="462" customFormat="1" ht="114" customHeight="1" x14ac:dyDescent="0.3">
      <c r="A1" s="462" t="s">
        <v>2858</v>
      </c>
    </row>
    <row r="2" spans="1:10" x14ac:dyDescent="0.3">
      <c r="A2" s="458" t="s">
        <v>138</v>
      </c>
      <c r="B2" s="458"/>
      <c r="C2" s="463" t="s">
        <v>2859</v>
      </c>
      <c r="D2" s="464"/>
      <c r="E2" s="464"/>
      <c r="F2" s="464"/>
      <c r="G2" s="464"/>
      <c r="H2" s="464"/>
      <c r="I2" s="464"/>
      <c r="J2" s="461"/>
    </row>
    <row r="3" spans="1:10" x14ac:dyDescent="0.3">
      <c r="A3" s="458" t="s">
        <v>114</v>
      </c>
      <c r="B3" s="458"/>
      <c r="C3" s="459" t="s">
        <v>2703</v>
      </c>
      <c r="D3" s="460"/>
      <c r="E3" s="460"/>
      <c r="F3" s="460"/>
      <c r="G3" s="460"/>
      <c r="H3" s="460"/>
      <c r="I3" s="460"/>
      <c r="J3" s="461"/>
    </row>
    <row r="4" spans="1:10" ht="27" x14ac:dyDescent="0.3">
      <c r="A4" s="2" t="s">
        <v>116</v>
      </c>
      <c r="B4" s="2" t="s">
        <v>117</v>
      </c>
      <c r="C4" s="2" t="s">
        <v>118</v>
      </c>
      <c r="D4" s="2" t="s">
        <v>119</v>
      </c>
      <c r="E4" s="2" t="s">
        <v>120</v>
      </c>
      <c r="F4" s="2" t="s">
        <v>121</v>
      </c>
      <c r="G4" s="2" t="s">
        <v>122</v>
      </c>
      <c r="H4" s="2" t="s">
        <v>123</v>
      </c>
      <c r="I4" s="2" t="s">
        <v>124</v>
      </c>
      <c r="J4" s="2" t="s">
        <v>125</v>
      </c>
    </row>
    <row r="5" spans="1:10" s="7" customFormat="1" ht="27" x14ac:dyDescent="0.3">
      <c r="A5" s="3">
        <v>1</v>
      </c>
      <c r="B5" s="4">
        <v>44825</v>
      </c>
      <c r="C5" s="5" t="s">
        <v>2860</v>
      </c>
      <c r="D5" s="107" t="s">
        <v>2861</v>
      </c>
      <c r="E5" s="5" t="s">
        <v>2862</v>
      </c>
      <c r="F5" s="5" t="s">
        <v>1043</v>
      </c>
      <c r="G5" s="5" t="s">
        <v>2703</v>
      </c>
      <c r="H5" s="35">
        <v>44825</v>
      </c>
      <c r="I5" s="9" t="s">
        <v>2863</v>
      </c>
      <c r="J5" s="3" t="s">
        <v>146</v>
      </c>
    </row>
    <row r="6" spans="1:10" s="7" customFormat="1" ht="58.5" customHeight="1" x14ac:dyDescent="0.3">
      <c r="A6" s="3">
        <v>2</v>
      </c>
      <c r="B6" s="4">
        <v>44825</v>
      </c>
      <c r="C6" s="5" t="s">
        <v>2860</v>
      </c>
      <c r="D6" s="28" t="s">
        <v>2864</v>
      </c>
      <c r="E6" s="5" t="s">
        <v>2865</v>
      </c>
      <c r="F6" s="5" t="s">
        <v>1043</v>
      </c>
      <c r="G6" s="5" t="s">
        <v>2703</v>
      </c>
      <c r="H6" s="35"/>
      <c r="I6" s="9" t="s">
        <v>2866</v>
      </c>
      <c r="J6" s="3" t="s">
        <v>146</v>
      </c>
    </row>
    <row r="7" spans="1:10" s="7" customFormat="1" ht="54" x14ac:dyDescent="0.3">
      <c r="A7" s="3">
        <v>3</v>
      </c>
      <c r="B7" s="4">
        <v>44825</v>
      </c>
      <c r="C7" s="5" t="s">
        <v>2860</v>
      </c>
      <c r="D7" s="25" t="s">
        <v>2867</v>
      </c>
      <c r="E7" s="5" t="s">
        <v>2868</v>
      </c>
      <c r="F7" s="5" t="s">
        <v>1043</v>
      </c>
      <c r="G7" s="5" t="s">
        <v>2703</v>
      </c>
      <c r="H7" s="35">
        <v>44825</v>
      </c>
      <c r="I7" s="9" t="s">
        <v>2869</v>
      </c>
      <c r="J7" s="3" t="s">
        <v>146</v>
      </c>
    </row>
    <row r="8" spans="1:10" s="7" customFormat="1" ht="40.5" x14ac:dyDescent="0.3">
      <c r="A8" s="3">
        <v>4</v>
      </c>
      <c r="B8" s="4">
        <v>44825</v>
      </c>
      <c r="C8" s="5" t="s">
        <v>2860</v>
      </c>
      <c r="D8" s="25" t="s">
        <v>2870</v>
      </c>
      <c r="E8" s="5" t="s">
        <v>2871</v>
      </c>
      <c r="F8" s="5" t="s">
        <v>1043</v>
      </c>
      <c r="G8" s="5"/>
      <c r="H8" s="35"/>
      <c r="I8" s="9" t="s">
        <v>2872</v>
      </c>
      <c r="J8" s="3" t="s">
        <v>146</v>
      </c>
    </row>
    <row r="9" spans="1:10" s="7" customFormat="1" ht="27" x14ac:dyDescent="0.3">
      <c r="A9" s="3">
        <v>5</v>
      </c>
      <c r="B9" s="4">
        <v>44825</v>
      </c>
      <c r="C9" s="5" t="s">
        <v>2860</v>
      </c>
      <c r="D9" s="25" t="s">
        <v>2873</v>
      </c>
      <c r="E9" s="108" t="s">
        <v>2874</v>
      </c>
      <c r="F9" s="5" t="s">
        <v>1043</v>
      </c>
      <c r="G9" s="5" t="s">
        <v>2703</v>
      </c>
      <c r="H9" s="35"/>
      <c r="I9" s="9" t="s">
        <v>2875</v>
      </c>
      <c r="J9" s="3" t="s">
        <v>151</v>
      </c>
    </row>
    <row r="10" spans="1:10" s="7" customFormat="1" ht="40.5" x14ac:dyDescent="0.3">
      <c r="A10" s="3">
        <v>6</v>
      </c>
      <c r="B10" s="4">
        <v>44825</v>
      </c>
      <c r="C10" s="5" t="s">
        <v>2860</v>
      </c>
      <c r="D10" s="28" t="s">
        <v>2870</v>
      </c>
      <c r="E10" s="5" t="s">
        <v>2876</v>
      </c>
      <c r="F10" s="5" t="s">
        <v>1043</v>
      </c>
      <c r="G10" s="5" t="s">
        <v>2703</v>
      </c>
      <c r="H10" s="35">
        <v>44825</v>
      </c>
      <c r="I10" s="9" t="s">
        <v>2877</v>
      </c>
      <c r="J10" s="3" t="s">
        <v>146</v>
      </c>
    </row>
    <row r="11" spans="1:10" s="7" customFormat="1" ht="67.5" x14ac:dyDescent="0.3">
      <c r="A11" s="3">
        <v>7</v>
      </c>
      <c r="B11" s="4">
        <v>44825</v>
      </c>
      <c r="C11" s="5" t="s">
        <v>2860</v>
      </c>
      <c r="D11" s="28" t="s">
        <v>2878</v>
      </c>
      <c r="E11" s="28" t="s">
        <v>2879</v>
      </c>
      <c r="F11" s="5" t="s">
        <v>1043</v>
      </c>
      <c r="G11" s="5" t="s">
        <v>2703</v>
      </c>
      <c r="H11" s="35">
        <v>44825</v>
      </c>
      <c r="I11" s="9" t="s">
        <v>2880</v>
      </c>
      <c r="J11" s="3" t="s">
        <v>146</v>
      </c>
    </row>
    <row r="12" spans="1:10" ht="40.5" x14ac:dyDescent="0.3">
      <c r="A12" s="3">
        <v>8</v>
      </c>
      <c r="B12" s="4">
        <v>44825</v>
      </c>
      <c r="C12" s="5" t="s">
        <v>2860</v>
      </c>
      <c r="D12" s="31" t="s">
        <v>2881</v>
      </c>
      <c r="E12" s="9" t="s">
        <v>2882</v>
      </c>
      <c r="F12" s="5" t="s">
        <v>1043</v>
      </c>
      <c r="G12" s="5" t="s">
        <v>2703</v>
      </c>
      <c r="H12" s="35"/>
      <c r="I12" s="9" t="s">
        <v>2883</v>
      </c>
      <c r="J12" s="3" t="s">
        <v>151</v>
      </c>
    </row>
    <row r="13" spans="1:10" ht="54" x14ac:dyDescent="0.3">
      <c r="A13" s="3">
        <v>9</v>
      </c>
      <c r="B13" s="4">
        <v>44825</v>
      </c>
      <c r="C13" s="5" t="s">
        <v>2860</v>
      </c>
      <c r="D13" s="31" t="s">
        <v>2881</v>
      </c>
      <c r="E13" s="12" t="s">
        <v>2884</v>
      </c>
      <c r="F13" s="5" t="s">
        <v>1043</v>
      </c>
      <c r="G13" s="5" t="s">
        <v>2703</v>
      </c>
      <c r="H13" s="35"/>
      <c r="I13" s="9" t="s">
        <v>2885</v>
      </c>
      <c r="J13" s="3" t="s">
        <v>151</v>
      </c>
    </row>
    <row r="14" spans="1:10" ht="27" x14ac:dyDescent="0.3">
      <c r="A14" s="3">
        <v>10</v>
      </c>
      <c r="B14" s="4">
        <v>44861</v>
      </c>
      <c r="C14" s="16" t="s">
        <v>217</v>
      </c>
      <c r="D14" s="16" t="s">
        <v>2153</v>
      </c>
      <c r="E14" s="16" t="s">
        <v>2154</v>
      </c>
      <c r="F14" s="5"/>
      <c r="G14" s="5"/>
      <c r="H14" s="35"/>
      <c r="I14" s="9"/>
      <c r="J14" s="3"/>
    </row>
    <row r="15" spans="1:10" x14ac:dyDescent="0.3">
      <c r="B15" s="4"/>
      <c r="C15" s="5"/>
      <c r="D15" s="11"/>
      <c r="E15" s="11"/>
      <c r="F15" s="9"/>
      <c r="G15" s="5"/>
      <c r="H15" s="35"/>
      <c r="I15" s="9"/>
      <c r="J15" s="3"/>
    </row>
    <row r="16" spans="1:10" x14ac:dyDescent="0.3">
      <c r="A16" s="3"/>
      <c r="B16" s="4"/>
      <c r="C16" s="5"/>
      <c r="D16" s="72"/>
      <c r="E16" s="32"/>
      <c r="F16" s="31"/>
      <c r="G16" s="5"/>
      <c r="H16" s="35"/>
      <c r="I16" s="9"/>
      <c r="J16" s="3"/>
    </row>
    <row r="17" spans="1:10" x14ac:dyDescent="0.3">
      <c r="A17" s="3"/>
      <c r="B17" s="4"/>
      <c r="C17" s="11"/>
      <c r="D17" s="72"/>
      <c r="E17" s="32"/>
      <c r="F17" s="32"/>
      <c r="G17" s="5"/>
      <c r="H17" s="35"/>
      <c r="I17" s="9"/>
      <c r="J17" s="3"/>
    </row>
    <row r="18" spans="1:10" x14ac:dyDescent="0.3">
      <c r="A18" s="3"/>
      <c r="B18" s="4"/>
      <c r="C18" s="11"/>
      <c r="D18" s="11"/>
      <c r="E18" s="11"/>
      <c r="F18" s="9"/>
      <c r="G18" s="5"/>
      <c r="H18" s="35"/>
      <c r="I18" s="9"/>
      <c r="J18" s="3"/>
    </row>
    <row r="19" spans="1:10" x14ac:dyDescent="0.3">
      <c r="A19" s="3"/>
      <c r="B19" s="4"/>
      <c r="C19" s="11"/>
      <c r="D19" s="11"/>
      <c r="E19" s="11"/>
      <c r="F19" s="5"/>
      <c r="G19" s="5"/>
      <c r="H19" s="35"/>
      <c r="I19" s="9"/>
      <c r="J19" s="3"/>
    </row>
    <row r="20" spans="1:10" x14ac:dyDescent="0.3">
      <c r="A20" s="3"/>
      <c r="B20" s="4"/>
      <c r="C20" s="11"/>
      <c r="D20" s="5"/>
      <c r="E20" s="11"/>
      <c r="F20" s="5"/>
      <c r="G20" s="5"/>
      <c r="H20" s="35"/>
      <c r="I20" s="9"/>
      <c r="J20" s="3"/>
    </row>
    <row r="21" spans="1:10" x14ac:dyDescent="0.3">
      <c r="A21" s="3"/>
      <c r="B21" s="4"/>
      <c r="C21" s="11"/>
      <c r="D21" s="5"/>
      <c r="E21" s="11"/>
      <c r="F21" s="5"/>
      <c r="G21" s="5"/>
      <c r="H21" s="35"/>
      <c r="I21" s="9"/>
      <c r="J21" s="3"/>
    </row>
    <row r="22" spans="1:10" x14ac:dyDescent="0.3">
      <c r="A22" s="3"/>
      <c r="B22" s="4"/>
      <c r="C22" s="11"/>
      <c r="D22" s="11"/>
      <c r="E22" s="11"/>
      <c r="F22" s="5"/>
      <c r="G22" s="5"/>
      <c r="H22" s="35"/>
      <c r="I22" s="9"/>
      <c r="J22" s="3"/>
    </row>
    <row r="23" spans="1:10" x14ac:dyDescent="0.3">
      <c r="A23" s="3"/>
      <c r="B23" s="4"/>
      <c r="C23" s="11"/>
      <c r="D23" s="3"/>
      <c r="E23" s="5"/>
      <c r="F23" s="5"/>
      <c r="G23" s="5"/>
      <c r="H23" s="35"/>
      <c r="I23" s="9"/>
      <c r="J23" s="3"/>
    </row>
    <row r="24" spans="1:10" x14ac:dyDescent="0.3">
      <c r="A24" s="3"/>
      <c r="B24" s="4"/>
      <c r="C24" s="11"/>
      <c r="D24" s="3"/>
      <c r="E24" s="5"/>
      <c r="F24" s="5"/>
      <c r="G24" s="5"/>
      <c r="H24" s="35"/>
      <c r="I24" s="9"/>
      <c r="J24" s="3"/>
    </row>
    <row r="25" spans="1:10" x14ac:dyDescent="0.3">
      <c r="A25" s="3"/>
      <c r="B25" s="4"/>
      <c r="C25" s="11"/>
      <c r="D25" s="3"/>
      <c r="E25" s="5"/>
      <c r="F25" s="5"/>
      <c r="G25" s="5"/>
      <c r="H25" s="35"/>
      <c r="I25" s="9"/>
      <c r="J25" s="9"/>
    </row>
    <row r="26" spans="1:10" x14ac:dyDescent="0.3">
      <c r="A26" s="3"/>
      <c r="B26" s="4"/>
      <c r="C26" s="11"/>
      <c r="D26" s="5"/>
      <c r="E26" s="5"/>
      <c r="F26" s="5"/>
      <c r="G26" s="5"/>
      <c r="H26" s="35"/>
      <c r="I26" s="5"/>
      <c r="J26" s="9"/>
    </row>
    <row r="27" spans="1:10" x14ac:dyDescent="0.3">
      <c r="A27" s="3"/>
      <c r="B27" s="4"/>
      <c r="C27" s="11"/>
      <c r="D27" s="3"/>
      <c r="E27" s="5"/>
      <c r="F27" s="5"/>
      <c r="G27" s="5"/>
      <c r="H27" s="35"/>
      <c r="I27" s="9"/>
      <c r="J27" s="9"/>
    </row>
    <row r="28" spans="1:10" x14ac:dyDescent="0.3">
      <c r="A28" s="3"/>
      <c r="B28" s="4"/>
      <c r="C28" s="11"/>
      <c r="D28" s="3"/>
      <c r="E28" s="5"/>
      <c r="F28" s="5"/>
      <c r="G28" s="5"/>
      <c r="H28" s="35"/>
      <c r="I28" s="9"/>
      <c r="J28" s="9"/>
    </row>
    <row r="29" spans="1:10" x14ac:dyDescent="0.3">
      <c r="A29" s="3"/>
      <c r="B29" s="4"/>
      <c r="C29" s="11"/>
      <c r="D29" s="3"/>
      <c r="E29" s="5"/>
      <c r="F29" s="5"/>
      <c r="G29" s="5"/>
      <c r="H29" s="35"/>
      <c r="I29" s="9"/>
      <c r="J29" s="9"/>
    </row>
    <row r="30" spans="1:10" x14ac:dyDescent="0.3">
      <c r="A30" s="3"/>
      <c r="B30" s="4"/>
      <c r="C30" s="11"/>
      <c r="D30" s="3"/>
      <c r="E30" s="5"/>
      <c r="F30" s="5"/>
      <c r="G30" s="5"/>
      <c r="H30" s="35"/>
      <c r="I30" s="5"/>
      <c r="J30" s="9"/>
    </row>
    <row r="31" spans="1:10" x14ac:dyDescent="0.3">
      <c r="A31" s="3"/>
      <c r="B31" s="4"/>
      <c r="C31" s="11"/>
      <c r="D31" s="72"/>
      <c r="E31" s="32"/>
      <c r="F31" s="5"/>
      <c r="G31" s="5"/>
      <c r="H31" s="35"/>
      <c r="I31" s="9"/>
      <c r="J31" s="9"/>
    </row>
    <row r="32" spans="1:10" x14ac:dyDescent="0.3">
      <c r="A32" s="3"/>
      <c r="B32" s="4"/>
      <c r="C32" s="11"/>
      <c r="D32" s="72"/>
      <c r="E32" s="32"/>
      <c r="F32" s="21"/>
      <c r="G32" s="5"/>
      <c r="H32" s="35"/>
      <c r="I32" s="9"/>
      <c r="J32" s="9"/>
    </row>
    <row r="33" spans="1:10" x14ac:dyDescent="0.3">
      <c r="A33" s="3"/>
      <c r="B33" s="4"/>
      <c r="C33" s="11"/>
      <c r="D33" s="72"/>
      <c r="E33" s="32"/>
      <c r="F33" s="21"/>
      <c r="G33" s="11"/>
      <c r="H33" s="35"/>
      <c r="I33" s="9"/>
      <c r="J33" s="3"/>
    </row>
    <row r="34" spans="1:10" x14ac:dyDescent="0.3">
      <c r="A34" s="3"/>
      <c r="B34" s="4"/>
      <c r="C34" s="11"/>
      <c r="D34" s="11"/>
      <c r="E34" s="11"/>
      <c r="F34" s="5"/>
      <c r="G34" s="5"/>
      <c r="H34" s="35"/>
      <c r="I34" s="12"/>
      <c r="J34" s="3"/>
    </row>
    <row r="35" spans="1:10" x14ac:dyDescent="0.3">
      <c r="A35" s="3"/>
      <c r="B35" s="4"/>
      <c r="C35" s="11"/>
      <c r="D35" s="5"/>
      <c r="E35" s="5"/>
      <c r="F35" s="5"/>
      <c r="G35" s="11"/>
      <c r="H35" s="35"/>
      <c r="I35" s="5"/>
      <c r="J35" s="3"/>
    </row>
    <row r="36" spans="1:10" x14ac:dyDescent="0.3">
      <c r="A36" s="3"/>
      <c r="B36" s="13"/>
      <c r="C36" s="12"/>
      <c r="D36" s="12"/>
      <c r="E36" s="12"/>
      <c r="F36" s="12"/>
      <c r="G36" s="11"/>
      <c r="H36" s="35"/>
      <c r="I36" s="12"/>
      <c r="J36" s="3"/>
    </row>
    <row r="37" spans="1:10" x14ac:dyDescent="0.3">
      <c r="A37" s="3"/>
      <c r="B37" s="13"/>
      <c r="C37" s="12"/>
      <c r="D37" s="12"/>
      <c r="E37" s="12"/>
      <c r="F37" s="12"/>
      <c r="G37" s="11"/>
      <c r="H37" s="37"/>
      <c r="I37" s="12"/>
      <c r="J37" s="12"/>
    </row>
    <row r="38" spans="1:10" x14ac:dyDescent="0.3">
      <c r="A38" s="3"/>
      <c r="B38" s="13"/>
      <c r="C38" s="12"/>
      <c r="D38" s="12"/>
      <c r="E38" s="12"/>
      <c r="F38" s="12"/>
      <c r="G38" s="11"/>
      <c r="H38" s="37"/>
      <c r="I38" s="12"/>
      <c r="J38" s="12"/>
    </row>
    <row r="39" spans="1:10" x14ac:dyDescent="0.3">
      <c r="A39" s="3"/>
      <c r="B39" s="13"/>
      <c r="C39" s="16"/>
      <c r="D39" s="16"/>
      <c r="E39" s="16"/>
      <c r="F39" s="16"/>
      <c r="G39" s="11"/>
      <c r="H39" s="37"/>
      <c r="I39" s="12"/>
      <c r="J39" s="12"/>
    </row>
    <row r="40" spans="1:10" x14ac:dyDescent="0.3">
      <c r="A40" s="3"/>
      <c r="B40" s="13"/>
      <c r="C40" s="16"/>
      <c r="D40" s="16"/>
      <c r="E40" s="16"/>
      <c r="F40" s="16"/>
      <c r="G40" s="11"/>
      <c r="H40" s="37"/>
      <c r="I40" s="9"/>
      <c r="J40" s="9"/>
    </row>
    <row r="41" spans="1:10" x14ac:dyDescent="0.3">
      <c r="A41" s="3"/>
      <c r="B41" s="13"/>
      <c r="C41" s="16"/>
      <c r="D41" s="16"/>
      <c r="E41" s="16"/>
      <c r="F41" s="16"/>
      <c r="G41" s="11"/>
      <c r="H41" s="37"/>
      <c r="I41" s="9"/>
      <c r="J41" s="9"/>
    </row>
    <row r="42" spans="1:10" x14ac:dyDescent="0.3">
      <c r="A42" s="3"/>
      <c r="B42" s="4"/>
      <c r="C42" s="11"/>
      <c r="D42" s="11"/>
      <c r="E42" s="11"/>
      <c r="F42" s="16"/>
      <c r="G42" s="5"/>
      <c r="H42" s="37"/>
      <c r="I42" s="5"/>
      <c r="J42" s="9"/>
    </row>
    <row r="43" spans="1:10" x14ac:dyDescent="0.3">
      <c r="A43" s="3"/>
      <c r="B43" s="15"/>
      <c r="C43" s="16"/>
      <c r="D43" s="16"/>
      <c r="E43" s="16"/>
      <c r="F43" s="16"/>
      <c r="G43" s="11"/>
      <c r="H43" s="12"/>
      <c r="I43" s="9"/>
      <c r="J43" s="9"/>
    </row>
    <row r="44" spans="1:10" x14ac:dyDescent="0.3">
      <c r="A44" s="12"/>
      <c r="B44" s="15"/>
      <c r="C44" s="16"/>
      <c r="D44" s="16"/>
      <c r="E44" s="16"/>
      <c r="F44" s="16"/>
      <c r="G44" s="5"/>
      <c r="H44" s="12"/>
      <c r="I44" s="9"/>
      <c r="J44" s="9"/>
    </row>
    <row r="45" spans="1:10" x14ac:dyDescent="0.3">
      <c r="A45" s="12"/>
      <c r="B45" s="15"/>
      <c r="C45" s="16"/>
      <c r="D45" s="16"/>
      <c r="E45" s="16"/>
      <c r="F45" s="16"/>
      <c r="G45" s="11"/>
      <c r="H45" s="12"/>
      <c r="I45" s="9"/>
      <c r="J45" s="9"/>
    </row>
    <row r="46" spans="1:10" x14ac:dyDescent="0.3">
      <c r="A46" s="12"/>
      <c r="B46" s="12"/>
      <c r="C46" s="12"/>
      <c r="D46" s="12"/>
      <c r="E46" s="12"/>
      <c r="F46" s="12"/>
      <c r="G46" s="5"/>
      <c r="H46" s="12"/>
      <c r="I46" s="9"/>
      <c r="J46" s="9"/>
    </row>
    <row r="47" spans="1:10" x14ac:dyDescent="0.3">
      <c r="A47" s="12"/>
      <c r="B47" s="9"/>
      <c r="C47" s="9"/>
      <c r="D47" s="9"/>
      <c r="E47" s="9"/>
      <c r="F47" s="9"/>
      <c r="G47" s="11"/>
      <c r="H47" s="9"/>
      <c r="I47" s="9"/>
      <c r="J47" s="9"/>
    </row>
    <row r="48" spans="1:10" x14ac:dyDescent="0.3">
      <c r="A48" s="12"/>
      <c r="B48" s="9"/>
      <c r="C48" s="9"/>
      <c r="D48" s="9"/>
      <c r="E48" s="9"/>
      <c r="F48" s="9"/>
      <c r="G48" s="5"/>
      <c r="H48" s="9"/>
      <c r="I48" s="9"/>
      <c r="J48" s="9"/>
    </row>
    <row r="49" spans="1:10" x14ac:dyDescent="0.3">
      <c r="A49" s="12"/>
      <c r="B49" s="9"/>
      <c r="C49" s="9"/>
      <c r="D49" s="9"/>
      <c r="E49" s="9"/>
      <c r="F49" s="9"/>
      <c r="G49" s="11"/>
      <c r="H49" s="9"/>
      <c r="I49" s="9"/>
      <c r="J49" s="9"/>
    </row>
    <row r="50" spans="1:10" x14ac:dyDescent="0.3">
      <c r="A50" s="12"/>
      <c r="B50" s="9"/>
      <c r="C50" s="9"/>
      <c r="D50" s="9"/>
      <c r="E50" s="9"/>
      <c r="F50" s="9"/>
      <c r="G50" s="5"/>
      <c r="H50" s="9"/>
      <c r="I50" s="9"/>
      <c r="J50" s="9"/>
    </row>
    <row r="51" spans="1:10" x14ac:dyDescent="0.3">
      <c r="A51" s="12"/>
      <c r="B51" s="9"/>
      <c r="C51" s="9"/>
      <c r="D51" s="9"/>
      <c r="E51" s="9"/>
      <c r="F51" s="9"/>
      <c r="G51" s="11"/>
      <c r="H51" s="9"/>
      <c r="I51" s="9"/>
      <c r="J51" s="9"/>
    </row>
    <row r="52" spans="1:10" x14ac:dyDescent="0.3">
      <c r="A52" s="12"/>
      <c r="B52" s="9"/>
      <c r="C52" s="9"/>
      <c r="D52" s="9"/>
      <c r="E52" s="9"/>
      <c r="F52" s="9"/>
      <c r="G52" s="5"/>
      <c r="H52" s="9"/>
      <c r="I52" s="9"/>
      <c r="J52" s="9"/>
    </row>
    <row r="53" spans="1:10" x14ac:dyDescent="0.3">
      <c r="A53" s="12"/>
      <c r="B53" s="9"/>
      <c r="C53" s="9"/>
      <c r="D53" s="9"/>
      <c r="E53" s="9"/>
      <c r="F53" s="9"/>
      <c r="G53" s="11"/>
      <c r="H53" s="9"/>
      <c r="I53" s="9"/>
      <c r="J53" s="9"/>
    </row>
    <row r="54" spans="1:10" x14ac:dyDescent="0.3">
      <c r="A54" s="12"/>
      <c r="B54" s="9"/>
      <c r="C54" s="9"/>
      <c r="D54" s="9"/>
      <c r="E54" s="9"/>
      <c r="F54" s="9"/>
      <c r="G54" s="5"/>
      <c r="H54" s="9"/>
      <c r="I54" s="9"/>
      <c r="J54" s="9"/>
    </row>
    <row r="55" spans="1:10" x14ac:dyDescent="0.3">
      <c r="A55" s="9"/>
      <c r="B55" s="9"/>
      <c r="C55" s="9"/>
      <c r="D55" s="9"/>
      <c r="E55" s="9"/>
      <c r="F55" s="9"/>
      <c r="G55" s="9"/>
      <c r="H55" s="9"/>
      <c r="I55" s="9"/>
      <c r="J55" s="9"/>
    </row>
  </sheetData>
  <autoFilter ref="A4:J54" xr:uid="{00000000-0009-0000-0000-000000000000}"/>
  <mergeCells count="5">
    <mergeCell ref="A1:XFD1"/>
    <mergeCell ref="A2:B2"/>
    <mergeCell ref="C2:J2"/>
    <mergeCell ref="A3:B3"/>
    <mergeCell ref="C3:J3"/>
  </mergeCells>
  <dataValidations count="1">
    <dataValidation type="list" allowBlank="1" showInputMessage="1" showErrorMessage="1" sqref="J5:J36" xr:uid="{8C96870B-17FF-4CE7-9B6B-D88AF348D164}">
      <formula1>"Open, Closed"</formula1>
    </dataValidation>
  </dataValidations>
  <pageMargins left="0.70866141732283472" right="0.70866141732283472" top="0.74803149606299213" bottom="0.74803149606299213" header="0.31496062992125984" footer="0.31496062992125984"/>
  <pageSetup paperSize="9" scale="52" orientation="landscape" r:id="rId1"/>
  <headerFooter>
    <oddFooter>&amp;C_x000D_&amp;1#&amp;"Calibri"&amp;10&amp;K000000 OFFICIAL-InternalOnly</oddFooter>
  </headerFooter>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415283-E41A-4CE0-9030-A4FAFFB55939}">
  <sheetPr>
    <tabColor theme="9" tint="0.79998168889431442"/>
    <pageSetUpPr fitToPage="1"/>
  </sheetPr>
  <dimension ref="A1:J54"/>
  <sheetViews>
    <sheetView topLeftCell="A21" zoomScale="80" zoomScaleNormal="80" workbookViewId="0">
      <selection activeCell="F24" sqref="F24"/>
    </sheetView>
  </sheetViews>
  <sheetFormatPr defaultColWidth="10.26953125" defaultRowHeight="13.5" x14ac:dyDescent="0.3"/>
  <cols>
    <col min="1" max="1" width="10.26953125" style="1"/>
    <col min="2" max="2" width="23.7265625" style="1" customWidth="1"/>
    <col min="3" max="3" width="12.453125" style="1" customWidth="1"/>
    <col min="4" max="4" width="22" style="1" customWidth="1"/>
    <col min="5" max="5" width="57.54296875" style="1" customWidth="1"/>
    <col min="6" max="6" width="42.453125" style="1" customWidth="1"/>
    <col min="7" max="7" width="18.81640625" style="1" bestFit="1" customWidth="1"/>
    <col min="8" max="8" width="15.54296875" style="1" bestFit="1" customWidth="1"/>
    <col min="9" max="9" width="61.81640625" style="1" customWidth="1"/>
    <col min="10" max="10" width="15.1796875" style="1" customWidth="1"/>
    <col min="11" max="16384" width="10.26953125" style="1"/>
  </cols>
  <sheetData>
    <row r="1" spans="1:10" s="462" customFormat="1" x14ac:dyDescent="0.3"/>
    <row r="2" spans="1:10" x14ac:dyDescent="0.3">
      <c r="A2" s="458" t="s">
        <v>138</v>
      </c>
      <c r="B2" s="458"/>
      <c r="C2" s="463" t="s">
        <v>2886</v>
      </c>
      <c r="D2" s="464"/>
      <c r="E2" s="464"/>
      <c r="F2" s="464"/>
      <c r="G2" s="464"/>
      <c r="H2" s="464"/>
      <c r="I2" s="464"/>
      <c r="J2" s="461"/>
    </row>
    <row r="3" spans="1:10" x14ac:dyDescent="0.3">
      <c r="A3" s="458" t="s">
        <v>114</v>
      </c>
      <c r="B3" s="458"/>
      <c r="C3" s="459" t="s">
        <v>384</v>
      </c>
      <c r="D3" s="460"/>
      <c r="E3" s="460"/>
      <c r="F3" s="460"/>
      <c r="G3" s="460"/>
      <c r="H3" s="460"/>
      <c r="I3" s="460"/>
      <c r="J3" s="461"/>
    </row>
    <row r="4" spans="1:10" ht="27" x14ac:dyDescent="0.3">
      <c r="A4" s="2" t="s">
        <v>116</v>
      </c>
      <c r="B4" s="2" t="s">
        <v>117</v>
      </c>
      <c r="C4" s="2" t="s">
        <v>118</v>
      </c>
      <c r="D4" s="2" t="s">
        <v>119</v>
      </c>
      <c r="E4" s="2" t="s">
        <v>120</v>
      </c>
      <c r="F4" s="2" t="s">
        <v>121</v>
      </c>
      <c r="G4" s="2" t="s">
        <v>122</v>
      </c>
      <c r="H4" s="2" t="s">
        <v>123</v>
      </c>
      <c r="I4" s="2" t="s">
        <v>124</v>
      </c>
      <c r="J4" s="2" t="s">
        <v>125</v>
      </c>
    </row>
    <row r="5" spans="1:10" s="7" customFormat="1" ht="40.5" x14ac:dyDescent="0.35">
      <c r="A5" s="3">
        <v>1</v>
      </c>
      <c r="B5" s="4">
        <v>44798</v>
      </c>
      <c r="C5" s="5" t="s">
        <v>126</v>
      </c>
      <c r="D5" s="3" t="s">
        <v>2887</v>
      </c>
      <c r="E5" s="5" t="s">
        <v>2888</v>
      </c>
      <c r="F5" s="5" t="s">
        <v>2889</v>
      </c>
      <c r="G5" s="5" t="s">
        <v>2890</v>
      </c>
      <c r="H5" s="6" t="s">
        <v>1822</v>
      </c>
      <c r="I5" s="5" t="s">
        <v>2891</v>
      </c>
      <c r="J5" s="3" t="s">
        <v>146</v>
      </c>
    </row>
    <row r="6" spans="1:10" s="7" customFormat="1" ht="40.5" x14ac:dyDescent="0.35">
      <c r="A6" s="3">
        <v>2</v>
      </c>
      <c r="B6" s="4">
        <v>44798</v>
      </c>
      <c r="C6" s="5" t="s">
        <v>126</v>
      </c>
      <c r="D6" s="3" t="s">
        <v>2892</v>
      </c>
      <c r="E6" s="5" t="s">
        <v>2893</v>
      </c>
      <c r="F6" s="5" t="s">
        <v>2889</v>
      </c>
      <c r="G6" s="5" t="s">
        <v>2890</v>
      </c>
      <c r="H6" s="6" t="s">
        <v>1822</v>
      </c>
      <c r="I6" s="5" t="s">
        <v>2894</v>
      </c>
      <c r="J6" s="3" t="s">
        <v>146</v>
      </c>
    </row>
    <row r="7" spans="1:10" s="7" customFormat="1" ht="40.5" x14ac:dyDescent="0.35">
      <c r="A7" s="3">
        <v>3</v>
      </c>
      <c r="B7" s="4">
        <v>44798</v>
      </c>
      <c r="C7" s="5" t="s">
        <v>126</v>
      </c>
      <c r="D7" s="3" t="s">
        <v>2895</v>
      </c>
      <c r="E7" s="5" t="s">
        <v>2896</v>
      </c>
      <c r="F7" s="5" t="s">
        <v>2897</v>
      </c>
      <c r="G7" s="5" t="s">
        <v>2890</v>
      </c>
      <c r="H7" s="6">
        <v>44820</v>
      </c>
      <c r="I7" s="5" t="s">
        <v>2898</v>
      </c>
      <c r="J7" s="3" t="s">
        <v>146</v>
      </c>
    </row>
    <row r="8" spans="1:10" s="7" customFormat="1" ht="27" x14ac:dyDescent="0.35">
      <c r="A8" s="3">
        <v>4</v>
      </c>
      <c r="B8" s="4">
        <v>44798</v>
      </c>
      <c r="C8" s="5" t="s">
        <v>126</v>
      </c>
      <c r="D8" s="5" t="s">
        <v>2899</v>
      </c>
      <c r="E8" s="5" t="s">
        <v>2900</v>
      </c>
      <c r="F8" s="5" t="s">
        <v>2897</v>
      </c>
      <c r="G8" s="5" t="s">
        <v>2890</v>
      </c>
      <c r="H8" s="6">
        <v>44820</v>
      </c>
      <c r="I8" s="5" t="s">
        <v>2898</v>
      </c>
      <c r="J8" s="3" t="s">
        <v>146</v>
      </c>
    </row>
    <row r="9" spans="1:10" s="7" customFormat="1" ht="40.5" x14ac:dyDescent="0.35">
      <c r="A9" s="3">
        <v>5</v>
      </c>
      <c r="B9" s="4">
        <v>44798</v>
      </c>
      <c r="C9" s="5" t="s">
        <v>126</v>
      </c>
      <c r="D9" s="5" t="s">
        <v>2901</v>
      </c>
      <c r="E9" s="5" t="s">
        <v>2902</v>
      </c>
      <c r="F9" s="109">
        <v>44773</v>
      </c>
      <c r="G9" s="5" t="s">
        <v>2890</v>
      </c>
      <c r="H9" s="6">
        <v>44820</v>
      </c>
      <c r="I9" s="5" t="s">
        <v>2898</v>
      </c>
      <c r="J9" s="3" t="s">
        <v>146</v>
      </c>
    </row>
    <row r="10" spans="1:10" s="7" customFormat="1" ht="67.5" x14ac:dyDescent="0.35">
      <c r="A10" s="3">
        <v>6</v>
      </c>
      <c r="B10" s="4">
        <v>44809</v>
      </c>
      <c r="C10" s="5" t="s">
        <v>126</v>
      </c>
      <c r="D10" s="5" t="s">
        <v>2903</v>
      </c>
      <c r="E10" s="5" t="s">
        <v>2904</v>
      </c>
      <c r="F10" s="109" t="s">
        <v>2905</v>
      </c>
      <c r="G10" s="5"/>
      <c r="H10" s="5"/>
      <c r="I10" s="515" t="s">
        <v>2906</v>
      </c>
      <c r="J10" s="3"/>
    </row>
    <row r="11" spans="1:10" ht="81" x14ac:dyDescent="0.3">
      <c r="A11" s="3">
        <v>7</v>
      </c>
      <c r="B11" s="4">
        <v>44809</v>
      </c>
      <c r="C11" s="5" t="s">
        <v>126</v>
      </c>
      <c r="D11" s="5" t="s">
        <v>2907</v>
      </c>
      <c r="E11" s="5" t="s">
        <v>2908</v>
      </c>
      <c r="F11" s="109" t="s">
        <v>2909</v>
      </c>
      <c r="G11" s="5"/>
      <c r="H11" s="9"/>
      <c r="I11" s="516"/>
      <c r="J11" s="9"/>
    </row>
    <row r="12" spans="1:10" ht="40.5" x14ac:dyDescent="0.3">
      <c r="A12" s="3">
        <v>8</v>
      </c>
      <c r="B12" s="4">
        <v>44809</v>
      </c>
      <c r="C12" s="5" t="s">
        <v>126</v>
      </c>
      <c r="D12" s="5" t="s">
        <v>2910</v>
      </c>
      <c r="E12" s="5" t="s">
        <v>2911</v>
      </c>
      <c r="F12" s="109" t="s">
        <v>2912</v>
      </c>
      <c r="G12" s="5"/>
      <c r="H12" s="9"/>
      <c r="I12" s="516"/>
      <c r="J12" s="3"/>
    </row>
    <row r="13" spans="1:10" ht="54" x14ac:dyDescent="0.3">
      <c r="A13" s="3">
        <v>9</v>
      </c>
      <c r="B13" s="4">
        <v>44809</v>
      </c>
      <c r="C13" s="5" t="s">
        <v>126</v>
      </c>
      <c r="D13" s="5" t="s">
        <v>2913</v>
      </c>
      <c r="E13" s="5" t="s">
        <v>2914</v>
      </c>
      <c r="F13" s="109" t="s">
        <v>2915</v>
      </c>
      <c r="G13" s="5"/>
      <c r="H13" s="9"/>
      <c r="I13" s="516"/>
      <c r="J13" s="3"/>
    </row>
    <row r="14" spans="1:10" ht="40.5" x14ac:dyDescent="0.3">
      <c r="A14" s="3">
        <v>10</v>
      </c>
      <c r="B14" s="4">
        <v>44809</v>
      </c>
      <c r="C14" s="5" t="s">
        <v>126</v>
      </c>
      <c r="D14" s="5" t="s">
        <v>2916</v>
      </c>
      <c r="E14" s="5" t="s">
        <v>2917</v>
      </c>
      <c r="F14" s="109" t="s">
        <v>2918</v>
      </c>
      <c r="G14" s="5"/>
      <c r="H14" s="9"/>
      <c r="I14" s="516"/>
      <c r="J14" s="3"/>
    </row>
    <row r="15" spans="1:10" ht="81" x14ac:dyDescent="0.3">
      <c r="A15" s="3">
        <v>10</v>
      </c>
      <c r="B15" s="4">
        <v>44809</v>
      </c>
      <c r="C15" s="5" t="s">
        <v>126</v>
      </c>
      <c r="D15" s="5" t="s">
        <v>2919</v>
      </c>
      <c r="E15" s="5" t="s">
        <v>2920</v>
      </c>
      <c r="F15" s="109" t="s">
        <v>2921</v>
      </c>
      <c r="G15" s="5"/>
      <c r="H15" s="9"/>
      <c r="I15" s="516"/>
      <c r="J15" s="9"/>
    </row>
    <row r="16" spans="1:10" ht="81" x14ac:dyDescent="0.3">
      <c r="A16" s="3">
        <v>11</v>
      </c>
      <c r="B16" s="4">
        <v>44813</v>
      </c>
      <c r="C16" s="5" t="s">
        <v>126</v>
      </c>
      <c r="D16" s="5" t="s">
        <v>2922</v>
      </c>
      <c r="E16" s="5" t="s">
        <v>2923</v>
      </c>
      <c r="F16" s="109" t="s">
        <v>2924</v>
      </c>
      <c r="G16" s="5"/>
      <c r="H16" s="9"/>
      <c r="I16" s="516"/>
      <c r="J16" s="9"/>
    </row>
    <row r="17" spans="1:10" ht="202.5" x14ac:dyDescent="0.3">
      <c r="A17" s="3">
        <v>12</v>
      </c>
      <c r="B17" s="4">
        <v>44813</v>
      </c>
      <c r="C17" s="5" t="s">
        <v>126</v>
      </c>
      <c r="D17" s="5" t="s">
        <v>2925</v>
      </c>
      <c r="E17" s="5" t="s">
        <v>2926</v>
      </c>
      <c r="F17" s="109" t="s">
        <v>2927</v>
      </c>
      <c r="G17" s="5"/>
      <c r="H17" s="9"/>
      <c r="I17" s="516"/>
      <c r="J17" s="3"/>
    </row>
    <row r="18" spans="1:10" x14ac:dyDescent="0.3">
      <c r="A18" s="3">
        <v>13</v>
      </c>
      <c r="B18" s="4">
        <v>44813</v>
      </c>
      <c r="C18" s="5" t="s">
        <v>126</v>
      </c>
      <c r="D18" s="5" t="s">
        <v>2928</v>
      </c>
      <c r="E18" s="5" t="s">
        <v>2929</v>
      </c>
      <c r="F18" s="109" t="s">
        <v>2930</v>
      </c>
      <c r="G18" s="5"/>
      <c r="H18" s="6"/>
      <c r="I18" s="517"/>
      <c r="J18" s="9"/>
    </row>
    <row r="19" spans="1:10" ht="81" x14ac:dyDescent="0.3">
      <c r="A19" s="3">
        <v>14</v>
      </c>
      <c r="B19" s="4">
        <v>44861</v>
      </c>
      <c r="C19" s="3" t="s">
        <v>126</v>
      </c>
      <c r="D19" s="3" t="s">
        <v>2931</v>
      </c>
      <c r="E19" s="5" t="s">
        <v>2932</v>
      </c>
      <c r="F19" s="5" t="s">
        <v>2933</v>
      </c>
      <c r="G19" s="5"/>
      <c r="H19" s="6"/>
      <c r="I19" s="5"/>
      <c r="J19" s="9"/>
    </row>
    <row r="20" spans="1:10" ht="54" x14ac:dyDescent="0.3">
      <c r="A20" s="3">
        <v>15</v>
      </c>
      <c r="B20" s="4">
        <v>44861</v>
      </c>
      <c r="C20" s="3" t="s">
        <v>126</v>
      </c>
      <c r="D20" s="3" t="s">
        <v>2934</v>
      </c>
      <c r="E20" s="3" t="s">
        <v>2935</v>
      </c>
      <c r="F20" s="446" t="s">
        <v>2936</v>
      </c>
      <c r="G20" s="5"/>
      <c r="H20" s="9"/>
      <c r="I20" s="9"/>
      <c r="J20" s="9"/>
    </row>
    <row r="21" spans="1:10" ht="81" x14ac:dyDescent="0.3">
      <c r="A21" s="3">
        <v>16</v>
      </c>
      <c r="B21" s="4">
        <v>44861</v>
      </c>
      <c r="C21" s="3" t="s">
        <v>126</v>
      </c>
      <c r="D21" s="5" t="s">
        <v>2937</v>
      </c>
      <c r="E21" s="5" t="s">
        <v>2938</v>
      </c>
      <c r="F21" s="5" t="s">
        <v>2939</v>
      </c>
      <c r="G21" s="5"/>
      <c r="H21" s="9"/>
      <c r="I21" s="9"/>
      <c r="J21" s="3"/>
    </row>
    <row r="22" spans="1:10" ht="94.5" x14ac:dyDescent="0.3">
      <c r="A22" s="3">
        <v>17</v>
      </c>
      <c r="B22" s="4">
        <v>44861</v>
      </c>
      <c r="C22" s="3" t="s">
        <v>126</v>
      </c>
      <c r="D22" s="5" t="s">
        <v>2940</v>
      </c>
      <c r="E22" s="5" t="s">
        <v>2941</v>
      </c>
      <c r="F22" s="5" t="s">
        <v>2942</v>
      </c>
      <c r="G22" s="5"/>
      <c r="H22" s="6"/>
      <c r="I22" s="5"/>
      <c r="J22" s="9"/>
    </row>
    <row r="23" spans="1:10" ht="67.5" x14ac:dyDescent="0.3">
      <c r="A23" s="3">
        <v>18</v>
      </c>
      <c r="B23" s="4">
        <v>44861</v>
      </c>
      <c r="C23" s="3" t="s">
        <v>126</v>
      </c>
      <c r="D23" s="5" t="s">
        <v>2943</v>
      </c>
      <c r="E23" s="5" t="s">
        <v>2944</v>
      </c>
      <c r="F23" s="5" t="s">
        <v>2945</v>
      </c>
      <c r="G23" s="5"/>
      <c r="H23" s="6"/>
      <c r="I23" s="5"/>
      <c r="J23" s="9"/>
    </row>
    <row r="24" spans="1:10" ht="108" x14ac:dyDescent="0.3">
      <c r="A24" s="3">
        <v>19</v>
      </c>
      <c r="B24" s="4">
        <v>44861</v>
      </c>
      <c r="C24" s="3" t="s">
        <v>126</v>
      </c>
      <c r="D24" s="5" t="s">
        <v>2946</v>
      </c>
      <c r="E24" s="5" t="s">
        <v>2947</v>
      </c>
      <c r="F24" s="5" t="s">
        <v>2948</v>
      </c>
      <c r="G24" s="5"/>
      <c r="H24" s="6"/>
      <c r="I24" s="5"/>
      <c r="J24" s="9"/>
    </row>
    <row r="25" spans="1:10" x14ac:dyDescent="0.3">
      <c r="A25" s="9"/>
      <c r="B25" s="4"/>
      <c r="C25" s="3"/>
      <c r="D25" s="3"/>
      <c r="E25" s="5"/>
      <c r="F25" s="5"/>
      <c r="G25" s="5"/>
      <c r="H25" s="6"/>
      <c r="I25" s="5"/>
      <c r="J25" s="9"/>
    </row>
    <row r="26" spans="1:10" x14ac:dyDescent="0.3">
      <c r="A26" s="9"/>
      <c r="B26" s="4"/>
      <c r="C26" s="3"/>
      <c r="D26" s="3"/>
      <c r="E26" s="5"/>
      <c r="F26" s="5"/>
      <c r="G26" s="5"/>
      <c r="H26" s="6"/>
      <c r="I26" s="5"/>
      <c r="J26" s="9"/>
    </row>
    <row r="27" spans="1:10" x14ac:dyDescent="0.3">
      <c r="A27" s="9"/>
      <c r="B27" s="4"/>
      <c r="C27" s="3"/>
      <c r="D27" s="3"/>
      <c r="E27" s="5"/>
      <c r="F27" s="5"/>
      <c r="G27" s="5"/>
      <c r="H27" s="6"/>
      <c r="I27" s="5"/>
      <c r="J27" s="9"/>
    </row>
    <row r="28" spans="1:10" x14ac:dyDescent="0.3">
      <c r="A28" s="9"/>
      <c r="B28" s="4"/>
      <c r="C28" s="3"/>
      <c r="D28" s="3"/>
      <c r="E28" s="5"/>
      <c r="F28" s="5"/>
      <c r="G28" s="5"/>
      <c r="H28" s="6"/>
      <c r="I28" s="5"/>
      <c r="J28" s="9"/>
    </row>
    <row r="29" spans="1:10" x14ac:dyDescent="0.3">
      <c r="A29" s="9"/>
      <c r="B29" s="4"/>
      <c r="C29" s="3"/>
      <c r="D29" s="3"/>
      <c r="E29" s="5"/>
      <c r="F29" s="5"/>
      <c r="G29" s="5"/>
      <c r="H29" s="6"/>
      <c r="I29" s="5"/>
      <c r="J29" s="9"/>
    </row>
    <row r="30" spans="1:10" x14ac:dyDescent="0.3">
      <c r="A30" s="9"/>
      <c r="B30" s="4"/>
      <c r="C30" s="3"/>
      <c r="D30" s="3"/>
      <c r="E30" s="3"/>
      <c r="F30" s="5"/>
      <c r="G30" s="5"/>
      <c r="H30" s="9"/>
      <c r="I30" s="9"/>
      <c r="J30" s="9"/>
    </row>
    <row r="31" spans="1:10" x14ac:dyDescent="0.3">
      <c r="A31" s="9"/>
      <c r="B31" s="8"/>
      <c r="C31" s="5"/>
      <c r="D31" s="5"/>
      <c r="E31" s="5"/>
      <c r="F31" s="5"/>
      <c r="G31" s="5"/>
      <c r="H31" s="9"/>
      <c r="I31" s="9"/>
      <c r="J31" s="9"/>
    </row>
    <row r="32" spans="1:10" x14ac:dyDescent="0.3">
      <c r="A32" s="12"/>
      <c r="B32" s="13"/>
      <c r="C32" s="14"/>
      <c r="D32" s="14"/>
      <c r="E32" s="11"/>
      <c r="F32" s="11"/>
      <c r="G32" s="11"/>
      <c r="H32" s="12"/>
      <c r="I32" s="12"/>
      <c r="J32" s="3"/>
    </row>
    <row r="33" spans="1:10" x14ac:dyDescent="0.3">
      <c r="A33" s="12"/>
      <c r="B33" s="13"/>
      <c r="C33" s="12"/>
      <c r="D33" s="12"/>
      <c r="E33" s="12"/>
      <c r="F33" s="12"/>
      <c r="G33" s="5"/>
      <c r="H33" s="12"/>
      <c r="I33" s="12"/>
      <c r="J33" s="3"/>
    </row>
    <row r="34" spans="1:10" x14ac:dyDescent="0.3">
      <c r="A34" s="12"/>
      <c r="B34" s="13"/>
      <c r="C34" s="12"/>
      <c r="D34" s="12"/>
      <c r="E34" s="12"/>
      <c r="F34" s="12"/>
      <c r="G34" s="11"/>
      <c r="H34" s="12"/>
      <c r="I34" s="12"/>
      <c r="J34" s="3"/>
    </row>
    <row r="35" spans="1:10" x14ac:dyDescent="0.3">
      <c r="A35" s="12"/>
      <c r="B35" s="13"/>
      <c r="C35" s="12"/>
      <c r="D35" s="12"/>
      <c r="E35" s="12"/>
      <c r="F35" s="12"/>
      <c r="G35" s="5"/>
      <c r="H35" s="12"/>
      <c r="I35" s="12"/>
      <c r="J35" s="3"/>
    </row>
    <row r="36" spans="1:10" x14ac:dyDescent="0.3">
      <c r="A36" s="12"/>
      <c r="B36" s="13"/>
      <c r="C36" s="12"/>
      <c r="D36" s="12"/>
      <c r="E36" s="12"/>
      <c r="F36" s="12"/>
      <c r="G36" s="11"/>
      <c r="H36" s="12"/>
      <c r="I36" s="12"/>
      <c r="J36" s="12"/>
    </row>
    <row r="37" spans="1:10" x14ac:dyDescent="0.3">
      <c r="A37" s="12"/>
      <c r="B37" s="13"/>
      <c r="C37" s="12"/>
      <c r="D37" s="12"/>
      <c r="E37" s="12"/>
      <c r="F37" s="12"/>
      <c r="G37" s="5"/>
      <c r="H37" s="12"/>
      <c r="I37" s="12"/>
      <c r="J37" s="12"/>
    </row>
    <row r="38" spans="1:10" x14ac:dyDescent="0.3">
      <c r="A38" s="12"/>
      <c r="B38" s="15"/>
      <c r="C38" s="16"/>
      <c r="D38" s="16"/>
      <c r="E38" s="16"/>
      <c r="F38" s="16"/>
      <c r="G38" s="11"/>
      <c r="H38" s="12"/>
      <c r="I38" s="12"/>
      <c r="J38" s="12"/>
    </row>
    <row r="39" spans="1:10" x14ac:dyDescent="0.3">
      <c r="A39" s="12"/>
      <c r="B39" s="15"/>
      <c r="C39" s="16"/>
      <c r="D39" s="16"/>
      <c r="E39" s="16"/>
      <c r="F39" s="16"/>
      <c r="G39" s="5"/>
      <c r="H39" s="12"/>
      <c r="I39" s="9"/>
      <c r="J39" s="9"/>
    </row>
    <row r="40" spans="1:10" x14ac:dyDescent="0.3">
      <c r="A40" s="12"/>
      <c r="B40" s="15"/>
      <c r="C40" s="16"/>
      <c r="D40" s="16"/>
      <c r="E40" s="16"/>
      <c r="F40" s="16"/>
      <c r="G40" s="11"/>
      <c r="H40" s="12"/>
      <c r="I40" s="9"/>
      <c r="J40" s="9"/>
    </row>
    <row r="41" spans="1:10" x14ac:dyDescent="0.3">
      <c r="A41" s="12"/>
      <c r="B41" s="15"/>
      <c r="C41" s="16"/>
      <c r="D41" s="16"/>
      <c r="E41" s="16"/>
      <c r="F41" s="16"/>
      <c r="G41" s="5"/>
      <c r="H41" s="12"/>
      <c r="I41" s="9"/>
      <c r="J41" s="9"/>
    </row>
    <row r="42" spans="1:10" x14ac:dyDescent="0.3">
      <c r="A42" s="12"/>
      <c r="B42" s="15"/>
      <c r="C42" s="16"/>
      <c r="D42" s="16"/>
      <c r="E42" s="16"/>
      <c r="F42" s="16"/>
      <c r="G42" s="11"/>
      <c r="H42" s="12"/>
      <c r="I42" s="9"/>
      <c r="J42" s="9"/>
    </row>
    <row r="43" spans="1:10" x14ac:dyDescent="0.3">
      <c r="A43" s="12"/>
      <c r="B43" s="15"/>
      <c r="C43" s="16"/>
      <c r="D43" s="16"/>
      <c r="E43" s="16"/>
      <c r="F43" s="16"/>
      <c r="G43" s="5"/>
      <c r="H43" s="12"/>
      <c r="I43" s="9"/>
      <c r="J43" s="9"/>
    </row>
    <row r="44" spans="1:10" x14ac:dyDescent="0.3">
      <c r="A44" s="12"/>
      <c r="B44" s="15"/>
      <c r="C44" s="16"/>
      <c r="D44" s="16"/>
      <c r="E44" s="16"/>
      <c r="F44" s="16"/>
      <c r="G44" s="11"/>
      <c r="H44" s="12"/>
      <c r="I44" s="9"/>
      <c r="J44" s="9"/>
    </row>
    <row r="45" spans="1:10" x14ac:dyDescent="0.3">
      <c r="A45" s="12"/>
      <c r="B45" s="12"/>
      <c r="C45" s="12"/>
      <c r="D45" s="12"/>
      <c r="E45" s="12"/>
      <c r="F45" s="12"/>
      <c r="G45" s="5"/>
      <c r="H45" s="12"/>
      <c r="I45" s="9"/>
      <c r="J45" s="9"/>
    </row>
    <row r="46" spans="1:10" x14ac:dyDescent="0.3">
      <c r="A46" s="12"/>
      <c r="B46" s="9"/>
      <c r="C46" s="9"/>
      <c r="D46" s="9"/>
      <c r="E46" s="9"/>
      <c r="F46" s="9"/>
      <c r="G46" s="11"/>
      <c r="H46" s="9"/>
      <c r="I46" s="9"/>
      <c r="J46" s="9"/>
    </row>
    <row r="47" spans="1:10" x14ac:dyDescent="0.3">
      <c r="A47" s="12"/>
      <c r="B47" s="9"/>
      <c r="C47" s="9"/>
      <c r="D47" s="9"/>
      <c r="E47" s="9"/>
      <c r="F47" s="9"/>
      <c r="G47" s="5"/>
      <c r="H47" s="9"/>
      <c r="I47" s="9"/>
      <c r="J47" s="9"/>
    </row>
    <row r="48" spans="1:10" x14ac:dyDescent="0.3">
      <c r="A48" s="12"/>
      <c r="B48" s="9"/>
      <c r="C48" s="9"/>
      <c r="D48" s="9"/>
      <c r="E48" s="9"/>
      <c r="F48" s="9"/>
      <c r="G48" s="11"/>
      <c r="H48" s="9"/>
      <c r="I48" s="9"/>
      <c r="J48" s="9"/>
    </row>
    <row r="49" spans="1:10" x14ac:dyDescent="0.3">
      <c r="A49" s="12"/>
      <c r="B49" s="9"/>
      <c r="C49" s="9"/>
      <c r="D49" s="9"/>
      <c r="E49" s="9"/>
      <c r="F49" s="9"/>
      <c r="G49" s="5"/>
      <c r="H49" s="9"/>
      <c r="I49" s="9"/>
      <c r="J49" s="9"/>
    </row>
    <row r="50" spans="1:10" x14ac:dyDescent="0.3">
      <c r="A50" s="12"/>
      <c r="B50" s="9"/>
      <c r="C50" s="9"/>
      <c r="D50" s="9"/>
      <c r="E50" s="9"/>
      <c r="F50" s="9"/>
      <c r="G50" s="11"/>
      <c r="H50" s="9"/>
      <c r="I50" s="9"/>
      <c r="J50" s="9"/>
    </row>
    <row r="51" spans="1:10" x14ac:dyDescent="0.3">
      <c r="A51" s="12"/>
      <c r="B51" s="9"/>
      <c r="C51" s="9"/>
      <c r="D51" s="9"/>
      <c r="E51" s="9"/>
      <c r="F51" s="9"/>
      <c r="G51" s="5"/>
      <c r="H51" s="9"/>
      <c r="I51" s="9"/>
      <c r="J51" s="9"/>
    </row>
    <row r="52" spans="1:10" x14ac:dyDescent="0.3">
      <c r="A52" s="12"/>
      <c r="B52" s="9"/>
      <c r="C52" s="9"/>
      <c r="D52" s="9"/>
      <c r="E52" s="9"/>
      <c r="F52" s="9"/>
      <c r="G52" s="11"/>
      <c r="H52" s="9"/>
      <c r="I52" s="9"/>
      <c r="J52" s="9"/>
    </row>
    <row r="53" spans="1:10" x14ac:dyDescent="0.3">
      <c r="A53" s="12"/>
      <c r="B53" s="9"/>
      <c r="C53" s="9"/>
      <c r="D53" s="9"/>
      <c r="E53" s="9"/>
      <c r="F53" s="9"/>
      <c r="G53" s="5"/>
      <c r="H53" s="9"/>
      <c r="I53" s="9"/>
      <c r="J53" s="9"/>
    </row>
    <row r="54" spans="1:10" x14ac:dyDescent="0.3">
      <c r="A54" s="9"/>
      <c r="B54" s="9"/>
      <c r="C54" s="9"/>
      <c r="D54" s="9"/>
      <c r="E54" s="9"/>
      <c r="F54" s="9"/>
      <c r="G54" s="9"/>
      <c r="H54" s="9"/>
      <c r="I54" s="9"/>
      <c r="J54" s="9"/>
    </row>
  </sheetData>
  <autoFilter ref="A4:J53" xr:uid="{00000000-0009-0000-0000-000000000000}"/>
  <mergeCells count="6">
    <mergeCell ref="I10:I18"/>
    <mergeCell ref="A1:XFD1"/>
    <mergeCell ref="A2:B2"/>
    <mergeCell ref="C2:J2"/>
    <mergeCell ref="A3:B3"/>
    <mergeCell ref="C3:J3"/>
  </mergeCells>
  <dataValidations count="1">
    <dataValidation type="list" allowBlank="1" showInputMessage="1" showErrorMessage="1" sqref="J5:J35" xr:uid="{C29DF62B-9825-42E4-A619-5C2FB2AF7EDF}">
      <formula1>"Open, Closed"</formula1>
    </dataValidation>
  </dataValidations>
  <pageMargins left="0.70866141732283472" right="0.70866141732283472" top="0.74803149606299213" bottom="0.74803149606299213" header="0.31496062992125984" footer="0.31496062992125984"/>
  <pageSetup paperSize="9" scale="52" orientation="landscape" r:id="rId1"/>
  <headerFooter>
    <oddFooter>&amp;C_x000D_&amp;1#&amp;"Calibri"&amp;10&amp;K000000 OFFICIAL-InternalOnly</oddFooter>
  </headerFooter>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3C90CE-F56B-491A-8B21-80B8EEDA581D}">
  <sheetPr>
    <tabColor theme="9" tint="0.79998168889431442"/>
    <pageSetUpPr fitToPage="1"/>
  </sheetPr>
  <dimension ref="A1:K56"/>
  <sheetViews>
    <sheetView zoomScale="90" zoomScaleNormal="90" workbookViewId="0">
      <selection activeCell="C6" sqref="C6"/>
    </sheetView>
  </sheetViews>
  <sheetFormatPr defaultColWidth="10.26953125" defaultRowHeight="13.5" x14ac:dyDescent="0.3"/>
  <cols>
    <col min="1" max="1" width="10.26953125" style="1"/>
    <col min="2" max="2" width="23.7265625" style="1" customWidth="1"/>
    <col min="3" max="3" width="12.453125" style="1" customWidth="1"/>
    <col min="4" max="4" width="22" style="1" customWidth="1"/>
    <col min="5" max="5" width="50.26953125" style="1" customWidth="1"/>
    <col min="6" max="6" width="35" style="1" customWidth="1"/>
    <col min="7" max="7" width="18.81640625" style="1" bestFit="1" customWidth="1"/>
    <col min="8" max="8" width="15.54296875" style="1" bestFit="1" customWidth="1"/>
    <col min="9" max="9" width="61.81640625" style="1" customWidth="1"/>
    <col min="10" max="10" width="15.1796875" style="1" customWidth="1"/>
    <col min="11" max="11" width="73" style="47" customWidth="1"/>
    <col min="12" max="16384" width="10.26953125" style="1"/>
  </cols>
  <sheetData>
    <row r="1" spans="1:11" s="462" customFormat="1" ht="114.75" customHeight="1" x14ac:dyDescent="0.3"/>
    <row r="2" spans="1:11" x14ac:dyDescent="0.3">
      <c r="A2" s="458" t="s">
        <v>138</v>
      </c>
      <c r="B2" s="458"/>
      <c r="C2" s="463" t="s">
        <v>2949</v>
      </c>
      <c r="D2" s="464"/>
      <c r="E2" s="464"/>
      <c r="F2" s="464"/>
      <c r="G2" s="464"/>
      <c r="H2" s="464"/>
      <c r="I2" s="464"/>
      <c r="J2" s="461"/>
    </row>
    <row r="3" spans="1:11" x14ac:dyDescent="0.3">
      <c r="A3" s="458" t="s">
        <v>378</v>
      </c>
      <c r="B3" s="458"/>
      <c r="C3" s="459"/>
      <c r="D3" s="460"/>
      <c r="E3" s="460"/>
      <c r="F3" s="460"/>
      <c r="G3" s="460"/>
      <c r="H3" s="460"/>
      <c r="I3" s="460"/>
      <c r="J3" s="461"/>
    </row>
    <row r="4" spans="1:11" ht="27" x14ac:dyDescent="0.3">
      <c r="A4" s="2" t="s">
        <v>116</v>
      </c>
      <c r="B4" s="2" t="s">
        <v>117</v>
      </c>
      <c r="C4" s="2" t="s">
        <v>118</v>
      </c>
      <c r="D4" s="2" t="s">
        <v>119</v>
      </c>
      <c r="E4" s="2" t="s">
        <v>120</v>
      </c>
      <c r="F4" s="2" t="s">
        <v>121</v>
      </c>
      <c r="G4" s="2" t="s">
        <v>122</v>
      </c>
      <c r="H4" s="2" t="s">
        <v>123</v>
      </c>
      <c r="I4" s="2" t="s">
        <v>124</v>
      </c>
      <c r="J4" s="2" t="s">
        <v>125</v>
      </c>
    </row>
    <row r="5" spans="1:11" s="7" customFormat="1" ht="27" x14ac:dyDescent="0.35">
      <c r="A5" s="3">
        <v>1</v>
      </c>
      <c r="B5" s="4">
        <v>44861</v>
      </c>
      <c r="C5" s="5" t="s">
        <v>589</v>
      </c>
      <c r="D5" s="3" t="s">
        <v>2950</v>
      </c>
      <c r="E5" s="5" t="s">
        <v>2951</v>
      </c>
      <c r="F5" s="5"/>
      <c r="G5" s="5"/>
      <c r="H5" s="6"/>
      <c r="I5" s="5"/>
      <c r="J5" s="3"/>
      <c r="K5" s="351"/>
    </row>
    <row r="6" spans="1:11" s="7" customFormat="1" ht="14.5" x14ac:dyDescent="0.35">
      <c r="A6" s="3"/>
      <c r="B6" s="4"/>
      <c r="C6" s="11"/>
      <c r="D6" s="12"/>
      <c r="E6" s="3"/>
      <c r="F6" s="9"/>
      <c r="G6" s="5"/>
      <c r="H6" s="6"/>
      <c r="I6" s="106"/>
      <c r="J6" s="3"/>
      <c r="K6" s="351"/>
    </row>
    <row r="7" spans="1:11" s="7" customFormat="1" x14ac:dyDescent="0.3">
      <c r="A7" s="3"/>
      <c r="B7" s="4"/>
      <c r="C7" s="11"/>
      <c r="D7" s="11"/>
      <c r="E7" s="3"/>
      <c r="F7" s="9"/>
      <c r="G7" s="5"/>
      <c r="H7" s="6"/>
      <c r="I7" s="5"/>
      <c r="J7" s="3"/>
      <c r="K7" s="351"/>
    </row>
    <row r="8" spans="1:11" s="7" customFormat="1" x14ac:dyDescent="0.3">
      <c r="A8" s="5"/>
      <c r="B8" s="8"/>
      <c r="C8" s="11"/>
      <c r="D8" s="11"/>
      <c r="E8" s="3"/>
      <c r="F8" s="9"/>
      <c r="G8" s="5"/>
      <c r="H8" s="6"/>
      <c r="I8" s="5"/>
      <c r="J8" s="3"/>
      <c r="K8" s="351"/>
    </row>
    <row r="9" spans="1:11" s="7" customFormat="1" x14ac:dyDescent="0.3">
      <c r="A9" s="5"/>
      <c r="B9" s="8"/>
      <c r="C9" s="11"/>
      <c r="D9" s="11"/>
      <c r="E9" s="3"/>
      <c r="F9" s="9"/>
      <c r="G9" s="5"/>
      <c r="H9" s="6"/>
      <c r="I9" s="5"/>
      <c r="J9" s="3"/>
      <c r="K9" s="351"/>
    </row>
    <row r="10" spans="1:11" s="7" customFormat="1" x14ac:dyDescent="0.3">
      <c r="A10" s="3"/>
      <c r="B10" s="4"/>
      <c r="C10" s="11"/>
      <c r="D10" s="11"/>
      <c r="E10" s="3"/>
      <c r="F10" s="9"/>
      <c r="G10" s="5"/>
      <c r="H10" s="6"/>
      <c r="I10" s="5"/>
      <c r="J10" s="3"/>
      <c r="K10" s="360"/>
    </row>
    <row r="11" spans="1:11" s="7" customFormat="1" x14ac:dyDescent="0.35">
      <c r="A11" s="5"/>
      <c r="B11" s="8"/>
      <c r="C11" s="3"/>
      <c r="D11" s="3"/>
      <c r="E11" s="3"/>
      <c r="F11" s="5"/>
      <c r="G11" s="5"/>
      <c r="H11" s="6"/>
      <c r="I11" s="5"/>
      <c r="J11" s="5"/>
      <c r="K11" s="351"/>
    </row>
    <row r="12" spans="1:11" s="7" customFormat="1" x14ac:dyDescent="0.35">
      <c r="A12" s="5"/>
      <c r="B12" s="8"/>
      <c r="C12" s="3"/>
      <c r="D12" s="3"/>
      <c r="E12" s="3"/>
      <c r="F12" s="5"/>
      <c r="G12" s="5"/>
      <c r="H12" s="5"/>
      <c r="I12" s="5"/>
      <c r="J12" s="3"/>
      <c r="K12" s="351"/>
    </row>
    <row r="13" spans="1:11" x14ac:dyDescent="0.3">
      <c r="A13" s="9"/>
      <c r="B13" s="8"/>
      <c r="C13" s="3"/>
      <c r="D13" s="3"/>
      <c r="E13" s="3"/>
      <c r="F13" s="5"/>
      <c r="G13" s="5"/>
      <c r="H13" s="9"/>
      <c r="I13" s="9"/>
      <c r="J13" s="9"/>
    </row>
    <row r="14" spans="1:11" x14ac:dyDescent="0.3">
      <c r="A14" s="9"/>
      <c r="B14" s="10"/>
      <c r="C14" s="3"/>
      <c r="D14" s="3"/>
      <c r="E14" s="3"/>
      <c r="F14" s="5"/>
      <c r="G14" s="5"/>
      <c r="H14" s="9"/>
      <c r="I14" s="9"/>
      <c r="J14" s="3"/>
    </row>
    <row r="15" spans="1:11" x14ac:dyDescent="0.3">
      <c r="A15" s="9"/>
      <c r="B15" s="10"/>
      <c r="C15" s="3"/>
      <c r="D15" s="3"/>
      <c r="E15" s="3"/>
      <c r="F15" s="5"/>
      <c r="G15" s="5"/>
      <c r="H15" s="9"/>
      <c r="I15" s="9"/>
      <c r="J15" s="3"/>
    </row>
    <row r="16" spans="1:11" x14ac:dyDescent="0.3">
      <c r="A16" s="9"/>
      <c r="B16" s="10"/>
      <c r="C16" s="3"/>
      <c r="D16" s="3"/>
      <c r="E16" s="3"/>
      <c r="F16" s="5"/>
      <c r="G16" s="5"/>
      <c r="H16" s="9"/>
      <c r="I16" s="9"/>
      <c r="J16" s="3"/>
    </row>
    <row r="17" spans="1:10" x14ac:dyDescent="0.3">
      <c r="A17" s="9"/>
      <c r="B17" s="10"/>
      <c r="C17" s="3"/>
      <c r="D17" s="3"/>
      <c r="E17" s="3"/>
      <c r="F17" s="5"/>
      <c r="G17" s="5"/>
      <c r="H17" s="9"/>
      <c r="I17" s="9"/>
      <c r="J17" s="9"/>
    </row>
    <row r="18" spans="1:10" x14ac:dyDescent="0.3">
      <c r="A18" s="9"/>
      <c r="B18" s="10"/>
      <c r="C18" s="3"/>
      <c r="D18" s="3"/>
      <c r="E18" s="5"/>
      <c r="F18" s="5"/>
      <c r="G18" s="5"/>
      <c r="H18" s="9"/>
      <c r="I18" s="9"/>
      <c r="J18" s="9"/>
    </row>
    <row r="19" spans="1:10" s="47" customFormat="1" x14ac:dyDescent="0.3">
      <c r="A19" s="9"/>
      <c r="B19" s="10"/>
      <c r="C19" s="3"/>
      <c r="D19" s="3"/>
      <c r="E19" s="5"/>
      <c r="F19" s="5"/>
      <c r="G19" s="5"/>
      <c r="H19" s="9"/>
      <c r="I19" s="9"/>
      <c r="J19" s="3"/>
    </row>
    <row r="20" spans="1:10" s="47" customFormat="1" x14ac:dyDescent="0.3">
      <c r="A20" s="9"/>
      <c r="B20" s="4"/>
      <c r="C20" s="3"/>
      <c r="D20" s="3"/>
      <c r="E20" s="5"/>
      <c r="F20" s="5"/>
      <c r="G20" s="5"/>
      <c r="H20" s="6"/>
      <c r="I20" s="5"/>
      <c r="J20" s="9"/>
    </row>
    <row r="21" spans="1:10" s="47" customFormat="1" x14ac:dyDescent="0.3">
      <c r="A21" s="9"/>
      <c r="B21" s="4"/>
      <c r="C21" s="3"/>
      <c r="D21" s="3"/>
      <c r="E21" s="5"/>
      <c r="F21" s="5"/>
      <c r="G21" s="5"/>
      <c r="H21" s="6"/>
      <c r="I21" s="5"/>
      <c r="J21" s="9"/>
    </row>
    <row r="22" spans="1:10" s="47" customFormat="1" x14ac:dyDescent="0.3">
      <c r="A22" s="9"/>
      <c r="B22" s="4"/>
      <c r="C22" s="3"/>
      <c r="D22" s="3"/>
      <c r="E22" s="5"/>
      <c r="F22" s="5"/>
      <c r="G22" s="5"/>
      <c r="H22" s="9"/>
      <c r="I22" s="9"/>
      <c r="J22" s="9"/>
    </row>
    <row r="23" spans="1:10" s="47" customFormat="1" x14ac:dyDescent="0.3">
      <c r="A23" s="9"/>
      <c r="B23" s="4"/>
      <c r="C23" s="3"/>
      <c r="D23" s="3"/>
      <c r="E23" s="3"/>
      <c r="F23" s="5"/>
      <c r="G23" s="5"/>
      <c r="H23" s="9"/>
      <c r="I23" s="9"/>
      <c r="J23" s="3"/>
    </row>
    <row r="24" spans="1:10" s="47" customFormat="1" x14ac:dyDescent="0.3">
      <c r="A24" s="9"/>
      <c r="B24" s="4"/>
      <c r="C24" s="5"/>
      <c r="D24" s="5"/>
      <c r="E24" s="5"/>
      <c r="F24" s="5"/>
      <c r="G24" s="5"/>
      <c r="H24" s="6"/>
      <c r="I24" s="5"/>
      <c r="J24" s="9"/>
    </row>
    <row r="25" spans="1:10" s="47" customFormat="1" x14ac:dyDescent="0.3">
      <c r="A25" s="9"/>
      <c r="B25" s="4"/>
      <c r="C25" s="14"/>
      <c r="D25" s="14"/>
      <c r="E25" s="11"/>
      <c r="F25" s="11"/>
      <c r="G25" s="5"/>
      <c r="H25" s="6"/>
      <c r="I25" s="5"/>
      <c r="J25" s="9"/>
    </row>
    <row r="26" spans="1:10" s="47" customFormat="1" x14ac:dyDescent="0.3">
      <c r="A26" s="9"/>
      <c r="B26" s="4"/>
      <c r="C26" s="12"/>
      <c r="D26" s="12"/>
      <c r="E26" s="12"/>
      <c r="F26" s="12"/>
      <c r="G26" s="5"/>
      <c r="H26" s="6"/>
      <c r="I26" s="5"/>
      <c r="J26" s="9"/>
    </row>
    <row r="27" spans="1:10" s="47" customFormat="1" x14ac:dyDescent="0.3">
      <c r="A27" s="9"/>
      <c r="B27" s="4"/>
      <c r="C27" s="12"/>
      <c r="D27" s="12"/>
      <c r="E27" s="12"/>
      <c r="F27" s="12"/>
      <c r="G27" s="5"/>
      <c r="H27" s="6"/>
      <c r="I27" s="5"/>
      <c r="J27" s="9"/>
    </row>
    <row r="28" spans="1:10" s="47" customFormat="1" x14ac:dyDescent="0.3">
      <c r="A28" s="9"/>
      <c r="B28" s="4"/>
      <c r="C28" s="12"/>
      <c r="D28" s="12"/>
      <c r="E28" s="12"/>
      <c r="F28" s="12"/>
      <c r="G28" s="5"/>
      <c r="H28" s="6"/>
      <c r="I28" s="5"/>
      <c r="J28" s="9"/>
    </row>
    <row r="29" spans="1:10" s="47" customFormat="1" x14ac:dyDescent="0.3">
      <c r="A29" s="9"/>
      <c r="B29" s="4"/>
      <c r="C29" s="12"/>
      <c r="D29" s="12"/>
      <c r="E29" s="12"/>
      <c r="F29" s="12"/>
      <c r="G29" s="5"/>
      <c r="H29" s="6"/>
      <c r="I29" s="5"/>
      <c r="J29" s="9"/>
    </row>
    <row r="30" spans="1:10" s="47" customFormat="1" x14ac:dyDescent="0.3">
      <c r="A30" s="9"/>
      <c r="B30" s="4"/>
      <c r="C30" s="12"/>
      <c r="D30" s="12"/>
      <c r="E30" s="12"/>
      <c r="F30" s="12"/>
      <c r="G30" s="5"/>
      <c r="H30" s="6"/>
      <c r="I30" s="5"/>
      <c r="J30" s="9"/>
    </row>
    <row r="31" spans="1:10" s="47" customFormat="1" x14ac:dyDescent="0.3">
      <c r="A31" s="9"/>
      <c r="B31" s="4"/>
      <c r="C31" s="16"/>
      <c r="D31" s="16"/>
      <c r="E31" s="16"/>
      <c r="F31" s="16"/>
      <c r="G31" s="5"/>
      <c r="H31" s="6"/>
      <c r="I31" s="5"/>
      <c r="J31" s="9"/>
    </row>
    <row r="32" spans="1:10" s="47" customFormat="1" x14ac:dyDescent="0.3">
      <c r="A32" s="9"/>
      <c r="B32" s="4"/>
      <c r="C32" s="16"/>
      <c r="D32" s="16"/>
      <c r="E32" s="16"/>
      <c r="F32" s="16"/>
      <c r="G32" s="5"/>
      <c r="H32" s="9"/>
      <c r="I32" s="9"/>
      <c r="J32" s="9"/>
    </row>
    <row r="33" spans="1:10" s="47" customFormat="1" x14ac:dyDescent="0.3">
      <c r="A33" s="9"/>
      <c r="B33" s="8"/>
      <c r="C33" s="16"/>
      <c r="D33" s="16"/>
      <c r="E33" s="16"/>
      <c r="F33" s="16"/>
      <c r="G33" s="5"/>
      <c r="H33" s="9"/>
      <c r="I33" s="9"/>
      <c r="J33" s="9"/>
    </row>
    <row r="34" spans="1:10" s="47" customFormat="1" x14ac:dyDescent="0.3">
      <c r="A34" s="12"/>
      <c r="B34" s="13"/>
      <c r="C34" s="16"/>
      <c r="D34" s="16"/>
      <c r="E34" s="16"/>
      <c r="F34" s="16"/>
      <c r="G34" s="11"/>
      <c r="H34" s="12"/>
      <c r="I34" s="12"/>
      <c r="J34" s="3"/>
    </row>
    <row r="35" spans="1:10" s="47" customFormat="1" x14ac:dyDescent="0.3">
      <c r="A35" s="12"/>
      <c r="B35" s="13"/>
      <c r="C35" s="16"/>
      <c r="D35" s="16"/>
      <c r="E35" s="16"/>
      <c r="F35" s="16"/>
      <c r="G35" s="5"/>
      <c r="H35" s="12"/>
      <c r="I35" s="12"/>
      <c r="J35" s="3"/>
    </row>
    <row r="36" spans="1:10" s="47" customFormat="1" x14ac:dyDescent="0.3">
      <c r="A36" s="12"/>
      <c r="B36" s="13"/>
      <c r="C36" s="16"/>
      <c r="D36" s="16"/>
      <c r="E36" s="16"/>
      <c r="F36" s="16"/>
      <c r="G36" s="11"/>
      <c r="H36" s="12"/>
      <c r="I36" s="12"/>
      <c r="J36" s="3"/>
    </row>
    <row r="37" spans="1:10" s="47" customFormat="1" x14ac:dyDescent="0.3">
      <c r="A37" s="12"/>
      <c r="B37" s="13"/>
      <c r="C37" s="16"/>
      <c r="D37" s="16"/>
      <c r="E37" s="16"/>
      <c r="F37" s="16"/>
      <c r="G37" s="5"/>
      <c r="H37" s="12"/>
      <c r="I37" s="12"/>
      <c r="J37" s="3"/>
    </row>
    <row r="38" spans="1:10" s="47" customFormat="1" x14ac:dyDescent="0.3">
      <c r="A38" s="12"/>
      <c r="B38" s="13"/>
      <c r="C38" s="12"/>
      <c r="D38" s="12"/>
      <c r="E38" s="12"/>
      <c r="F38" s="12"/>
      <c r="G38" s="11"/>
      <c r="H38" s="12"/>
      <c r="I38" s="12"/>
      <c r="J38" s="12"/>
    </row>
    <row r="39" spans="1:10" s="47" customFormat="1" x14ac:dyDescent="0.3">
      <c r="A39" s="12"/>
      <c r="B39" s="13"/>
      <c r="C39" s="9"/>
      <c r="D39" s="9"/>
      <c r="E39" s="9"/>
      <c r="F39" s="9"/>
      <c r="G39" s="5"/>
      <c r="H39" s="12"/>
      <c r="I39" s="12"/>
      <c r="J39" s="12"/>
    </row>
    <row r="40" spans="1:10" s="47" customFormat="1" x14ac:dyDescent="0.3">
      <c r="A40" s="12"/>
      <c r="B40" s="15"/>
      <c r="C40" s="9"/>
      <c r="D40" s="9"/>
      <c r="E40" s="9"/>
      <c r="F40" s="9"/>
      <c r="G40" s="11"/>
      <c r="H40" s="12"/>
      <c r="I40" s="12"/>
      <c r="J40" s="12"/>
    </row>
    <row r="41" spans="1:10" s="47" customFormat="1" x14ac:dyDescent="0.3">
      <c r="A41" s="12"/>
      <c r="B41" s="15"/>
      <c r="C41" s="9"/>
      <c r="D41" s="9"/>
      <c r="E41" s="9"/>
      <c r="F41" s="9"/>
      <c r="G41" s="5"/>
      <c r="H41" s="12"/>
      <c r="I41" s="9"/>
      <c r="J41" s="9"/>
    </row>
    <row r="42" spans="1:10" s="47" customFormat="1" x14ac:dyDescent="0.3">
      <c r="A42" s="12"/>
      <c r="B42" s="15"/>
      <c r="C42" s="9"/>
      <c r="D42" s="9"/>
      <c r="E42" s="9"/>
      <c r="F42" s="9"/>
      <c r="G42" s="11"/>
      <c r="H42" s="12"/>
      <c r="I42" s="9"/>
      <c r="J42" s="9"/>
    </row>
    <row r="43" spans="1:10" s="47" customFormat="1" x14ac:dyDescent="0.3">
      <c r="A43" s="12"/>
      <c r="B43" s="15"/>
      <c r="C43" s="9"/>
      <c r="D43" s="9"/>
      <c r="E43" s="9"/>
      <c r="F43" s="9"/>
      <c r="G43" s="5"/>
      <c r="H43" s="12"/>
      <c r="I43" s="9"/>
      <c r="J43" s="9"/>
    </row>
    <row r="44" spans="1:10" s="47" customFormat="1" x14ac:dyDescent="0.3">
      <c r="A44" s="12"/>
      <c r="B44" s="15"/>
      <c r="C44" s="9"/>
      <c r="D44" s="9"/>
      <c r="E44" s="9"/>
      <c r="F44" s="9"/>
      <c r="G44" s="11"/>
      <c r="H44" s="12"/>
      <c r="I44" s="9"/>
      <c r="J44" s="9"/>
    </row>
    <row r="45" spans="1:10" s="47" customFormat="1" x14ac:dyDescent="0.3">
      <c r="A45" s="12"/>
      <c r="B45" s="15"/>
      <c r="C45" s="9"/>
      <c r="D45" s="9"/>
      <c r="E45" s="9"/>
      <c r="F45" s="9"/>
      <c r="G45" s="5"/>
      <c r="H45" s="12"/>
      <c r="I45" s="9"/>
      <c r="J45" s="9"/>
    </row>
    <row r="46" spans="1:10" s="47" customFormat="1" x14ac:dyDescent="0.3">
      <c r="A46" s="12"/>
      <c r="B46" s="15"/>
      <c r="C46" s="9"/>
      <c r="D46" s="9"/>
      <c r="E46" s="9"/>
      <c r="F46" s="9"/>
      <c r="G46" s="11"/>
      <c r="H46" s="12"/>
      <c r="I46" s="9"/>
      <c r="J46" s="9"/>
    </row>
    <row r="47" spans="1:10" s="47" customFormat="1" x14ac:dyDescent="0.3">
      <c r="A47" s="12"/>
      <c r="B47" s="12"/>
      <c r="C47" s="12"/>
      <c r="D47" s="12"/>
      <c r="E47" s="12"/>
      <c r="F47" s="12"/>
      <c r="G47" s="5"/>
      <c r="H47" s="12"/>
      <c r="I47" s="9"/>
      <c r="J47" s="9"/>
    </row>
    <row r="48" spans="1:10" s="47" customFormat="1" x14ac:dyDescent="0.3">
      <c r="A48" s="12"/>
      <c r="B48" s="9"/>
      <c r="C48" s="9"/>
      <c r="D48" s="9"/>
      <c r="E48" s="9"/>
      <c r="F48" s="9"/>
      <c r="G48" s="11"/>
      <c r="H48" s="9"/>
      <c r="I48" s="9"/>
      <c r="J48" s="9"/>
    </row>
    <row r="49" spans="1:10" s="47" customFormat="1" x14ac:dyDescent="0.3">
      <c r="A49" s="12"/>
      <c r="B49" s="9"/>
      <c r="C49" s="9"/>
      <c r="D49" s="9"/>
      <c r="E49" s="9"/>
      <c r="F49" s="9"/>
      <c r="G49" s="5"/>
      <c r="H49" s="9"/>
      <c r="I49" s="9"/>
      <c r="J49" s="9"/>
    </row>
    <row r="50" spans="1:10" s="47" customFormat="1" x14ac:dyDescent="0.3">
      <c r="A50" s="12"/>
      <c r="B50" s="9"/>
      <c r="C50" s="9"/>
      <c r="D50" s="9"/>
      <c r="E50" s="9"/>
      <c r="F50" s="9"/>
      <c r="G50" s="11"/>
      <c r="H50" s="9"/>
      <c r="I50" s="9"/>
      <c r="J50" s="9"/>
    </row>
    <row r="51" spans="1:10" s="47" customFormat="1" x14ac:dyDescent="0.3">
      <c r="A51" s="12"/>
      <c r="B51" s="9"/>
      <c r="C51" s="9"/>
      <c r="D51" s="9"/>
      <c r="E51" s="9"/>
      <c r="F51" s="9"/>
      <c r="G51" s="5"/>
      <c r="H51" s="9"/>
      <c r="I51" s="9"/>
      <c r="J51" s="9"/>
    </row>
    <row r="52" spans="1:10" s="47" customFormat="1" x14ac:dyDescent="0.3">
      <c r="A52" s="12"/>
      <c r="B52" s="9"/>
      <c r="C52" s="9"/>
      <c r="D52" s="9"/>
      <c r="E52" s="9"/>
      <c r="F52" s="9"/>
      <c r="G52" s="11"/>
      <c r="H52" s="9"/>
      <c r="I52" s="9"/>
      <c r="J52" s="9"/>
    </row>
    <row r="53" spans="1:10" s="47" customFormat="1" x14ac:dyDescent="0.3">
      <c r="A53" s="12"/>
      <c r="B53" s="9"/>
      <c r="C53" s="9"/>
      <c r="D53" s="9"/>
      <c r="E53" s="9"/>
      <c r="F53" s="9"/>
      <c r="G53" s="5"/>
      <c r="H53" s="9"/>
      <c r="I53" s="9"/>
      <c r="J53" s="9"/>
    </row>
    <row r="54" spans="1:10" s="47" customFormat="1" x14ac:dyDescent="0.3">
      <c r="A54" s="12"/>
      <c r="B54" s="9"/>
      <c r="C54" s="9"/>
      <c r="D54" s="9"/>
      <c r="E54" s="9"/>
      <c r="F54" s="9"/>
      <c r="G54" s="11"/>
      <c r="H54" s="9"/>
      <c r="I54" s="9"/>
      <c r="J54" s="9"/>
    </row>
    <row r="55" spans="1:10" s="47" customFormat="1" x14ac:dyDescent="0.3">
      <c r="A55" s="12"/>
      <c r="B55" s="9"/>
      <c r="C55" s="9"/>
      <c r="D55" s="9"/>
      <c r="E55" s="9"/>
      <c r="F55" s="9"/>
      <c r="G55" s="5"/>
      <c r="H55" s="9"/>
      <c r="I55" s="9"/>
      <c r="J55" s="9"/>
    </row>
    <row r="56" spans="1:10" s="47" customFormat="1" x14ac:dyDescent="0.3">
      <c r="A56" s="9"/>
      <c r="B56" s="9"/>
      <c r="C56" s="9"/>
      <c r="D56" s="9"/>
      <c r="E56" s="9"/>
      <c r="F56" s="9"/>
      <c r="G56" s="9"/>
      <c r="H56" s="9"/>
      <c r="I56" s="9"/>
      <c r="J56" s="9"/>
    </row>
  </sheetData>
  <autoFilter ref="A4:J55" xr:uid="{00000000-0009-0000-0000-000000000000}"/>
  <mergeCells count="5">
    <mergeCell ref="A1:XFD1"/>
    <mergeCell ref="A2:B2"/>
    <mergeCell ref="C2:J2"/>
    <mergeCell ref="A3:B3"/>
    <mergeCell ref="C3:J3"/>
  </mergeCells>
  <dataValidations count="1">
    <dataValidation type="list" allowBlank="1" showInputMessage="1" showErrorMessage="1" sqref="J5:J37" xr:uid="{9EE12774-0141-4B44-9CAA-15FA8D243166}">
      <formula1>"Open, Closed"</formula1>
    </dataValidation>
  </dataValidations>
  <pageMargins left="0.70866141732283472" right="0.70866141732283472" top="0.74803149606299213" bottom="0.74803149606299213" header="0.31496062992125984" footer="0.31496062992125984"/>
  <pageSetup paperSize="9" scale="52" orientation="landscape" r:id="rId1"/>
  <headerFooter>
    <oddFooter>&amp;C_x000D_&amp;1#&amp;"Calibri"&amp;10&amp;K000000 OFFICIAL-InternalOnly</oddFooter>
  </headerFooter>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EC71A7-E549-42EC-8807-DBFB27041336}">
  <sheetPr>
    <tabColor theme="9" tint="0.79998168889431442"/>
    <pageSetUpPr fitToPage="1"/>
  </sheetPr>
  <dimension ref="A1:J52"/>
  <sheetViews>
    <sheetView topLeftCell="A41" zoomScale="80" zoomScaleNormal="80" workbookViewId="0">
      <selection activeCell="E50" sqref="E50"/>
    </sheetView>
  </sheetViews>
  <sheetFormatPr defaultColWidth="10.26953125" defaultRowHeight="13.5" x14ac:dyDescent="0.3"/>
  <cols>
    <col min="1" max="1" width="10.26953125" style="56"/>
    <col min="2" max="2" width="23.7265625" style="1" customWidth="1"/>
    <col min="3" max="3" width="12.453125" style="69" customWidth="1"/>
    <col min="4" max="4" width="22" style="7" customWidth="1"/>
    <col min="5" max="5" width="93.54296875" style="7" customWidth="1"/>
    <col min="6" max="6" width="35" style="1" customWidth="1"/>
    <col min="7" max="7" width="18.81640625" style="56" bestFit="1" customWidth="1"/>
    <col min="8" max="8" width="15.54296875" style="1" bestFit="1" customWidth="1"/>
    <col min="9" max="9" width="69.1796875" style="7" customWidth="1"/>
    <col min="10" max="10" width="15.1796875" style="56" customWidth="1"/>
    <col min="11" max="11" width="40.81640625" style="1" customWidth="1"/>
    <col min="12" max="12" width="39.81640625" style="1" customWidth="1"/>
    <col min="13" max="16384" width="10.26953125" style="1"/>
  </cols>
  <sheetData>
    <row r="1" spans="1:10" s="462" customFormat="1" ht="128.25" customHeight="1" x14ac:dyDescent="0.3"/>
    <row r="2" spans="1:10" x14ac:dyDescent="0.3">
      <c r="A2" s="458" t="s">
        <v>138</v>
      </c>
      <c r="B2" s="458"/>
      <c r="C2" s="463" t="s">
        <v>2952</v>
      </c>
      <c r="D2" s="464"/>
      <c r="E2" s="464"/>
      <c r="F2" s="464"/>
      <c r="G2" s="464"/>
      <c r="H2" s="464"/>
      <c r="I2" s="464"/>
      <c r="J2" s="461"/>
    </row>
    <row r="3" spans="1:10" x14ac:dyDescent="0.3">
      <c r="A3" s="458" t="s">
        <v>114</v>
      </c>
      <c r="B3" s="458"/>
      <c r="C3" s="459" t="s">
        <v>384</v>
      </c>
      <c r="D3" s="460"/>
      <c r="E3" s="460"/>
      <c r="F3" s="460"/>
      <c r="G3" s="460"/>
      <c r="H3" s="460"/>
      <c r="I3" s="460"/>
      <c r="J3" s="461"/>
    </row>
    <row r="4" spans="1:10" s="7" customFormat="1" ht="27" x14ac:dyDescent="0.35">
      <c r="A4" s="59" t="s">
        <v>116</v>
      </c>
      <c r="B4" s="59" t="s">
        <v>117</v>
      </c>
      <c r="C4" s="59" t="s">
        <v>118</v>
      </c>
      <c r="D4" s="59" t="s">
        <v>119</v>
      </c>
      <c r="E4" s="59" t="s">
        <v>120</v>
      </c>
      <c r="F4" s="59" t="s">
        <v>121</v>
      </c>
      <c r="G4" s="59" t="s">
        <v>122</v>
      </c>
      <c r="H4" s="59" t="s">
        <v>123</v>
      </c>
      <c r="I4" s="59" t="s">
        <v>124</v>
      </c>
      <c r="J4" s="59" t="s">
        <v>125</v>
      </c>
    </row>
    <row r="5" spans="1:10" s="7" customFormat="1" x14ac:dyDescent="0.35">
      <c r="A5" s="70">
        <v>1</v>
      </c>
      <c r="B5" s="4">
        <v>44678</v>
      </c>
      <c r="C5" s="70" t="s">
        <v>2953</v>
      </c>
      <c r="D5" s="7" t="s">
        <v>2954</v>
      </c>
      <c r="E5" s="5" t="s">
        <v>2955</v>
      </c>
      <c r="F5" s="5"/>
      <c r="G5" s="17" t="s">
        <v>384</v>
      </c>
      <c r="H5" s="6"/>
      <c r="I5" s="5" t="s">
        <v>2956</v>
      </c>
      <c r="J5" s="70" t="s">
        <v>146</v>
      </c>
    </row>
    <row r="6" spans="1:10" s="7" customFormat="1" x14ac:dyDescent="0.35">
      <c r="A6" s="70">
        <v>2</v>
      </c>
      <c r="B6" s="4">
        <v>44678</v>
      </c>
      <c r="C6" s="70" t="s">
        <v>2957</v>
      </c>
      <c r="D6" s="5" t="s">
        <v>329</v>
      </c>
      <c r="E6" s="5" t="s">
        <v>2958</v>
      </c>
      <c r="F6" s="5"/>
      <c r="G6" s="17" t="s">
        <v>384</v>
      </c>
      <c r="H6" s="6"/>
      <c r="I6" s="5" t="s">
        <v>2959</v>
      </c>
      <c r="J6" s="70" t="s">
        <v>146</v>
      </c>
    </row>
    <row r="7" spans="1:10" x14ac:dyDescent="0.3">
      <c r="A7" s="70">
        <v>3</v>
      </c>
      <c r="B7" s="4">
        <v>44678</v>
      </c>
      <c r="C7" s="17" t="s">
        <v>237</v>
      </c>
      <c r="D7" s="3" t="s">
        <v>2960</v>
      </c>
      <c r="E7" s="5" t="s">
        <v>2961</v>
      </c>
      <c r="F7" s="5"/>
      <c r="G7" s="17" t="s">
        <v>384</v>
      </c>
      <c r="H7" s="6"/>
      <c r="I7" s="173" t="s">
        <v>2962</v>
      </c>
      <c r="J7" s="291" t="s">
        <v>146</v>
      </c>
    </row>
    <row r="8" spans="1:10" s="7" customFormat="1" ht="27" x14ac:dyDescent="0.35">
      <c r="A8" s="70">
        <v>4</v>
      </c>
      <c r="B8" s="4">
        <v>44678</v>
      </c>
      <c r="C8" s="17" t="s">
        <v>1003</v>
      </c>
      <c r="D8" s="5" t="s">
        <v>329</v>
      </c>
      <c r="E8" s="5" t="s">
        <v>2963</v>
      </c>
      <c r="F8" s="5"/>
      <c r="G8" s="17" t="s">
        <v>384</v>
      </c>
      <c r="H8" s="6"/>
      <c r="I8" s="5" t="s">
        <v>2964</v>
      </c>
      <c r="J8" s="70" t="s">
        <v>146</v>
      </c>
    </row>
    <row r="9" spans="1:10" s="7" customFormat="1" ht="27" x14ac:dyDescent="0.35">
      <c r="A9" s="70">
        <v>5</v>
      </c>
      <c r="B9" s="4">
        <v>44678</v>
      </c>
      <c r="C9" s="17" t="s">
        <v>2965</v>
      </c>
      <c r="D9" s="5" t="s">
        <v>2966</v>
      </c>
      <c r="E9" s="5" t="s">
        <v>2967</v>
      </c>
      <c r="F9" s="5"/>
      <c r="G9" s="55" t="s">
        <v>2968</v>
      </c>
      <c r="H9" s="6"/>
      <c r="I9" s="11" t="s">
        <v>2969</v>
      </c>
      <c r="J9" s="55" t="s">
        <v>146</v>
      </c>
    </row>
    <row r="10" spans="1:10" s="7" customFormat="1" ht="27" x14ac:dyDescent="0.35">
      <c r="A10" s="70">
        <v>6</v>
      </c>
      <c r="B10" s="4">
        <v>44678</v>
      </c>
      <c r="C10" s="17" t="s">
        <v>2965</v>
      </c>
      <c r="D10" s="5" t="s">
        <v>329</v>
      </c>
      <c r="E10" s="5" t="s">
        <v>2970</v>
      </c>
      <c r="F10" s="5" t="s">
        <v>2971</v>
      </c>
      <c r="G10" s="17" t="s">
        <v>384</v>
      </c>
      <c r="H10" s="5"/>
      <c r="I10" s="5" t="s">
        <v>2972</v>
      </c>
      <c r="J10" s="70" t="s">
        <v>146</v>
      </c>
    </row>
    <row r="11" spans="1:10" s="7" customFormat="1" ht="108" x14ac:dyDescent="0.3">
      <c r="A11" s="70">
        <v>7</v>
      </c>
      <c r="B11" s="4">
        <v>44678</v>
      </c>
      <c r="C11" s="17" t="s">
        <v>2973</v>
      </c>
      <c r="D11" s="5" t="s">
        <v>329</v>
      </c>
      <c r="E11" s="5" t="s">
        <v>2974</v>
      </c>
      <c r="F11" s="9"/>
      <c r="G11" s="55" t="s">
        <v>2968</v>
      </c>
      <c r="H11" s="101" t="s">
        <v>2975</v>
      </c>
      <c r="I11" s="103" t="s">
        <v>2976</v>
      </c>
      <c r="J11" s="104" t="s">
        <v>146</v>
      </c>
    </row>
    <row r="12" spans="1:10" ht="40.5" x14ac:dyDescent="0.3">
      <c r="A12" s="70">
        <v>8</v>
      </c>
      <c r="B12" s="4">
        <v>44678</v>
      </c>
      <c r="C12" s="55" t="s">
        <v>140</v>
      </c>
      <c r="D12" s="11" t="s">
        <v>329</v>
      </c>
      <c r="E12" s="11" t="s">
        <v>2977</v>
      </c>
      <c r="F12" s="9"/>
      <c r="G12" s="17"/>
      <c r="H12" s="292"/>
      <c r="I12" s="132" t="s">
        <v>2978</v>
      </c>
      <c r="J12" s="293" t="s">
        <v>146</v>
      </c>
    </row>
    <row r="13" spans="1:10" ht="40.5" x14ac:dyDescent="0.3">
      <c r="A13" s="70">
        <v>9</v>
      </c>
      <c r="B13" s="4">
        <v>44678</v>
      </c>
      <c r="C13" s="55" t="s">
        <v>2973</v>
      </c>
      <c r="D13" s="11" t="s">
        <v>329</v>
      </c>
      <c r="E13" s="11" t="s">
        <v>2979</v>
      </c>
      <c r="F13" s="9"/>
      <c r="G13" s="55" t="s">
        <v>2968</v>
      </c>
      <c r="H13" s="36"/>
      <c r="I13" s="11" t="s">
        <v>2980</v>
      </c>
      <c r="J13" s="294" t="s">
        <v>146</v>
      </c>
    </row>
    <row r="14" spans="1:10" x14ac:dyDescent="0.3">
      <c r="A14" s="17">
        <v>10</v>
      </c>
      <c r="B14" s="4">
        <v>44678</v>
      </c>
      <c r="C14" s="55" t="s">
        <v>147</v>
      </c>
      <c r="D14" s="11" t="s">
        <v>329</v>
      </c>
      <c r="E14" s="11" t="s">
        <v>2981</v>
      </c>
      <c r="F14" s="9"/>
      <c r="G14" s="55" t="s">
        <v>2968</v>
      </c>
      <c r="H14" s="9"/>
      <c r="I14" s="11" t="s">
        <v>2982</v>
      </c>
      <c r="J14" s="291" t="s">
        <v>146</v>
      </c>
    </row>
    <row r="15" spans="1:10" x14ac:dyDescent="0.3">
      <c r="A15" s="17">
        <v>11</v>
      </c>
      <c r="B15" s="10">
        <v>44678</v>
      </c>
      <c r="C15" s="55" t="s">
        <v>2983</v>
      </c>
      <c r="D15" s="11" t="s">
        <v>329</v>
      </c>
      <c r="E15" s="11" t="s">
        <v>2984</v>
      </c>
      <c r="F15" s="9"/>
      <c r="G15" s="17" t="s">
        <v>384</v>
      </c>
      <c r="H15" s="9"/>
      <c r="I15" s="5" t="s">
        <v>2985</v>
      </c>
      <c r="J15" s="17" t="s">
        <v>146</v>
      </c>
    </row>
    <row r="16" spans="1:10" ht="403" x14ac:dyDescent="0.3">
      <c r="A16" s="17">
        <v>12</v>
      </c>
      <c r="B16" s="10">
        <v>44690</v>
      </c>
      <c r="C16" s="55" t="s">
        <v>246</v>
      </c>
      <c r="D16" s="11" t="s">
        <v>2986</v>
      </c>
      <c r="E16" s="11" t="s">
        <v>2987</v>
      </c>
      <c r="F16" s="165" t="s">
        <v>2988</v>
      </c>
      <c r="G16" s="55" t="s">
        <v>2968</v>
      </c>
      <c r="H16" s="36"/>
      <c r="I16" s="45" t="s">
        <v>2989</v>
      </c>
      <c r="J16" s="55" t="s">
        <v>146</v>
      </c>
    </row>
    <row r="17" spans="1:10" ht="27" x14ac:dyDescent="0.3">
      <c r="A17" s="17">
        <v>13</v>
      </c>
      <c r="B17" s="10">
        <v>44690</v>
      </c>
      <c r="C17" s="55" t="s">
        <v>246</v>
      </c>
      <c r="D17" s="11" t="s">
        <v>329</v>
      </c>
      <c r="E17" s="11" t="s">
        <v>2990</v>
      </c>
      <c r="F17" s="9"/>
      <c r="G17" s="55" t="s">
        <v>2968</v>
      </c>
      <c r="H17" s="9"/>
      <c r="I17" s="11" t="s">
        <v>2991</v>
      </c>
      <c r="J17" s="291" t="s">
        <v>146</v>
      </c>
    </row>
    <row r="18" spans="1:10" ht="27" x14ac:dyDescent="0.3">
      <c r="A18" s="17">
        <v>14</v>
      </c>
      <c r="B18" s="10">
        <v>44690</v>
      </c>
      <c r="C18" s="55" t="s">
        <v>140</v>
      </c>
      <c r="D18" s="11" t="s">
        <v>2992</v>
      </c>
      <c r="E18" s="11" t="s">
        <v>2993</v>
      </c>
      <c r="F18" s="5" t="s">
        <v>2994</v>
      </c>
      <c r="G18" s="17"/>
      <c r="H18" s="6" t="s">
        <v>384</v>
      </c>
      <c r="I18" s="5" t="s">
        <v>2995</v>
      </c>
      <c r="J18" s="17" t="s">
        <v>146</v>
      </c>
    </row>
    <row r="19" spans="1:10" ht="54" x14ac:dyDescent="0.3">
      <c r="A19" s="17">
        <v>15</v>
      </c>
      <c r="B19" s="10">
        <v>44690</v>
      </c>
      <c r="C19" s="55" t="s">
        <v>140</v>
      </c>
      <c r="D19" s="11" t="s">
        <v>2996</v>
      </c>
      <c r="E19" s="11" t="s">
        <v>2997</v>
      </c>
      <c r="F19" s="28" t="s">
        <v>2998</v>
      </c>
      <c r="G19" s="55" t="s">
        <v>2968</v>
      </c>
      <c r="H19" s="295"/>
      <c r="I19" s="11" t="s">
        <v>2995</v>
      </c>
      <c r="J19" s="55" t="s">
        <v>146</v>
      </c>
    </row>
    <row r="20" spans="1:10" ht="27" x14ac:dyDescent="0.3">
      <c r="A20" s="17">
        <v>16</v>
      </c>
      <c r="B20" s="10">
        <v>44690</v>
      </c>
      <c r="C20" s="55" t="s">
        <v>140</v>
      </c>
      <c r="D20" s="11" t="s">
        <v>2999</v>
      </c>
      <c r="E20" s="11" t="s">
        <v>3000</v>
      </c>
      <c r="F20" s="5" t="s">
        <v>3001</v>
      </c>
      <c r="G20" s="55" t="s">
        <v>2968</v>
      </c>
      <c r="H20" s="36"/>
      <c r="I20" s="11" t="s">
        <v>2995</v>
      </c>
      <c r="J20" s="55" t="s">
        <v>146</v>
      </c>
    </row>
    <row r="21" spans="1:10" ht="27" x14ac:dyDescent="0.3">
      <c r="A21" s="17">
        <v>17</v>
      </c>
      <c r="B21" s="10">
        <v>44690</v>
      </c>
      <c r="C21" s="55" t="s">
        <v>140</v>
      </c>
      <c r="D21" s="11" t="s">
        <v>3002</v>
      </c>
      <c r="E21" s="11" t="s">
        <v>3000</v>
      </c>
      <c r="F21" s="5" t="s">
        <v>3001</v>
      </c>
      <c r="G21" s="55" t="s">
        <v>2968</v>
      </c>
      <c r="H21" s="36"/>
      <c r="I21" s="11" t="s">
        <v>2995</v>
      </c>
      <c r="J21" s="278" t="s">
        <v>146</v>
      </c>
    </row>
    <row r="22" spans="1:10" ht="27" x14ac:dyDescent="0.3">
      <c r="A22" s="17">
        <v>18</v>
      </c>
      <c r="B22" s="10">
        <v>44690</v>
      </c>
      <c r="C22" s="55" t="s">
        <v>140</v>
      </c>
      <c r="D22" s="11" t="s">
        <v>3003</v>
      </c>
      <c r="E22" s="11" t="s">
        <v>2993</v>
      </c>
      <c r="F22" s="7" t="s">
        <v>2994</v>
      </c>
      <c r="G22" s="55" t="s">
        <v>2968</v>
      </c>
      <c r="H22" s="295"/>
      <c r="I22" s="11" t="s">
        <v>2995</v>
      </c>
      <c r="J22" s="55" t="s">
        <v>146</v>
      </c>
    </row>
    <row r="23" spans="1:10" ht="54" x14ac:dyDescent="0.3">
      <c r="A23" s="17">
        <v>19</v>
      </c>
      <c r="B23" s="10">
        <v>44690</v>
      </c>
      <c r="C23" s="55" t="s">
        <v>140</v>
      </c>
      <c r="D23" s="11" t="s">
        <v>3004</v>
      </c>
      <c r="E23" s="11" t="s">
        <v>2997</v>
      </c>
      <c r="F23" s="28" t="s">
        <v>3005</v>
      </c>
      <c r="G23" s="55" t="s">
        <v>2968</v>
      </c>
      <c r="H23" s="295"/>
      <c r="I23" s="11" t="s">
        <v>2995</v>
      </c>
      <c r="J23" s="55" t="s">
        <v>146</v>
      </c>
    </row>
    <row r="24" spans="1:10" ht="27" x14ac:dyDescent="0.3">
      <c r="A24" s="17">
        <v>20</v>
      </c>
      <c r="B24" s="10">
        <v>44690</v>
      </c>
      <c r="C24" s="55" t="s">
        <v>140</v>
      </c>
      <c r="D24" s="11" t="s">
        <v>3006</v>
      </c>
      <c r="E24" s="11" t="s">
        <v>2993</v>
      </c>
      <c r="F24" s="5" t="s">
        <v>2994</v>
      </c>
      <c r="G24" s="55" t="s">
        <v>2968</v>
      </c>
      <c r="H24" s="295"/>
      <c r="I24" s="11" t="s">
        <v>2995</v>
      </c>
      <c r="J24" s="55" t="s">
        <v>146</v>
      </c>
    </row>
    <row r="25" spans="1:10" ht="27" x14ac:dyDescent="0.3">
      <c r="A25" s="17">
        <v>21</v>
      </c>
      <c r="B25" s="10">
        <v>44690</v>
      </c>
      <c r="C25" s="55" t="s">
        <v>140</v>
      </c>
      <c r="D25" s="11" t="s">
        <v>3007</v>
      </c>
      <c r="E25" s="11" t="s">
        <v>2993</v>
      </c>
      <c r="F25" s="5" t="s">
        <v>2994</v>
      </c>
      <c r="G25" s="55" t="s">
        <v>2968</v>
      </c>
      <c r="H25" s="295"/>
      <c r="I25" s="11" t="s">
        <v>2995</v>
      </c>
      <c r="J25" s="55" t="s">
        <v>146</v>
      </c>
    </row>
    <row r="26" spans="1:10" ht="67.5" x14ac:dyDescent="0.3">
      <c r="A26" s="17">
        <v>22</v>
      </c>
      <c r="B26" s="10">
        <v>44690</v>
      </c>
      <c r="C26" s="55" t="s">
        <v>140</v>
      </c>
      <c r="D26" s="11" t="s">
        <v>3008</v>
      </c>
      <c r="E26" s="11" t="s">
        <v>3009</v>
      </c>
      <c r="F26" s="7" t="s">
        <v>3010</v>
      </c>
      <c r="G26" s="55" t="s">
        <v>2968</v>
      </c>
      <c r="H26" s="6"/>
      <c r="I26" s="11" t="s">
        <v>2995</v>
      </c>
      <c r="J26" s="55" t="s">
        <v>146</v>
      </c>
    </row>
    <row r="27" spans="1:10" ht="81" x14ac:dyDescent="0.3">
      <c r="A27" s="17">
        <v>23</v>
      </c>
      <c r="B27" s="10">
        <v>44690</v>
      </c>
      <c r="C27" s="55" t="s">
        <v>140</v>
      </c>
      <c r="D27" s="11" t="s">
        <v>3011</v>
      </c>
      <c r="E27" s="11" t="s">
        <v>3012</v>
      </c>
      <c r="F27" s="5" t="s">
        <v>3013</v>
      </c>
      <c r="G27" s="55" t="s">
        <v>2968</v>
      </c>
      <c r="H27" s="6"/>
      <c r="I27" s="11" t="s">
        <v>2995</v>
      </c>
      <c r="J27" s="55" t="s">
        <v>146</v>
      </c>
    </row>
    <row r="28" spans="1:10" ht="27" x14ac:dyDescent="0.3">
      <c r="A28" s="17">
        <v>24</v>
      </c>
      <c r="B28" s="10">
        <v>44690</v>
      </c>
      <c r="C28" s="55" t="s">
        <v>140</v>
      </c>
      <c r="D28" s="11" t="s">
        <v>3014</v>
      </c>
      <c r="E28" s="11" t="s">
        <v>2993</v>
      </c>
      <c r="F28" s="5" t="s">
        <v>2994</v>
      </c>
      <c r="G28" s="55" t="s">
        <v>2968</v>
      </c>
      <c r="H28" s="295"/>
      <c r="I28" s="11" t="s">
        <v>2995</v>
      </c>
      <c r="J28" s="55" t="s">
        <v>146</v>
      </c>
    </row>
    <row r="29" spans="1:10" ht="27" x14ac:dyDescent="0.3">
      <c r="A29" s="17">
        <v>25</v>
      </c>
      <c r="B29" s="10">
        <v>44690</v>
      </c>
      <c r="C29" s="55" t="s">
        <v>140</v>
      </c>
      <c r="D29" s="11" t="s">
        <v>3015</v>
      </c>
      <c r="E29" s="11" t="s">
        <v>2993</v>
      </c>
      <c r="F29" s="5" t="s">
        <v>2994</v>
      </c>
      <c r="G29" s="55" t="s">
        <v>2968</v>
      </c>
      <c r="H29" s="295"/>
      <c r="I29" s="11" t="s">
        <v>2995</v>
      </c>
      <c r="J29" s="55" t="s">
        <v>146</v>
      </c>
    </row>
    <row r="30" spans="1:10" ht="67.5" x14ac:dyDescent="0.3">
      <c r="A30" s="17">
        <v>26</v>
      </c>
      <c r="B30" s="10">
        <v>44690</v>
      </c>
      <c r="C30" s="55" t="s">
        <v>140</v>
      </c>
      <c r="D30" s="11" t="s">
        <v>3016</v>
      </c>
      <c r="E30" s="11" t="s">
        <v>3009</v>
      </c>
      <c r="F30" s="5" t="s">
        <v>3017</v>
      </c>
      <c r="G30" s="55" t="s">
        <v>2968</v>
      </c>
      <c r="H30" s="6"/>
      <c r="I30" s="11" t="s">
        <v>2995</v>
      </c>
      <c r="J30" s="55" t="s">
        <v>146</v>
      </c>
    </row>
    <row r="31" spans="1:10" ht="81" x14ac:dyDescent="0.3">
      <c r="A31" s="17">
        <v>27</v>
      </c>
      <c r="B31" s="10">
        <v>44690</v>
      </c>
      <c r="C31" s="55" t="s">
        <v>140</v>
      </c>
      <c r="D31" s="11" t="s">
        <v>3018</v>
      </c>
      <c r="E31" s="11" t="s">
        <v>3012</v>
      </c>
      <c r="F31" s="5" t="s">
        <v>3019</v>
      </c>
      <c r="G31" s="55" t="s">
        <v>2968</v>
      </c>
      <c r="H31" s="6"/>
      <c r="I31" s="11" t="s">
        <v>2995</v>
      </c>
      <c r="J31" s="55" t="s">
        <v>146</v>
      </c>
    </row>
    <row r="32" spans="1:10" ht="27" x14ac:dyDescent="0.3">
      <c r="A32" s="55">
        <v>28</v>
      </c>
      <c r="B32" s="10">
        <v>44690</v>
      </c>
      <c r="C32" s="55" t="s">
        <v>140</v>
      </c>
      <c r="D32" s="11" t="s">
        <v>3020</v>
      </c>
      <c r="E32" s="11" t="s">
        <v>2993</v>
      </c>
      <c r="F32" s="5" t="s">
        <v>2994</v>
      </c>
      <c r="G32" s="55" t="s">
        <v>2968</v>
      </c>
      <c r="H32" s="295"/>
      <c r="I32" s="11" t="s">
        <v>2995</v>
      </c>
      <c r="J32" s="55" t="s">
        <v>146</v>
      </c>
    </row>
    <row r="33" spans="1:10" ht="27" x14ac:dyDescent="0.3">
      <c r="A33" s="55">
        <v>29</v>
      </c>
      <c r="B33" s="10">
        <v>44690</v>
      </c>
      <c r="C33" s="55" t="s">
        <v>140</v>
      </c>
      <c r="D33" s="11" t="s">
        <v>3021</v>
      </c>
      <c r="E33" s="11" t="s">
        <v>2993</v>
      </c>
      <c r="F33" s="5" t="s">
        <v>2994</v>
      </c>
      <c r="G33" s="55" t="s">
        <v>2968</v>
      </c>
      <c r="H33" s="295"/>
      <c r="I33" s="11" t="s">
        <v>2995</v>
      </c>
      <c r="J33" s="55" t="s">
        <v>146</v>
      </c>
    </row>
    <row r="34" spans="1:10" x14ac:dyDescent="0.3">
      <c r="A34" s="55">
        <v>30</v>
      </c>
      <c r="B34" s="10">
        <v>44690</v>
      </c>
      <c r="C34" s="55" t="s">
        <v>140</v>
      </c>
      <c r="D34" s="25" t="s">
        <v>3022</v>
      </c>
      <c r="E34" s="28" t="s">
        <v>647</v>
      </c>
      <c r="F34" s="28" t="s">
        <v>3023</v>
      </c>
      <c r="G34" s="55" t="s">
        <v>2968</v>
      </c>
      <c r="H34" s="296"/>
      <c r="I34" s="72" t="s">
        <v>2995</v>
      </c>
      <c r="J34" s="278" t="s">
        <v>146</v>
      </c>
    </row>
    <row r="35" spans="1:10" x14ac:dyDescent="0.3">
      <c r="A35" s="55">
        <v>31</v>
      </c>
      <c r="B35" s="10">
        <v>44690</v>
      </c>
      <c r="C35" s="55" t="s">
        <v>140</v>
      </c>
      <c r="D35" s="25" t="s">
        <v>3024</v>
      </c>
      <c r="E35" s="11" t="s">
        <v>647</v>
      </c>
      <c r="F35" s="11" t="s">
        <v>3025</v>
      </c>
      <c r="G35" s="55" t="s">
        <v>2968</v>
      </c>
      <c r="H35" s="12"/>
      <c r="I35" s="11" t="s">
        <v>3026</v>
      </c>
      <c r="J35" s="278" t="s">
        <v>146</v>
      </c>
    </row>
    <row r="36" spans="1:10" x14ac:dyDescent="0.3">
      <c r="A36" s="55">
        <v>32</v>
      </c>
      <c r="B36" s="10">
        <v>44690</v>
      </c>
      <c r="C36" s="55" t="s">
        <v>140</v>
      </c>
      <c r="D36" s="25" t="s">
        <v>3024</v>
      </c>
      <c r="E36" s="11" t="s">
        <v>3027</v>
      </c>
      <c r="F36" s="11" t="s">
        <v>3028</v>
      </c>
      <c r="G36" s="55" t="s">
        <v>2968</v>
      </c>
      <c r="H36" s="12"/>
      <c r="I36" s="11" t="s">
        <v>2995</v>
      </c>
      <c r="J36" s="55" t="s">
        <v>146</v>
      </c>
    </row>
    <row r="37" spans="1:10" x14ac:dyDescent="0.3">
      <c r="A37" s="55">
        <v>33</v>
      </c>
      <c r="B37" s="10">
        <v>44687</v>
      </c>
      <c r="C37" s="55" t="s">
        <v>3029</v>
      </c>
      <c r="D37" s="72" t="s">
        <v>329</v>
      </c>
      <c r="E37" s="11" t="s">
        <v>3030</v>
      </c>
      <c r="F37" s="12"/>
      <c r="G37" s="55" t="s">
        <v>2968</v>
      </c>
      <c r="H37" s="12"/>
      <c r="I37" s="11" t="s">
        <v>2995</v>
      </c>
      <c r="J37" s="55" t="s">
        <v>146</v>
      </c>
    </row>
    <row r="38" spans="1:10" ht="67.5" x14ac:dyDescent="0.3">
      <c r="A38" s="55">
        <v>34</v>
      </c>
      <c r="B38" s="10">
        <v>44687</v>
      </c>
      <c r="C38" s="55" t="s">
        <v>3031</v>
      </c>
      <c r="D38" s="11" t="s">
        <v>329</v>
      </c>
      <c r="E38" s="11" t="s">
        <v>3032</v>
      </c>
      <c r="F38" s="12" t="s">
        <v>3033</v>
      </c>
      <c r="G38" s="55" t="s">
        <v>2968</v>
      </c>
      <c r="H38" s="46"/>
      <c r="I38" s="11" t="s">
        <v>2995</v>
      </c>
      <c r="J38" s="55" t="s">
        <v>146</v>
      </c>
    </row>
    <row r="39" spans="1:10" ht="67.5" x14ac:dyDescent="0.3">
      <c r="A39" s="55">
        <v>35</v>
      </c>
      <c r="B39" s="10">
        <v>44798</v>
      </c>
      <c r="C39" s="55" t="s">
        <v>126</v>
      </c>
      <c r="D39" s="11" t="s">
        <v>3034</v>
      </c>
      <c r="E39" s="11" t="s">
        <v>3035</v>
      </c>
      <c r="F39" s="12"/>
      <c r="G39" s="55" t="s">
        <v>2968</v>
      </c>
      <c r="H39" s="46"/>
      <c r="I39" s="22" t="s">
        <v>3036</v>
      </c>
      <c r="J39" s="293" t="s">
        <v>146</v>
      </c>
    </row>
    <row r="40" spans="1:10" ht="27" x14ac:dyDescent="0.3">
      <c r="A40" s="55">
        <v>36</v>
      </c>
      <c r="B40" s="10">
        <v>44798</v>
      </c>
      <c r="C40" s="55" t="s">
        <v>126</v>
      </c>
      <c r="D40" s="11" t="s">
        <v>3037</v>
      </c>
      <c r="E40" s="11" t="s">
        <v>3038</v>
      </c>
      <c r="F40" s="12"/>
      <c r="G40" s="55" t="s">
        <v>2968</v>
      </c>
      <c r="H40" s="46"/>
      <c r="I40" s="22" t="s">
        <v>3039</v>
      </c>
      <c r="J40" s="293" t="s">
        <v>146</v>
      </c>
    </row>
    <row r="41" spans="1:10" ht="297" x14ac:dyDescent="0.3">
      <c r="A41" s="55">
        <v>37</v>
      </c>
      <c r="B41" s="10">
        <v>44809</v>
      </c>
      <c r="C41" s="55" t="s">
        <v>126</v>
      </c>
      <c r="D41" s="11" t="s">
        <v>3034</v>
      </c>
      <c r="E41" s="11" t="s">
        <v>3040</v>
      </c>
      <c r="F41" s="9"/>
      <c r="G41" s="55" t="s">
        <v>2968</v>
      </c>
      <c r="H41" s="9"/>
      <c r="I41" s="22" t="s">
        <v>3041</v>
      </c>
      <c r="J41" s="293" t="s">
        <v>146</v>
      </c>
    </row>
    <row r="42" spans="1:10" ht="121.5" x14ac:dyDescent="0.3">
      <c r="A42" s="55">
        <v>38</v>
      </c>
      <c r="B42" s="10">
        <v>44809</v>
      </c>
      <c r="C42" s="55" t="s">
        <v>140</v>
      </c>
      <c r="D42" s="11" t="s">
        <v>3042</v>
      </c>
      <c r="E42" s="11" t="s">
        <v>3043</v>
      </c>
      <c r="F42" s="11" t="s">
        <v>3044</v>
      </c>
      <c r="G42" s="55" t="s">
        <v>2968</v>
      </c>
      <c r="H42" s="9"/>
      <c r="I42" s="22" t="s">
        <v>2962</v>
      </c>
      <c r="J42" s="293" t="s">
        <v>146</v>
      </c>
    </row>
    <row r="43" spans="1:10" ht="27" x14ac:dyDescent="0.3">
      <c r="A43" s="55">
        <v>39</v>
      </c>
      <c r="B43" s="10">
        <v>44588</v>
      </c>
      <c r="C43" s="55" t="s">
        <v>126</v>
      </c>
      <c r="D43" s="11" t="s">
        <v>3045</v>
      </c>
      <c r="E43" s="11" t="s">
        <v>3046</v>
      </c>
      <c r="F43" s="11" t="s">
        <v>3047</v>
      </c>
      <c r="G43" s="55"/>
      <c r="H43" s="9"/>
      <c r="I43" s="22"/>
      <c r="J43" s="293"/>
    </row>
    <row r="44" spans="1:10" ht="27" x14ac:dyDescent="0.3">
      <c r="A44" s="55">
        <v>40</v>
      </c>
      <c r="B44" s="10">
        <v>44588</v>
      </c>
      <c r="C44" s="55" t="s">
        <v>126</v>
      </c>
      <c r="D44" s="11" t="s">
        <v>3045</v>
      </c>
      <c r="E44" s="11" t="s">
        <v>3048</v>
      </c>
      <c r="F44" s="11" t="s">
        <v>3049</v>
      </c>
      <c r="G44" s="55"/>
      <c r="H44" s="9"/>
      <c r="I44" s="22"/>
      <c r="J44" s="293"/>
    </row>
    <row r="45" spans="1:10" ht="27" x14ac:dyDescent="0.3">
      <c r="A45" s="55">
        <v>40</v>
      </c>
      <c r="B45" s="10">
        <v>44588</v>
      </c>
      <c r="C45" s="55" t="s">
        <v>126</v>
      </c>
      <c r="D45" s="11" t="s">
        <v>3037</v>
      </c>
      <c r="E45" s="11" t="s">
        <v>3050</v>
      </c>
      <c r="F45" s="11" t="s">
        <v>3051</v>
      </c>
      <c r="G45" s="55"/>
      <c r="H45" s="9"/>
      <c r="I45" s="22"/>
      <c r="J45" s="293"/>
    </row>
    <row r="46" spans="1:10" x14ac:dyDescent="0.3">
      <c r="A46" s="55"/>
      <c r="B46" s="10"/>
      <c r="C46" s="55"/>
      <c r="D46" s="11"/>
      <c r="E46" s="11"/>
      <c r="F46" s="11"/>
      <c r="G46" s="55"/>
      <c r="H46" s="9"/>
      <c r="I46" s="22"/>
      <c r="J46" s="293"/>
    </row>
    <row r="47" spans="1:10" x14ac:dyDescent="0.3">
      <c r="A47" s="55"/>
      <c r="B47" s="10"/>
      <c r="C47" s="55"/>
      <c r="D47" s="11"/>
      <c r="E47" s="11"/>
      <c r="F47" s="11"/>
      <c r="G47" s="55"/>
      <c r="H47" s="9"/>
      <c r="I47" s="22"/>
      <c r="J47" s="293"/>
    </row>
    <row r="48" spans="1:10" x14ac:dyDescent="0.3">
      <c r="A48" s="55"/>
      <c r="B48" s="10"/>
      <c r="C48" s="55"/>
      <c r="D48" s="11"/>
      <c r="E48" s="11"/>
      <c r="F48" s="11"/>
      <c r="G48" s="55"/>
      <c r="H48" s="9"/>
      <c r="I48" s="22"/>
      <c r="J48" s="293"/>
    </row>
    <row r="49" spans="1:10" x14ac:dyDescent="0.3">
      <c r="A49" s="55"/>
      <c r="B49" s="10"/>
      <c r="C49" s="55"/>
      <c r="D49" s="11"/>
      <c r="E49" s="11"/>
      <c r="F49" s="11"/>
      <c r="G49" s="55"/>
      <c r="H49" s="9"/>
      <c r="I49" s="22"/>
      <c r="J49" s="293"/>
    </row>
    <row r="50" spans="1:10" x14ac:dyDescent="0.3">
      <c r="A50" s="55"/>
      <c r="B50" s="10"/>
      <c r="C50" s="55"/>
      <c r="D50" s="11"/>
      <c r="E50" s="11"/>
      <c r="F50" s="11"/>
      <c r="G50" s="55"/>
      <c r="H50" s="9"/>
      <c r="I50" s="22"/>
      <c r="J50" s="293"/>
    </row>
    <row r="51" spans="1:10" x14ac:dyDescent="0.3">
      <c r="A51" s="55"/>
      <c r="B51" s="10"/>
      <c r="C51" s="55"/>
      <c r="D51" s="11"/>
      <c r="E51" s="11"/>
      <c r="F51" s="11"/>
      <c r="G51" s="55"/>
      <c r="H51" s="9"/>
      <c r="I51" s="22"/>
      <c r="J51" s="293"/>
    </row>
    <row r="52" spans="1:10" x14ac:dyDescent="0.3">
      <c r="A52" s="55"/>
      <c r="B52" s="10"/>
      <c r="C52" s="55"/>
      <c r="D52" s="11"/>
      <c r="E52" s="11"/>
      <c r="F52" s="11"/>
      <c r="G52" s="55"/>
      <c r="H52" s="9"/>
      <c r="I52" s="22"/>
      <c r="J52" s="293"/>
    </row>
  </sheetData>
  <autoFilter ref="A4:J42" xr:uid="{00000000-0009-0000-0000-000000000000}"/>
  <mergeCells count="5">
    <mergeCell ref="A1:XFD1"/>
    <mergeCell ref="A2:B2"/>
    <mergeCell ref="C2:J2"/>
    <mergeCell ref="A3:B3"/>
    <mergeCell ref="C3:J3"/>
  </mergeCells>
  <dataValidations count="1">
    <dataValidation type="list" allowBlank="1" showInputMessage="1" showErrorMessage="1" sqref="J5:J12 J15:J40" xr:uid="{F7A82D73-626E-4F87-A70B-C0B19074F51E}">
      <formula1>"Open, Closed"</formula1>
    </dataValidation>
  </dataValidations>
  <pageMargins left="0.70866141732283472" right="0.70866141732283472" top="0.74803149606299213" bottom="0.74803149606299213" header="0.31496062992125984" footer="0.31496062992125984"/>
  <pageSetup paperSize="9" scale="52" orientation="landscape" r:id="rId1"/>
  <headerFooter>
    <oddFooter>&amp;C_x000D_&amp;1#&amp;"Calibri"&amp;10&amp;K000000 OFFICIAL-InternalOnly</oddFooter>
  </headerFooter>
  <drawing r:id="rId2"/>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F7B9C4-8B90-4C31-B7DF-C7BF5FBB54EF}">
  <sheetPr>
    <tabColor theme="9" tint="0.79998168889431442"/>
    <pageSetUpPr fitToPage="1"/>
  </sheetPr>
  <dimension ref="A1:J82"/>
  <sheetViews>
    <sheetView topLeftCell="A71" zoomScale="80" zoomScaleNormal="80" workbookViewId="0">
      <selection activeCell="B79" sqref="B79"/>
    </sheetView>
  </sheetViews>
  <sheetFormatPr defaultColWidth="10.26953125" defaultRowHeight="13.5" x14ac:dyDescent="0.3"/>
  <cols>
    <col min="1" max="1" width="10.26953125" style="1"/>
    <col min="2" max="2" width="23.7265625" style="1" customWidth="1"/>
    <col min="3" max="3" width="12.453125" style="1" customWidth="1"/>
    <col min="4" max="4" width="22" style="1" customWidth="1"/>
    <col min="5" max="5" width="93.54296875" style="1" customWidth="1"/>
    <col min="6" max="6" width="42.7265625" style="1" customWidth="1"/>
    <col min="7" max="7" width="18.81640625" style="1" bestFit="1" customWidth="1"/>
    <col min="8" max="8" width="15.54296875" style="1" bestFit="1" customWidth="1"/>
    <col min="9" max="9" width="73.7265625" style="1" customWidth="1"/>
    <col min="10" max="10" width="15.1796875" style="1" customWidth="1"/>
    <col min="11" max="16384" width="10.26953125" style="1"/>
  </cols>
  <sheetData>
    <row r="1" spans="1:10" s="462" customFormat="1" ht="123.75" customHeight="1" x14ac:dyDescent="0.3"/>
    <row r="2" spans="1:10" x14ac:dyDescent="0.3">
      <c r="A2" s="458" t="s">
        <v>138</v>
      </c>
      <c r="B2" s="458"/>
      <c r="C2" s="463" t="s">
        <v>3052</v>
      </c>
      <c r="D2" s="464"/>
      <c r="E2" s="464"/>
      <c r="F2" s="464"/>
      <c r="G2" s="464"/>
      <c r="H2" s="464"/>
      <c r="I2" s="464"/>
      <c r="J2" s="461"/>
    </row>
    <row r="3" spans="1:10" x14ac:dyDescent="0.3">
      <c r="A3" s="458" t="s">
        <v>114</v>
      </c>
      <c r="B3" s="458"/>
      <c r="C3" s="459" t="s">
        <v>1574</v>
      </c>
      <c r="D3" s="460"/>
      <c r="E3" s="460"/>
      <c r="F3" s="460"/>
      <c r="G3" s="460"/>
      <c r="H3" s="460"/>
      <c r="I3" s="460"/>
      <c r="J3" s="461"/>
    </row>
    <row r="4" spans="1:10" ht="27" x14ac:dyDescent="0.3">
      <c r="A4" s="2" t="s">
        <v>116</v>
      </c>
      <c r="B4" s="2" t="s">
        <v>117</v>
      </c>
      <c r="C4" s="2" t="s">
        <v>118</v>
      </c>
      <c r="D4" s="2" t="s">
        <v>119</v>
      </c>
      <c r="E4" s="2" t="s">
        <v>120</v>
      </c>
      <c r="F4" s="2" t="s">
        <v>121</v>
      </c>
      <c r="G4" s="2" t="s">
        <v>122</v>
      </c>
      <c r="H4" s="2" t="s">
        <v>123</v>
      </c>
      <c r="I4" s="2" t="s">
        <v>124</v>
      </c>
      <c r="J4" s="2" t="s">
        <v>125</v>
      </c>
    </row>
    <row r="5" spans="1:10" ht="72.5" x14ac:dyDescent="0.3">
      <c r="A5" s="95">
        <v>1</v>
      </c>
      <c r="B5" s="4">
        <v>44643</v>
      </c>
      <c r="C5" s="297" t="s">
        <v>126</v>
      </c>
      <c r="D5" s="3" t="s">
        <v>3053</v>
      </c>
      <c r="E5" s="298" t="s">
        <v>3054</v>
      </c>
      <c r="F5" s="298"/>
      <c r="G5" s="298"/>
      <c r="H5" s="298"/>
      <c r="I5" s="298" t="s">
        <v>3055</v>
      </c>
      <c r="J5" s="298" t="s">
        <v>146</v>
      </c>
    </row>
    <row r="6" spans="1:10" ht="29" x14ac:dyDescent="0.3">
      <c r="A6" s="95">
        <v>2</v>
      </c>
      <c r="B6" s="4">
        <v>44643</v>
      </c>
      <c r="C6" s="297" t="s">
        <v>178</v>
      </c>
      <c r="D6" s="3" t="s">
        <v>3056</v>
      </c>
      <c r="E6" s="299" t="s">
        <v>3057</v>
      </c>
      <c r="F6" s="298"/>
      <c r="G6" s="298"/>
      <c r="H6" s="298"/>
      <c r="I6" s="298" t="s">
        <v>3058</v>
      </c>
      <c r="J6" s="298" t="s">
        <v>146</v>
      </c>
    </row>
    <row r="7" spans="1:10" ht="14.5" x14ac:dyDescent="0.3">
      <c r="A7" s="95">
        <v>3</v>
      </c>
      <c r="B7" s="4">
        <v>44643</v>
      </c>
      <c r="C7" s="297" t="s">
        <v>126</v>
      </c>
      <c r="D7" s="3" t="s">
        <v>3059</v>
      </c>
      <c r="E7" s="298" t="s">
        <v>3060</v>
      </c>
      <c r="F7" s="298"/>
      <c r="G7" s="298"/>
      <c r="H7" s="298"/>
      <c r="I7" s="298" t="s">
        <v>3061</v>
      </c>
      <c r="J7" s="298" t="s">
        <v>146</v>
      </c>
    </row>
    <row r="8" spans="1:10" s="7" customFormat="1" ht="43.5" x14ac:dyDescent="0.35">
      <c r="A8" s="95">
        <v>4</v>
      </c>
      <c r="B8" s="143">
        <v>44643</v>
      </c>
      <c r="C8" s="297" t="s">
        <v>3062</v>
      </c>
      <c r="D8" s="95" t="s">
        <v>3063</v>
      </c>
      <c r="E8" s="285" t="s">
        <v>3064</v>
      </c>
      <c r="F8" s="96"/>
      <c r="G8" s="96"/>
      <c r="H8" s="300"/>
      <c r="I8" s="298" t="s">
        <v>3065</v>
      </c>
      <c r="J8" s="95" t="s">
        <v>146</v>
      </c>
    </row>
    <row r="9" spans="1:10" s="7" customFormat="1" ht="40.5" x14ac:dyDescent="0.35">
      <c r="A9" s="95">
        <v>5</v>
      </c>
      <c r="B9" s="4">
        <v>44643</v>
      </c>
      <c r="C9" s="297" t="s">
        <v>237</v>
      </c>
      <c r="D9" s="5" t="s">
        <v>3066</v>
      </c>
      <c r="E9" s="5" t="s">
        <v>3067</v>
      </c>
      <c r="F9" s="5"/>
      <c r="G9" s="5"/>
      <c r="H9" s="6"/>
      <c r="I9" s="5" t="s">
        <v>3068</v>
      </c>
      <c r="J9" s="3" t="s">
        <v>146</v>
      </c>
    </row>
    <row r="10" spans="1:10" s="7" customFormat="1" ht="40.5" x14ac:dyDescent="0.35">
      <c r="A10" s="95">
        <v>6</v>
      </c>
      <c r="B10" s="4">
        <v>44643</v>
      </c>
      <c r="C10" s="297" t="s">
        <v>126</v>
      </c>
      <c r="D10" s="5" t="s">
        <v>3066</v>
      </c>
      <c r="E10" s="5" t="s">
        <v>3069</v>
      </c>
      <c r="F10" s="5"/>
      <c r="G10" s="5"/>
      <c r="H10" s="6"/>
      <c r="I10" s="5" t="s">
        <v>3070</v>
      </c>
      <c r="J10" s="5" t="s">
        <v>146</v>
      </c>
    </row>
    <row r="11" spans="1:10" s="7" customFormat="1" ht="14.5" x14ac:dyDescent="0.35">
      <c r="A11" s="95">
        <v>7</v>
      </c>
      <c r="B11" s="4">
        <v>44643</v>
      </c>
      <c r="C11" s="301" t="s">
        <v>178</v>
      </c>
      <c r="D11" s="5" t="s">
        <v>3071</v>
      </c>
      <c r="E11" s="5" t="s">
        <v>3072</v>
      </c>
      <c r="F11" s="5"/>
      <c r="G11" s="5"/>
      <c r="H11" s="5"/>
      <c r="I11" s="5" t="s">
        <v>3073</v>
      </c>
      <c r="J11" s="3" t="s">
        <v>146</v>
      </c>
    </row>
    <row r="12" spans="1:10" ht="14.5" x14ac:dyDescent="0.3">
      <c r="A12" s="5">
        <v>8</v>
      </c>
      <c r="B12" s="8">
        <v>44652</v>
      </c>
      <c r="C12" s="302" t="s">
        <v>140</v>
      </c>
      <c r="D12" s="5" t="s">
        <v>3074</v>
      </c>
      <c r="E12" s="5" t="s">
        <v>3075</v>
      </c>
      <c r="F12" s="5"/>
      <c r="G12" s="5"/>
      <c r="H12" s="5"/>
      <c r="I12" s="96" t="s">
        <v>3061</v>
      </c>
      <c r="J12" s="5" t="s">
        <v>146</v>
      </c>
    </row>
    <row r="13" spans="1:10" ht="40.5" x14ac:dyDescent="0.3">
      <c r="A13" s="5">
        <v>9</v>
      </c>
      <c r="B13" s="8">
        <v>44652</v>
      </c>
      <c r="C13" s="11" t="s">
        <v>140</v>
      </c>
      <c r="D13" s="11" t="s">
        <v>3076</v>
      </c>
      <c r="E13" s="11" t="s">
        <v>3077</v>
      </c>
      <c r="F13" s="5"/>
      <c r="G13" s="5"/>
      <c r="H13" s="5"/>
      <c r="I13" s="5" t="s">
        <v>3078</v>
      </c>
      <c r="J13" s="3" t="s">
        <v>146</v>
      </c>
    </row>
    <row r="14" spans="1:10" ht="27" x14ac:dyDescent="0.3">
      <c r="A14" s="5">
        <v>10</v>
      </c>
      <c r="B14" s="10">
        <v>44652</v>
      </c>
      <c r="C14" s="11" t="s">
        <v>140</v>
      </c>
      <c r="D14" s="11" t="s">
        <v>2586</v>
      </c>
      <c r="E14" s="11" t="s">
        <v>3079</v>
      </c>
      <c r="F14" s="5"/>
      <c r="G14" s="5"/>
      <c r="H14" s="5"/>
      <c r="I14" s="5" t="s">
        <v>3080</v>
      </c>
      <c r="J14" s="3" t="s">
        <v>146</v>
      </c>
    </row>
    <row r="15" spans="1:10" ht="40.5" x14ac:dyDescent="0.3">
      <c r="A15" s="95">
        <v>11</v>
      </c>
      <c r="B15" s="4">
        <v>44652</v>
      </c>
      <c r="C15" s="301" t="s">
        <v>147</v>
      </c>
      <c r="D15" s="5" t="s">
        <v>2950</v>
      </c>
      <c r="E15" s="5" t="s">
        <v>3081</v>
      </c>
      <c r="F15" s="5"/>
      <c r="G15" s="5"/>
      <c r="H15" s="5"/>
      <c r="I15" s="5" t="s">
        <v>3082</v>
      </c>
      <c r="J15" s="3" t="s">
        <v>146</v>
      </c>
    </row>
    <row r="16" spans="1:10" ht="27" x14ac:dyDescent="0.3">
      <c r="A16" s="95">
        <v>12</v>
      </c>
      <c r="B16" s="4">
        <v>44652</v>
      </c>
      <c r="C16" s="301" t="s">
        <v>147</v>
      </c>
      <c r="D16" s="5" t="s">
        <v>329</v>
      </c>
      <c r="E16" s="5" t="s">
        <v>3083</v>
      </c>
      <c r="F16" s="5"/>
      <c r="G16" s="5"/>
      <c r="H16" s="5"/>
      <c r="I16" s="5" t="s">
        <v>3084</v>
      </c>
      <c r="J16" s="5" t="s">
        <v>146</v>
      </c>
    </row>
    <row r="17" spans="1:10" ht="94.5" x14ac:dyDescent="0.3">
      <c r="A17" s="95">
        <v>13</v>
      </c>
      <c r="B17" s="10">
        <v>44652</v>
      </c>
      <c r="C17" s="11" t="s">
        <v>147</v>
      </c>
      <c r="D17" s="11" t="s">
        <v>329</v>
      </c>
      <c r="E17" s="11" t="s">
        <v>3085</v>
      </c>
      <c r="F17" s="5"/>
      <c r="G17" s="5"/>
      <c r="H17" s="5"/>
      <c r="I17" s="5" t="s">
        <v>3084</v>
      </c>
      <c r="J17" s="5" t="s">
        <v>146</v>
      </c>
    </row>
    <row r="18" spans="1:10" ht="54" x14ac:dyDescent="0.3">
      <c r="A18" s="95">
        <v>14</v>
      </c>
      <c r="B18" s="10">
        <v>44652</v>
      </c>
      <c r="C18" s="11" t="s">
        <v>147</v>
      </c>
      <c r="D18" s="11" t="s">
        <v>3086</v>
      </c>
      <c r="E18" s="11" t="s">
        <v>3087</v>
      </c>
      <c r="F18" s="5"/>
      <c r="G18" s="5"/>
      <c r="H18" s="5"/>
      <c r="I18" s="5" t="s">
        <v>3088</v>
      </c>
      <c r="J18" s="3" t="s">
        <v>146</v>
      </c>
    </row>
    <row r="19" spans="1:10" ht="81" x14ac:dyDescent="0.3">
      <c r="A19" s="95">
        <v>15</v>
      </c>
      <c r="B19" s="10">
        <v>44652</v>
      </c>
      <c r="C19" s="11" t="s">
        <v>147</v>
      </c>
      <c r="D19" s="11" t="s">
        <v>3089</v>
      </c>
      <c r="E19" s="11" t="s">
        <v>3090</v>
      </c>
      <c r="F19" s="5"/>
      <c r="G19" s="5"/>
      <c r="H19" s="5"/>
      <c r="I19" s="5" t="s">
        <v>3091</v>
      </c>
      <c r="J19" s="5" t="s">
        <v>146</v>
      </c>
    </row>
    <row r="20" spans="1:10" ht="67.5" x14ac:dyDescent="0.3">
      <c r="A20" s="95">
        <v>16</v>
      </c>
      <c r="B20" s="10">
        <v>44652</v>
      </c>
      <c r="C20" s="11" t="s">
        <v>147</v>
      </c>
      <c r="D20" s="11" t="s">
        <v>3092</v>
      </c>
      <c r="E20" s="11" t="s">
        <v>3093</v>
      </c>
      <c r="F20" s="5" t="s">
        <v>3094</v>
      </c>
      <c r="G20" s="5"/>
      <c r="H20" s="5"/>
      <c r="I20" s="5" t="s">
        <v>3095</v>
      </c>
      <c r="J20" s="5" t="s">
        <v>146</v>
      </c>
    </row>
    <row r="21" spans="1:10" ht="108" x14ac:dyDescent="0.3">
      <c r="A21" s="95">
        <v>17</v>
      </c>
      <c r="B21" s="8">
        <v>44651</v>
      </c>
      <c r="C21" s="302" t="s">
        <v>246</v>
      </c>
      <c r="D21" s="90" t="s">
        <v>329</v>
      </c>
      <c r="E21" s="90" t="s">
        <v>3096</v>
      </c>
      <c r="F21" s="90"/>
      <c r="G21" s="5"/>
      <c r="H21" s="5"/>
      <c r="I21" s="96" t="s">
        <v>3084</v>
      </c>
      <c r="J21" s="3" t="s">
        <v>146</v>
      </c>
    </row>
    <row r="22" spans="1:10" ht="54" x14ac:dyDescent="0.3">
      <c r="A22" s="5">
        <v>18</v>
      </c>
      <c r="B22" s="8">
        <v>44652</v>
      </c>
      <c r="C22" s="3" t="s">
        <v>246</v>
      </c>
      <c r="D22" s="3" t="s">
        <v>329</v>
      </c>
      <c r="E22" s="5" t="s">
        <v>3097</v>
      </c>
      <c r="F22" s="3"/>
      <c r="G22" s="5"/>
      <c r="H22" s="5"/>
      <c r="I22" s="5" t="s">
        <v>3098</v>
      </c>
      <c r="J22" s="3" t="s">
        <v>146</v>
      </c>
    </row>
    <row r="23" spans="1:10" ht="27" x14ac:dyDescent="0.3">
      <c r="A23" s="5">
        <v>19</v>
      </c>
      <c r="B23" s="8">
        <v>44652</v>
      </c>
      <c r="C23" s="25" t="s">
        <v>246</v>
      </c>
      <c r="D23" s="25" t="s">
        <v>3059</v>
      </c>
      <c r="E23" s="28" t="s">
        <v>3099</v>
      </c>
      <c r="F23" s="25"/>
      <c r="G23" s="5"/>
      <c r="H23" s="5"/>
      <c r="I23" s="5" t="s">
        <v>3061</v>
      </c>
      <c r="J23" s="3" t="s">
        <v>146</v>
      </c>
    </row>
    <row r="24" spans="1:10" ht="27" x14ac:dyDescent="0.3">
      <c r="A24" s="5">
        <v>20</v>
      </c>
      <c r="B24" s="8">
        <v>44652</v>
      </c>
      <c r="C24" s="25" t="s">
        <v>246</v>
      </c>
      <c r="D24" s="25" t="s">
        <v>3100</v>
      </c>
      <c r="E24" s="28" t="s">
        <v>3101</v>
      </c>
      <c r="F24" s="25"/>
      <c r="G24" s="5"/>
      <c r="H24" s="5"/>
      <c r="I24" s="5" t="s">
        <v>3061</v>
      </c>
      <c r="J24" s="3" t="s">
        <v>146</v>
      </c>
    </row>
    <row r="25" spans="1:10" ht="27" x14ac:dyDescent="0.3">
      <c r="A25" s="95">
        <v>21</v>
      </c>
      <c r="B25" s="8">
        <v>44652</v>
      </c>
      <c r="C25" s="25" t="s">
        <v>246</v>
      </c>
      <c r="D25" s="25" t="s">
        <v>3102</v>
      </c>
      <c r="E25" s="28" t="s">
        <v>3103</v>
      </c>
      <c r="F25" s="25"/>
      <c r="G25" s="5"/>
      <c r="H25" s="5"/>
      <c r="I25" s="5" t="s">
        <v>3061</v>
      </c>
      <c r="J25" s="3" t="s">
        <v>146</v>
      </c>
    </row>
    <row r="26" spans="1:10" ht="54" x14ac:dyDescent="0.3">
      <c r="A26" s="95">
        <v>22</v>
      </c>
      <c r="B26" s="8">
        <v>44652</v>
      </c>
      <c r="C26" s="3" t="s">
        <v>246</v>
      </c>
      <c r="D26" s="3" t="s">
        <v>3059</v>
      </c>
      <c r="E26" s="5" t="s">
        <v>3104</v>
      </c>
      <c r="F26" s="5" t="s">
        <v>3105</v>
      </c>
      <c r="G26" s="5"/>
      <c r="H26" s="5"/>
      <c r="I26" s="5" t="s">
        <v>3106</v>
      </c>
      <c r="J26" s="3" t="s">
        <v>146</v>
      </c>
    </row>
    <row r="27" spans="1:10" ht="42.5" x14ac:dyDescent="0.3">
      <c r="A27" s="95">
        <v>23</v>
      </c>
      <c r="B27" s="8">
        <v>44652</v>
      </c>
      <c r="C27" s="3" t="s">
        <v>246</v>
      </c>
      <c r="D27" s="3" t="s">
        <v>3107</v>
      </c>
      <c r="E27" s="5" t="s">
        <v>3108</v>
      </c>
      <c r="F27" s="5" t="s">
        <v>3109</v>
      </c>
      <c r="G27" s="5"/>
      <c r="H27" s="5"/>
      <c r="I27" s="5" t="s">
        <v>3106</v>
      </c>
      <c r="J27" s="3" t="s">
        <v>146</v>
      </c>
    </row>
    <row r="28" spans="1:10" ht="15" x14ac:dyDescent="0.3">
      <c r="A28" s="95">
        <v>24</v>
      </c>
      <c r="B28" s="8">
        <v>44652</v>
      </c>
      <c r="C28" s="25" t="s">
        <v>246</v>
      </c>
      <c r="D28" s="25" t="s">
        <v>3110</v>
      </c>
      <c r="E28" s="28" t="s">
        <v>3111</v>
      </c>
      <c r="F28" s="303"/>
      <c r="G28" s="5"/>
      <c r="H28" s="6"/>
      <c r="I28" s="5" t="s">
        <v>3061</v>
      </c>
      <c r="J28" s="3" t="s">
        <v>146</v>
      </c>
    </row>
    <row r="29" spans="1:10" ht="15" x14ac:dyDescent="0.3">
      <c r="A29" s="95">
        <v>25</v>
      </c>
      <c r="B29" s="8">
        <v>44652</v>
      </c>
      <c r="C29" s="25" t="s">
        <v>246</v>
      </c>
      <c r="D29" s="25" t="s">
        <v>3110</v>
      </c>
      <c r="E29" s="28" t="s">
        <v>3112</v>
      </c>
      <c r="F29" s="303"/>
      <c r="G29" s="5"/>
      <c r="H29" s="6"/>
      <c r="I29" s="5" t="s">
        <v>3061</v>
      </c>
      <c r="J29" s="3" t="s">
        <v>146</v>
      </c>
    </row>
    <row r="30" spans="1:10" ht="27" x14ac:dyDescent="0.3">
      <c r="A30" s="95">
        <v>26</v>
      </c>
      <c r="B30" s="8">
        <v>44652</v>
      </c>
      <c r="C30" s="25" t="s">
        <v>246</v>
      </c>
      <c r="D30" s="28" t="s">
        <v>1165</v>
      </c>
      <c r="E30" s="28" t="s">
        <v>3113</v>
      </c>
      <c r="F30" s="28"/>
      <c r="G30" s="5"/>
      <c r="H30" s="5"/>
      <c r="I30" s="5" t="s">
        <v>3061</v>
      </c>
      <c r="J30" s="3" t="s">
        <v>146</v>
      </c>
    </row>
    <row r="31" spans="1:10" ht="27" x14ac:dyDescent="0.3">
      <c r="A31" s="95">
        <v>27</v>
      </c>
      <c r="B31" s="8">
        <v>44652</v>
      </c>
      <c r="C31" s="25" t="s">
        <v>246</v>
      </c>
      <c r="D31" s="28" t="s">
        <v>1367</v>
      </c>
      <c r="E31" s="28" t="s">
        <v>3113</v>
      </c>
      <c r="F31" s="25"/>
      <c r="G31" s="5"/>
      <c r="H31" s="5"/>
      <c r="I31" s="5" t="s">
        <v>3061</v>
      </c>
      <c r="J31" s="3" t="s">
        <v>146</v>
      </c>
    </row>
    <row r="32" spans="1:10" ht="27" x14ac:dyDescent="0.3">
      <c r="A32" s="5">
        <v>28</v>
      </c>
      <c r="B32" s="8">
        <v>44652</v>
      </c>
      <c r="C32" s="25" t="s">
        <v>246</v>
      </c>
      <c r="D32" s="28" t="s">
        <v>2458</v>
      </c>
      <c r="E32" s="28" t="s">
        <v>3113</v>
      </c>
      <c r="F32" s="25"/>
      <c r="G32" s="5"/>
      <c r="H32" s="6"/>
      <c r="I32" s="5" t="s">
        <v>3061</v>
      </c>
      <c r="J32" s="3" t="s">
        <v>146</v>
      </c>
    </row>
    <row r="33" spans="1:10" ht="27" x14ac:dyDescent="0.3">
      <c r="A33" s="5">
        <v>29</v>
      </c>
      <c r="B33" s="8">
        <v>44652</v>
      </c>
      <c r="C33" s="25" t="s">
        <v>246</v>
      </c>
      <c r="D33" s="28" t="s">
        <v>3114</v>
      </c>
      <c r="E33" s="28" t="s">
        <v>3113</v>
      </c>
      <c r="F33" s="25"/>
      <c r="G33" s="5"/>
      <c r="H33" s="6"/>
      <c r="I33" s="5" t="s">
        <v>3115</v>
      </c>
      <c r="J33" s="3" t="s">
        <v>146</v>
      </c>
    </row>
    <row r="34" spans="1:10" ht="27" x14ac:dyDescent="0.3">
      <c r="A34" s="5">
        <v>30</v>
      </c>
      <c r="B34" s="8">
        <v>44652</v>
      </c>
      <c r="C34" s="25" t="s">
        <v>246</v>
      </c>
      <c r="D34" s="28" t="s">
        <v>3107</v>
      </c>
      <c r="E34" s="28" t="s">
        <v>3113</v>
      </c>
      <c r="F34" s="25"/>
      <c r="G34" s="5"/>
      <c r="H34" s="6"/>
      <c r="I34" s="5" t="s">
        <v>3115</v>
      </c>
      <c r="J34" s="3" t="s">
        <v>146</v>
      </c>
    </row>
    <row r="35" spans="1:10" ht="27" x14ac:dyDescent="0.3">
      <c r="A35" s="95">
        <v>31</v>
      </c>
      <c r="B35" s="8">
        <v>44652</v>
      </c>
      <c r="C35" s="25" t="s">
        <v>246</v>
      </c>
      <c r="D35" s="28" t="s">
        <v>3116</v>
      </c>
      <c r="E35" s="28" t="s">
        <v>3113</v>
      </c>
      <c r="F35" s="25"/>
      <c r="G35" s="5"/>
      <c r="H35" s="6"/>
      <c r="I35" s="5" t="s">
        <v>3115</v>
      </c>
      <c r="J35" s="3" t="s">
        <v>146</v>
      </c>
    </row>
    <row r="36" spans="1:10" ht="27" x14ac:dyDescent="0.3">
      <c r="A36" s="95">
        <v>32</v>
      </c>
      <c r="B36" s="8">
        <v>44652</v>
      </c>
      <c r="C36" s="25" t="s">
        <v>246</v>
      </c>
      <c r="D36" s="28" t="s">
        <v>3117</v>
      </c>
      <c r="E36" s="28" t="s">
        <v>3113</v>
      </c>
      <c r="F36" s="25"/>
      <c r="G36" s="5"/>
      <c r="H36" s="6"/>
      <c r="I36" s="5" t="s">
        <v>3115</v>
      </c>
      <c r="J36" s="3" t="s">
        <v>146</v>
      </c>
    </row>
    <row r="37" spans="1:10" ht="27" x14ac:dyDescent="0.3">
      <c r="A37" s="95">
        <v>33</v>
      </c>
      <c r="B37" s="8">
        <v>44652</v>
      </c>
      <c r="C37" s="25" t="s">
        <v>246</v>
      </c>
      <c r="D37" s="28" t="s">
        <v>3118</v>
      </c>
      <c r="E37" s="28" t="s">
        <v>3113</v>
      </c>
      <c r="F37" s="25"/>
      <c r="G37" s="5"/>
      <c r="H37" s="6"/>
      <c r="I37" s="5" t="s">
        <v>3115</v>
      </c>
      <c r="J37" s="3" t="s">
        <v>146</v>
      </c>
    </row>
    <row r="38" spans="1:10" ht="27" x14ac:dyDescent="0.3">
      <c r="A38" s="95">
        <v>34</v>
      </c>
      <c r="B38" s="8">
        <v>44652</v>
      </c>
      <c r="C38" s="25" t="s">
        <v>246</v>
      </c>
      <c r="D38" s="28" t="s">
        <v>3119</v>
      </c>
      <c r="E38" s="28" t="s">
        <v>3113</v>
      </c>
      <c r="F38" s="25"/>
      <c r="G38" s="5"/>
      <c r="H38" s="6"/>
      <c r="I38" s="5" t="s">
        <v>3115</v>
      </c>
      <c r="J38" s="3" t="s">
        <v>146</v>
      </c>
    </row>
    <row r="39" spans="1:10" ht="27" x14ac:dyDescent="0.3">
      <c r="A39" s="95">
        <v>35</v>
      </c>
      <c r="B39" s="8">
        <v>44652</v>
      </c>
      <c r="C39" s="25" t="s">
        <v>246</v>
      </c>
      <c r="D39" s="28" t="s">
        <v>3120</v>
      </c>
      <c r="E39" s="28" t="s">
        <v>3113</v>
      </c>
      <c r="F39" s="25"/>
      <c r="G39" s="5"/>
      <c r="H39" s="6"/>
      <c r="I39" s="5" t="s">
        <v>3115</v>
      </c>
      <c r="J39" s="3" t="s">
        <v>146</v>
      </c>
    </row>
    <row r="40" spans="1:10" ht="27" x14ac:dyDescent="0.3">
      <c r="A40" s="95">
        <v>36</v>
      </c>
      <c r="B40" s="8">
        <v>44652</v>
      </c>
      <c r="C40" s="25" t="s">
        <v>246</v>
      </c>
      <c r="D40" s="28" t="s">
        <v>3121</v>
      </c>
      <c r="E40" s="28" t="s">
        <v>3113</v>
      </c>
      <c r="F40" s="25"/>
      <c r="G40" s="5"/>
      <c r="H40" s="5"/>
      <c r="I40" s="5" t="s">
        <v>3115</v>
      </c>
      <c r="J40" s="3" t="s">
        <v>146</v>
      </c>
    </row>
    <row r="41" spans="1:10" ht="27" x14ac:dyDescent="0.3">
      <c r="A41" s="95">
        <v>37</v>
      </c>
      <c r="B41" s="8">
        <v>44652</v>
      </c>
      <c r="C41" s="25" t="s">
        <v>246</v>
      </c>
      <c r="D41" s="28" t="s">
        <v>3122</v>
      </c>
      <c r="E41" s="28" t="s">
        <v>3113</v>
      </c>
      <c r="F41" s="25"/>
      <c r="G41" s="5"/>
      <c r="H41" s="5"/>
      <c r="I41" s="5" t="s">
        <v>3115</v>
      </c>
      <c r="J41" s="3" t="s">
        <v>146</v>
      </c>
    </row>
    <row r="42" spans="1:10" ht="27" x14ac:dyDescent="0.3">
      <c r="A42" s="5">
        <v>38</v>
      </c>
      <c r="B42" s="8">
        <v>44652</v>
      </c>
      <c r="C42" s="25" t="s">
        <v>246</v>
      </c>
      <c r="D42" s="28" t="s">
        <v>3123</v>
      </c>
      <c r="E42" s="28" t="s">
        <v>3113</v>
      </c>
      <c r="F42" s="25"/>
      <c r="G42" s="11"/>
      <c r="H42" s="11"/>
      <c r="I42" s="5" t="s">
        <v>3115</v>
      </c>
      <c r="J42" s="3" t="s">
        <v>146</v>
      </c>
    </row>
    <row r="43" spans="1:10" ht="27" x14ac:dyDescent="0.3">
      <c r="A43" s="5">
        <v>39</v>
      </c>
      <c r="B43" s="8">
        <v>44652</v>
      </c>
      <c r="C43" s="25" t="s">
        <v>246</v>
      </c>
      <c r="D43" s="28" t="s">
        <v>3124</v>
      </c>
      <c r="E43" s="28" t="s">
        <v>3113</v>
      </c>
      <c r="F43" s="25"/>
      <c r="G43" s="5"/>
      <c r="H43" s="11"/>
      <c r="I43" s="5" t="s">
        <v>3115</v>
      </c>
      <c r="J43" s="3" t="s">
        <v>146</v>
      </c>
    </row>
    <row r="44" spans="1:10" ht="27" x14ac:dyDescent="0.3">
      <c r="A44" s="5">
        <v>40</v>
      </c>
      <c r="B44" s="8">
        <v>44652</v>
      </c>
      <c r="C44" s="25" t="s">
        <v>246</v>
      </c>
      <c r="D44" s="28" t="s">
        <v>3125</v>
      </c>
      <c r="E44" s="28" t="s">
        <v>3113</v>
      </c>
      <c r="F44" s="25"/>
      <c r="G44" s="11"/>
      <c r="H44" s="11"/>
      <c r="I44" s="5" t="s">
        <v>3115</v>
      </c>
      <c r="J44" s="3" t="s">
        <v>146</v>
      </c>
    </row>
    <row r="45" spans="1:10" ht="94.5" x14ac:dyDescent="0.3">
      <c r="A45" s="95">
        <v>41</v>
      </c>
      <c r="B45" s="8">
        <v>44652</v>
      </c>
      <c r="C45" s="302" t="s">
        <v>237</v>
      </c>
      <c r="D45" s="5" t="s">
        <v>3126</v>
      </c>
      <c r="E45" s="5" t="s">
        <v>3085</v>
      </c>
      <c r="F45" s="45"/>
      <c r="G45" s="11"/>
      <c r="H45" s="11"/>
      <c r="I45" s="5" t="s">
        <v>3084</v>
      </c>
      <c r="J45" s="5" t="s">
        <v>146</v>
      </c>
    </row>
    <row r="46" spans="1:10" x14ac:dyDescent="0.3">
      <c r="A46" s="95">
        <v>42</v>
      </c>
      <c r="B46" s="8">
        <v>44649</v>
      </c>
      <c r="C46" s="11" t="s">
        <v>126</v>
      </c>
      <c r="D46" s="5" t="s">
        <v>3076</v>
      </c>
      <c r="E46" s="5" t="s">
        <v>3127</v>
      </c>
      <c r="F46" s="11"/>
      <c r="G46" s="5"/>
      <c r="H46" s="11"/>
      <c r="I46" s="5" t="s">
        <v>3128</v>
      </c>
      <c r="J46" s="5" t="s">
        <v>146</v>
      </c>
    </row>
    <row r="47" spans="1:10" x14ac:dyDescent="0.3">
      <c r="A47" s="95">
        <v>43</v>
      </c>
      <c r="B47" s="8">
        <v>44649</v>
      </c>
      <c r="C47" s="11" t="s">
        <v>126</v>
      </c>
      <c r="D47" s="7"/>
      <c r="E47" s="11" t="s">
        <v>3129</v>
      </c>
      <c r="F47" s="5"/>
      <c r="G47" s="11"/>
      <c r="H47" s="5"/>
      <c r="I47" s="5" t="s">
        <v>3084</v>
      </c>
      <c r="J47" s="5" t="s">
        <v>146</v>
      </c>
    </row>
    <row r="48" spans="1:10" ht="27" x14ac:dyDescent="0.3">
      <c r="A48" s="95">
        <v>44</v>
      </c>
      <c r="B48" s="10">
        <v>44649</v>
      </c>
      <c r="C48" s="11" t="s">
        <v>126</v>
      </c>
      <c r="D48" s="11" t="s">
        <v>329</v>
      </c>
      <c r="E48" s="11" t="s">
        <v>3130</v>
      </c>
      <c r="F48" s="5"/>
      <c r="G48" s="5"/>
      <c r="H48" s="5"/>
      <c r="I48" s="5" t="s">
        <v>3131</v>
      </c>
      <c r="J48" s="5"/>
    </row>
    <row r="49" spans="1:10" ht="40.5" x14ac:dyDescent="0.3">
      <c r="A49" s="95">
        <v>45</v>
      </c>
      <c r="B49" s="10">
        <v>44649</v>
      </c>
      <c r="C49" s="11" t="s">
        <v>126</v>
      </c>
      <c r="D49" s="11" t="s">
        <v>3063</v>
      </c>
      <c r="E49" s="11" t="s">
        <v>3132</v>
      </c>
      <c r="F49" s="5"/>
      <c r="G49" s="11"/>
      <c r="H49" s="5"/>
      <c r="I49" s="5" t="s">
        <v>3061</v>
      </c>
      <c r="J49" s="5" t="s">
        <v>146</v>
      </c>
    </row>
    <row r="50" spans="1:10" ht="40.5" x14ac:dyDescent="0.3">
      <c r="A50" s="95">
        <v>46</v>
      </c>
      <c r="B50" s="8">
        <v>44650</v>
      </c>
      <c r="C50" s="302" t="s">
        <v>273</v>
      </c>
      <c r="D50" s="5" t="s">
        <v>329</v>
      </c>
      <c r="E50" s="5" t="s">
        <v>3133</v>
      </c>
      <c r="F50" s="5"/>
      <c r="G50" s="5"/>
      <c r="H50" s="5"/>
      <c r="I50" s="5" t="s">
        <v>3084</v>
      </c>
      <c r="J50" s="5" t="s">
        <v>146</v>
      </c>
    </row>
    <row r="51" spans="1:10" ht="58" x14ac:dyDescent="0.3">
      <c r="A51" s="95">
        <v>47</v>
      </c>
      <c r="B51" s="10">
        <v>44650</v>
      </c>
      <c r="C51" s="11" t="s">
        <v>273</v>
      </c>
      <c r="D51" s="11" t="s">
        <v>329</v>
      </c>
      <c r="E51" s="299" t="s">
        <v>3134</v>
      </c>
      <c r="F51" s="5"/>
      <c r="G51" s="11"/>
      <c r="H51" s="5"/>
      <c r="I51" s="5" t="s">
        <v>3084</v>
      </c>
      <c r="J51" s="5" t="s">
        <v>146</v>
      </c>
    </row>
    <row r="52" spans="1:10" ht="54" x14ac:dyDescent="0.3">
      <c r="A52" s="304">
        <v>48</v>
      </c>
      <c r="B52" s="53">
        <v>44798</v>
      </c>
      <c r="C52" s="72" t="s">
        <v>178</v>
      </c>
      <c r="D52" s="72" t="s">
        <v>3076</v>
      </c>
      <c r="E52" s="298" t="s">
        <v>3135</v>
      </c>
      <c r="F52" s="28"/>
      <c r="G52" s="72"/>
      <c r="H52" s="28"/>
      <c r="I52" s="28" t="s">
        <v>3136</v>
      </c>
      <c r="J52" s="28" t="s">
        <v>146</v>
      </c>
    </row>
    <row r="53" spans="1:10" ht="27" x14ac:dyDescent="0.3">
      <c r="A53" s="304">
        <v>49</v>
      </c>
      <c r="B53" s="53">
        <v>44798</v>
      </c>
      <c r="C53" s="72" t="s">
        <v>178</v>
      </c>
      <c r="D53" s="72" t="s">
        <v>3137</v>
      </c>
      <c r="E53" s="298" t="s">
        <v>3138</v>
      </c>
      <c r="F53" s="28"/>
      <c r="G53" s="72"/>
      <c r="H53" s="28"/>
      <c r="I53" s="28" t="s">
        <v>3139</v>
      </c>
      <c r="J53" s="28" t="s">
        <v>146</v>
      </c>
    </row>
    <row r="54" spans="1:10" ht="29" x14ac:dyDescent="0.3">
      <c r="A54" s="304">
        <v>50</v>
      </c>
      <c r="B54" s="53">
        <v>44798</v>
      </c>
      <c r="C54" s="72" t="s">
        <v>178</v>
      </c>
      <c r="D54" s="72" t="s">
        <v>3140</v>
      </c>
      <c r="E54" s="298" t="s">
        <v>3141</v>
      </c>
      <c r="F54" s="28"/>
      <c r="G54" s="72"/>
      <c r="H54" s="28"/>
      <c r="I54" s="28" t="s">
        <v>2029</v>
      </c>
      <c r="J54" s="28" t="s">
        <v>146</v>
      </c>
    </row>
    <row r="55" spans="1:10" ht="29" x14ac:dyDescent="0.3">
      <c r="A55" s="304">
        <v>51</v>
      </c>
      <c r="B55" s="53">
        <v>44798</v>
      </c>
      <c r="C55" s="72" t="s">
        <v>178</v>
      </c>
      <c r="D55" s="72" t="s">
        <v>3140</v>
      </c>
      <c r="E55" s="298" t="s">
        <v>3142</v>
      </c>
      <c r="F55" s="28"/>
      <c r="G55" s="72"/>
      <c r="H55" s="28"/>
      <c r="I55" s="28" t="s">
        <v>3061</v>
      </c>
      <c r="J55" s="28" t="s">
        <v>146</v>
      </c>
    </row>
    <row r="56" spans="1:10" ht="43.5" x14ac:dyDescent="0.3">
      <c r="A56" s="304">
        <v>52</v>
      </c>
      <c r="B56" s="53">
        <v>44798</v>
      </c>
      <c r="C56" s="72" t="s">
        <v>178</v>
      </c>
      <c r="D56" s="72" t="s">
        <v>3143</v>
      </c>
      <c r="E56" s="298" t="s">
        <v>3144</v>
      </c>
      <c r="F56" s="28"/>
      <c r="G56" s="72"/>
      <c r="H56" s="28"/>
      <c r="I56" s="28" t="s">
        <v>3145</v>
      </c>
      <c r="J56" s="28" t="s">
        <v>146</v>
      </c>
    </row>
    <row r="57" spans="1:10" ht="202.5" x14ac:dyDescent="0.3">
      <c r="A57" s="304">
        <v>53</v>
      </c>
      <c r="B57" s="53">
        <v>44798</v>
      </c>
      <c r="C57" s="72" t="s">
        <v>178</v>
      </c>
      <c r="D57" s="72" t="s">
        <v>3146</v>
      </c>
      <c r="E57" s="298" t="s">
        <v>3147</v>
      </c>
      <c r="F57" s="28"/>
      <c r="G57" s="72"/>
      <c r="H57" s="28"/>
      <c r="I57" s="28" t="s">
        <v>3148</v>
      </c>
      <c r="J57" s="28" t="s">
        <v>146</v>
      </c>
    </row>
    <row r="58" spans="1:10" ht="202.5" x14ac:dyDescent="0.3">
      <c r="A58" s="304">
        <v>54</v>
      </c>
      <c r="B58" s="53">
        <v>44798</v>
      </c>
      <c r="C58" s="72" t="s">
        <v>178</v>
      </c>
      <c r="D58" s="72" t="s">
        <v>3149</v>
      </c>
      <c r="E58" s="298" t="s">
        <v>3150</v>
      </c>
      <c r="F58" s="28"/>
      <c r="G58" s="72"/>
      <c r="H58" s="28"/>
      <c r="I58" s="28" t="s">
        <v>3151</v>
      </c>
      <c r="J58" s="28" t="s">
        <v>146</v>
      </c>
    </row>
    <row r="59" spans="1:10" ht="14.5" x14ac:dyDescent="0.3">
      <c r="A59" s="304">
        <v>55</v>
      </c>
      <c r="B59" s="53">
        <v>44798</v>
      </c>
      <c r="C59" s="72" t="s">
        <v>178</v>
      </c>
      <c r="D59" s="72" t="s">
        <v>3102</v>
      </c>
      <c r="E59" s="298" t="s">
        <v>3152</v>
      </c>
      <c r="F59" s="28"/>
      <c r="G59" s="72"/>
      <c r="H59" s="28"/>
      <c r="I59" s="28" t="s">
        <v>3153</v>
      </c>
      <c r="J59" s="28" t="s">
        <v>146</v>
      </c>
    </row>
    <row r="60" spans="1:10" ht="14.5" x14ac:dyDescent="0.3">
      <c r="A60" s="304">
        <v>56</v>
      </c>
      <c r="B60" s="53">
        <v>44798</v>
      </c>
      <c r="C60" s="72" t="s">
        <v>178</v>
      </c>
      <c r="D60" s="72" t="s">
        <v>3102</v>
      </c>
      <c r="E60" s="298" t="s">
        <v>3154</v>
      </c>
      <c r="F60" s="28"/>
      <c r="G60" s="72"/>
      <c r="H60" s="28"/>
      <c r="I60" s="28" t="s">
        <v>3155</v>
      </c>
      <c r="J60" s="28" t="s">
        <v>146</v>
      </c>
    </row>
    <row r="61" spans="1:10" ht="14.5" x14ac:dyDescent="0.3">
      <c r="A61" s="304">
        <v>57</v>
      </c>
      <c r="B61" s="53">
        <v>44798</v>
      </c>
      <c r="C61" s="72" t="s">
        <v>178</v>
      </c>
      <c r="D61" s="72" t="s">
        <v>3037</v>
      </c>
      <c r="E61" s="298" t="s">
        <v>3156</v>
      </c>
      <c r="F61" s="28"/>
      <c r="G61" s="72"/>
      <c r="H61" s="28"/>
      <c r="I61" s="28" t="s">
        <v>3155</v>
      </c>
      <c r="J61" s="28" t="s">
        <v>146</v>
      </c>
    </row>
    <row r="62" spans="1:10" ht="74.5" x14ac:dyDescent="0.3">
      <c r="A62" s="304">
        <v>58</v>
      </c>
      <c r="B62" s="53">
        <v>44804</v>
      </c>
      <c r="C62" s="72" t="s">
        <v>246</v>
      </c>
      <c r="D62" s="72" t="s">
        <v>3100</v>
      </c>
      <c r="E62" s="298" t="s">
        <v>3157</v>
      </c>
      <c r="F62" s="28"/>
      <c r="G62" s="72"/>
      <c r="H62" s="28"/>
      <c r="I62" s="28" t="s">
        <v>3158</v>
      </c>
      <c r="J62" s="28" t="s">
        <v>146</v>
      </c>
    </row>
    <row r="63" spans="1:10" ht="159.5" x14ac:dyDescent="0.3">
      <c r="A63" s="95">
        <v>59</v>
      </c>
      <c r="B63" s="10">
        <v>44809</v>
      </c>
      <c r="C63" s="11" t="s">
        <v>140</v>
      </c>
      <c r="D63" s="11" t="s">
        <v>3159</v>
      </c>
      <c r="E63" s="305" t="s">
        <v>2494</v>
      </c>
      <c r="F63" s="305" t="s">
        <v>3160</v>
      </c>
      <c r="G63" s="11"/>
      <c r="H63" s="5"/>
      <c r="I63" s="5" t="s">
        <v>3161</v>
      </c>
      <c r="J63" s="5" t="s">
        <v>146</v>
      </c>
    </row>
    <row r="64" spans="1:10" ht="130.5" x14ac:dyDescent="0.3">
      <c r="A64" s="95">
        <v>60</v>
      </c>
      <c r="B64" s="10">
        <v>44809</v>
      </c>
      <c r="C64" s="11" t="s">
        <v>140</v>
      </c>
      <c r="D64" s="11" t="s">
        <v>3162</v>
      </c>
      <c r="E64" s="305" t="s">
        <v>2494</v>
      </c>
      <c r="F64" s="305" t="s">
        <v>3163</v>
      </c>
      <c r="G64" s="11"/>
      <c r="H64" s="5"/>
      <c r="I64" s="5" t="s">
        <v>3164</v>
      </c>
      <c r="J64" s="5" t="s">
        <v>146</v>
      </c>
    </row>
    <row r="65" spans="1:10" ht="81" x14ac:dyDescent="0.3">
      <c r="A65" s="95">
        <v>61</v>
      </c>
      <c r="B65" s="10">
        <v>44809</v>
      </c>
      <c r="C65" s="11" t="s">
        <v>140</v>
      </c>
      <c r="D65" s="11" t="s">
        <v>3165</v>
      </c>
      <c r="E65" s="306" t="s">
        <v>3166</v>
      </c>
      <c r="F65" s="307" t="s">
        <v>3167</v>
      </c>
      <c r="G65" s="11"/>
      <c r="H65" s="5"/>
      <c r="I65" s="5" t="s">
        <v>3061</v>
      </c>
      <c r="J65" s="5" t="s">
        <v>146</v>
      </c>
    </row>
    <row r="66" spans="1:10" ht="116" x14ac:dyDescent="0.3">
      <c r="A66" s="95">
        <v>62</v>
      </c>
      <c r="B66" s="10">
        <v>44809</v>
      </c>
      <c r="C66" s="11" t="s">
        <v>140</v>
      </c>
      <c r="D66" s="45" t="s">
        <v>3143</v>
      </c>
      <c r="E66" s="155" t="s">
        <v>3168</v>
      </c>
      <c r="F66" s="308"/>
      <c r="G66" s="5"/>
      <c r="H66" s="5"/>
      <c r="I66" s="5" t="s">
        <v>3169</v>
      </c>
      <c r="J66" s="5" t="s">
        <v>146</v>
      </c>
    </row>
    <row r="67" spans="1:10" ht="72.5" x14ac:dyDescent="0.3">
      <c r="A67" s="95">
        <v>63</v>
      </c>
      <c r="B67" s="10">
        <v>44809</v>
      </c>
      <c r="C67" s="11" t="s">
        <v>273</v>
      </c>
      <c r="D67" s="11" t="s">
        <v>3100</v>
      </c>
      <c r="E67" s="309" t="s">
        <v>3170</v>
      </c>
      <c r="F67" s="5"/>
      <c r="G67" s="11"/>
      <c r="H67" s="5"/>
      <c r="I67" s="28" t="s">
        <v>3158</v>
      </c>
      <c r="J67" s="5" t="s">
        <v>146</v>
      </c>
    </row>
    <row r="68" spans="1:10" ht="203" x14ac:dyDescent="0.3">
      <c r="A68" s="95">
        <v>64</v>
      </c>
      <c r="B68" s="10">
        <v>44809</v>
      </c>
      <c r="C68" s="11" t="s">
        <v>147</v>
      </c>
      <c r="D68" s="11" t="s">
        <v>3100</v>
      </c>
      <c r="E68" s="298" t="s">
        <v>3171</v>
      </c>
      <c r="F68" s="5" t="s">
        <v>3172</v>
      </c>
      <c r="G68" s="5"/>
      <c r="H68" s="5"/>
      <c r="I68" s="28" t="s">
        <v>3173</v>
      </c>
      <c r="J68" s="5" t="s">
        <v>146</v>
      </c>
    </row>
    <row r="69" spans="1:10" ht="14.5" x14ac:dyDescent="0.3">
      <c r="A69" s="95">
        <v>65</v>
      </c>
      <c r="B69" s="10">
        <v>44804</v>
      </c>
      <c r="C69" s="11" t="s">
        <v>237</v>
      </c>
      <c r="D69" s="11" t="s">
        <v>3086</v>
      </c>
      <c r="E69" s="298" t="s">
        <v>3174</v>
      </c>
      <c r="F69" s="5"/>
      <c r="G69" s="5"/>
      <c r="H69" s="5"/>
      <c r="I69" s="5" t="s">
        <v>3175</v>
      </c>
      <c r="J69" s="5" t="s">
        <v>146</v>
      </c>
    </row>
    <row r="70" spans="1:10" ht="72.5" x14ac:dyDescent="0.3">
      <c r="A70" s="3">
        <v>66</v>
      </c>
      <c r="B70" s="10">
        <v>44806</v>
      </c>
      <c r="C70" s="11" t="s">
        <v>237</v>
      </c>
      <c r="D70" s="11"/>
      <c r="E70" s="298" t="s">
        <v>3176</v>
      </c>
      <c r="F70" s="5"/>
      <c r="G70" s="5"/>
      <c r="H70" s="5"/>
      <c r="I70" s="28" t="s">
        <v>3158</v>
      </c>
      <c r="J70" s="5" t="s">
        <v>146</v>
      </c>
    </row>
    <row r="71" spans="1:10" ht="67.5" x14ac:dyDescent="0.3">
      <c r="A71" s="3">
        <v>67</v>
      </c>
      <c r="B71" s="10">
        <v>44809</v>
      </c>
      <c r="C71" s="11" t="s">
        <v>126</v>
      </c>
      <c r="D71" s="11" t="s">
        <v>3100</v>
      </c>
      <c r="E71" s="298" t="s">
        <v>3177</v>
      </c>
      <c r="F71" s="5" t="s">
        <v>3178</v>
      </c>
      <c r="G71" s="5"/>
      <c r="H71" s="5"/>
      <c r="I71" s="28" t="s">
        <v>3158</v>
      </c>
      <c r="J71" s="5" t="s">
        <v>146</v>
      </c>
    </row>
    <row r="72" spans="1:10" ht="54" x14ac:dyDescent="0.3">
      <c r="A72" s="3">
        <v>68</v>
      </c>
      <c r="B72" s="10">
        <v>44861</v>
      </c>
      <c r="C72" s="11" t="s">
        <v>126</v>
      </c>
      <c r="D72" s="11" t="s">
        <v>3056</v>
      </c>
      <c r="E72" s="298" t="s">
        <v>3179</v>
      </c>
      <c r="F72" s="5" t="s">
        <v>3180</v>
      </c>
      <c r="G72" s="5"/>
      <c r="H72" s="5"/>
      <c r="I72" s="28"/>
      <c r="J72" s="5"/>
    </row>
    <row r="73" spans="1:10" ht="40.5" x14ac:dyDescent="0.3">
      <c r="A73" s="3">
        <v>69</v>
      </c>
      <c r="B73" s="10">
        <v>44861</v>
      </c>
      <c r="C73" s="11" t="s">
        <v>126</v>
      </c>
      <c r="D73" s="11" t="s">
        <v>3056</v>
      </c>
      <c r="E73" s="298" t="s">
        <v>3181</v>
      </c>
      <c r="F73" s="5" t="s">
        <v>3182</v>
      </c>
      <c r="G73" s="5"/>
      <c r="H73" s="5"/>
      <c r="I73" s="28"/>
      <c r="J73" s="5"/>
    </row>
    <row r="74" spans="1:10" ht="54" x14ac:dyDescent="0.3">
      <c r="A74" s="3">
        <v>70</v>
      </c>
      <c r="B74" s="10">
        <v>44861</v>
      </c>
      <c r="C74" s="11" t="s">
        <v>126</v>
      </c>
      <c r="D74" s="11" t="s">
        <v>3056</v>
      </c>
      <c r="E74" s="298" t="s">
        <v>3183</v>
      </c>
      <c r="F74" s="5" t="s">
        <v>3184</v>
      </c>
      <c r="G74" s="5"/>
      <c r="H74" s="5"/>
      <c r="I74" s="28"/>
      <c r="J74" s="5"/>
    </row>
    <row r="75" spans="1:10" ht="14.5" x14ac:dyDescent="0.3">
      <c r="A75" s="3">
        <v>71</v>
      </c>
      <c r="B75" s="10">
        <v>44861</v>
      </c>
      <c r="C75" s="11" t="s">
        <v>126</v>
      </c>
      <c r="D75" s="11" t="s">
        <v>3143</v>
      </c>
      <c r="E75" s="298" t="s">
        <v>3185</v>
      </c>
      <c r="F75" s="5"/>
      <c r="G75" s="5"/>
      <c r="H75" s="5"/>
      <c r="I75" s="28"/>
      <c r="J75" s="5"/>
    </row>
    <row r="76" spans="1:10" ht="29" x14ac:dyDescent="0.3">
      <c r="A76" s="3">
        <v>72</v>
      </c>
      <c r="B76" s="10">
        <v>44861</v>
      </c>
      <c r="C76" s="11" t="s">
        <v>126</v>
      </c>
      <c r="D76" s="11" t="s">
        <v>3186</v>
      </c>
      <c r="E76" s="298" t="s">
        <v>3187</v>
      </c>
      <c r="F76" s="5"/>
      <c r="G76" s="5"/>
      <c r="H76" s="5"/>
      <c r="I76" s="28"/>
      <c r="J76" s="5"/>
    </row>
    <row r="77" spans="1:10" ht="40.5" x14ac:dyDescent="0.3">
      <c r="A77" s="3">
        <v>73</v>
      </c>
      <c r="B77" s="10">
        <v>44861</v>
      </c>
      <c r="C77" s="11" t="s">
        <v>126</v>
      </c>
      <c r="D77" s="11" t="s">
        <v>3037</v>
      </c>
      <c r="E77" s="298" t="s">
        <v>3188</v>
      </c>
      <c r="F77" s="5" t="s">
        <v>3189</v>
      </c>
      <c r="G77" s="5"/>
      <c r="H77" s="5"/>
      <c r="I77" s="28"/>
      <c r="J77" s="5"/>
    </row>
    <row r="78" spans="1:10" ht="14.5" x14ac:dyDescent="0.3">
      <c r="A78" s="3">
        <v>74</v>
      </c>
      <c r="B78" s="10">
        <v>44861</v>
      </c>
      <c r="C78" s="11" t="s">
        <v>126</v>
      </c>
      <c r="D78" s="11" t="s">
        <v>3037</v>
      </c>
      <c r="E78" s="298" t="s">
        <v>3190</v>
      </c>
      <c r="F78" s="5"/>
      <c r="G78" s="5"/>
      <c r="H78" s="5"/>
      <c r="I78" s="28"/>
      <c r="J78" s="5"/>
    </row>
    <row r="79" spans="1:10" ht="14.5" x14ac:dyDescent="0.3">
      <c r="A79" s="3">
        <v>75</v>
      </c>
      <c r="B79" s="10">
        <v>44861</v>
      </c>
      <c r="C79" s="11" t="s">
        <v>126</v>
      </c>
      <c r="D79" s="11" t="s">
        <v>3191</v>
      </c>
      <c r="E79" s="298" t="s">
        <v>3192</v>
      </c>
      <c r="F79" s="5" t="s">
        <v>3193</v>
      </c>
      <c r="G79" s="5"/>
      <c r="H79" s="5"/>
      <c r="I79" s="28"/>
      <c r="J79" s="5"/>
    </row>
    <row r="80" spans="1:10" ht="14.5" x14ac:dyDescent="0.3">
      <c r="A80" s="3"/>
      <c r="B80" s="10"/>
      <c r="C80" s="11"/>
      <c r="D80" s="11"/>
      <c r="E80" s="298"/>
      <c r="F80" s="5"/>
      <c r="G80" s="5"/>
      <c r="H80" s="5"/>
      <c r="I80" s="28"/>
      <c r="J80" s="5"/>
    </row>
    <row r="81" spans="1:10" ht="14.5" x14ac:dyDescent="0.3">
      <c r="A81" s="3"/>
      <c r="B81" s="10"/>
      <c r="C81" s="11"/>
      <c r="D81" s="11"/>
      <c r="E81" s="298"/>
      <c r="F81" s="5"/>
      <c r="G81" s="5"/>
      <c r="H81" s="5"/>
      <c r="I81" s="28"/>
      <c r="J81" s="5"/>
    </row>
    <row r="82" spans="1:10" ht="14.5" x14ac:dyDescent="0.3">
      <c r="A82" s="3"/>
      <c r="B82" s="10"/>
      <c r="C82" s="11"/>
      <c r="D82" s="11"/>
      <c r="E82" s="298"/>
      <c r="F82" s="5"/>
      <c r="G82" s="5"/>
      <c r="H82" s="5"/>
      <c r="I82" s="28"/>
      <c r="J82" s="5"/>
    </row>
  </sheetData>
  <autoFilter ref="A4:J68" xr:uid="{00000000-0009-0000-0000-000000000000}"/>
  <mergeCells count="5">
    <mergeCell ref="A1:XFD1"/>
    <mergeCell ref="A2:B2"/>
    <mergeCell ref="C2:J2"/>
    <mergeCell ref="A3:B3"/>
    <mergeCell ref="C3:J3"/>
  </mergeCells>
  <dataValidations count="1">
    <dataValidation type="list" allowBlank="1" showInputMessage="1" showErrorMessage="1" sqref="J8:J44" xr:uid="{6AAA218B-C2C8-4749-B47A-2ECBEA9A308A}">
      <formula1>"Open, Closed"</formula1>
    </dataValidation>
  </dataValidations>
  <pageMargins left="0.70866141732283472" right="0.70866141732283472" top="0.74803149606299213" bottom="0.74803149606299213" header="0.31496062992125984" footer="0.31496062992125984"/>
  <pageSetup paperSize="9" scale="52" orientation="landscape" r:id="rId1"/>
  <headerFooter>
    <oddFooter>&amp;C_x000D_&amp;1#&amp;"Calibri"&amp;10&amp;K000000 OFFICIAL-InternalOnly</oddFooter>
  </headerFooter>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89E716-F47A-4611-97E7-B6D8AD934602}">
  <sheetPr>
    <tabColor theme="9" tint="0.79998168889431442"/>
  </sheetPr>
  <dimension ref="A1:J63"/>
  <sheetViews>
    <sheetView topLeftCell="A50" zoomScaleNormal="100" workbookViewId="0">
      <selection activeCell="E62" sqref="E62"/>
    </sheetView>
  </sheetViews>
  <sheetFormatPr defaultRowHeight="14.5" x14ac:dyDescent="0.35"/>
  <cols>
    <col min="1" max="1" width="15" customWidth="1"/>
    <col min="2" max="2" width="17" customWidth="1"/>
    <col min="3" max="3" width="16.7265625" customWidth="1"/>
    <col min="4" max="4" width="17.1796875" customWidth="1"/>
    <col min="5" max="5" width="66.453125" customWidth="1"/>
    <col min="6" max="6" width="47.1796875" customWidth="1"/>
    <col min="7" max="7" width="17.453125" customWidth="1"/>
    <col min="8" max="8" width="15.54296875" customWidth="1"/>
    <col min="9" max="9" width="50" customWidth="1"/>
    <col min="10" max="10" width="13.26953125" customWidth="1"/>
  </cols>
  <sheetData>
    <row r="1" spans="1:10" s="493" customFormat="1" ht="109.5" customHeight="1" x14ac:dyDescent="0.35"/>
    <row r="2" spans="1:10" x14ac:dyDescent="0.35">
      <c r="A2" s="518" t="s">
        <v>138</v>
      </c>
      <c r="B2" s="519"/>
      <c r="C2" s="520" t="s">
        <v>3194</v>
      </c>
      <c r="D2" s="520"/>
      <c r="E2" s="520"/>
      <c r="F2" s="520"/>
      <c r="G2" s="520"/>
      <c r="H2" s="520"/>
      <c r="I2" s="520"/>
      <c r="J2" s="521"/>
    </row>
    <row r="3" spans="1:10" x14ac:dyDescent="0.35">
      <c r="A3" s="518" t="s">
        <v>114</v>
      </c>
      <c r="B3" s="519"/>
      <c r="C3" s="522" t="s">
        <v>2388</v>
      </c>
      <c r="D3" s="522"/>
      <c r="E3" s="522"/>
      <c r="F3" s="522"/>
      <c r="G3" s="522"/>
      <c r="H3" s="522"/>
      <c r="I3" s="522"/>
      <c r="J3" s="523"/>
    </row>
    <row r="4" spans="1:10" ht="27.5" x14ac:dyDescent="0.35">
      <c r="A4" s="186" t="s">
        <v>116</v>
      </c>
      <c r="B4" s="187" t="s">
        <v>117</v>
      </c>
      <c r="C4" s="187" t="s">
        <v>118</v>
      </c>
      <c r="D4" s="187" t="s">
        <v>3195</v>
      </c>
      <c r="E4" s="187" t="s">
        <v>120</v>
      </c>
      <c r="F4" s="187" t="s">
        <v>121</v>
      </c>
      <c r="G4" s="187" t="s">
        <v>122</v>
      </c>
      <c r="H4" s="187" t="s">
        <v>123</v>
      </c>
      <c r="I4" s="187" t="s">
        <v>124</v>
      </c>
      <c r="J4" s="187" t="s">
        <v>125</v>
      </c>
    </row>
    <row r="5" spans="1:10" ht="176" x14ac:dyDescent="0.35">
      <c r="A5" s="188">
        <v>1</v>
      </c>
      <c r="B5" s="189">
        <v>44720</v>
      </c>
      <c r="C5" s="190" t="s">
        <v>126</v>
      </c>
      <c r="D5" s="190" t="s">
        <v>3196</v>
      </c>
      <c r="E5" s="190" t="s">
        <v>3197</v>
      </c>
      <c r="F5" s="190" t="s">
        <v>2975</v>
      </c>
      <c r="G5" s="190" t="s">
        <v>2388</v>
      </c>
      <c r="H5" s="191">
        <v>44770</v>
      </c>
      <c r="I5" s="192" t="s">
        <v>3198</v>
      </c>
      <c r="J5" s="190" t="s">
        <v>146</v>
      </c>
    </row>
    <row r="6" spans="1:10" ht="270.5" x14ac:dyDescent="0.35">
      <c r="A6" s="188">
        <v>2</v>
      </c>
      <c r="B6" s="189">
        <v>44720</v>
      </c>
      <c r="C6" s="190" t="s">
        <v>126</v>
      </c>
      <c r="D6" s="193" t="s">
        <v>2975</v>
      </c>
      <c r="E6" s="193" t="s">
        <v>3199</v>
      </c>
      <c r="F6" s="190" t="s">
        <v>2975</v>
      </c>
      <c r="G6" s="190" t="s">
        <v>2975</v>
      </c>
      <c r="H6" s="190" t="s">
        <v>2975</v>
      </c>
      <c r="I6" s="190" t="s">
        <v>3200</v>
      </c>
      <c r="J6" s="194" t="s">
        <v>146</v>
      </c>
    </row>
    <row r="7" spans="1:10" ht="135.5" x14ac:dyDescent="0.35">
      <c r="A7" s="188">
        <v>3</v>
      </c>
      <c r="B7" s="189">
        <v>44720</v>
      </c>
      <c r="C7" s="190" t="s">
        <v>126</v>
      </c>
      <c r="D7" s="193" t="s">
        <v>3201</v>
      </c>
      <c r="E7" s="193" t="s">
        <v>3202</v>
      </c>
      <c r="F7" s="192" t="s">
        <v>3203</v>
      </c>
      <c r="G7" s="190" t="s">
        <v>2975</v>
      </c>
      <c r="H7" s="190" t="s">
        <v>2975</v>
      </c>
      <c r="I7" s="190" t="s">
        <v>3204</v>
      </c>
      <c r="J7" s="194" t="s">
        <v>146</v>
      </c>
    </row>
    <row r="8" spans="1:10" ht="409.6" x14ac:dyDescent="0.35">
      <c r="A8" s="188">
        <v>4</v>
      </c>
      <c r="B8" s="189">
        <v>44720</v>
      </c>
      <c r="C8" s="190" t="s">
        <v>126</v>
      </c>
      <c r="D8" s="193" t="s">
        <v>3205</v>
      </c>
      <c r="E8" s="193" t="s">
        <v>3206</v>
      </c>
      <c r="F8" s="195" t="s">
        <v>3207</v>
      </c>
      <c r="G8" s="190" t="s">
        <v>2975</v>
      </c>
      <c r="H8" s="190" t="s">
        <v>2975</v>
      </c>
      <c r="I8" s="190" t="s">
        <v>3208</v>
      </c>
      <c r="J8" s="190" t="s">
        <v>146</v>
      </c>
    </row>
    <row r="9" spans="1:10" ht="108.5" x14ac:dyDescent="0.35">
      <c r="A9" s="188">
        <v>5</v>
      </c>
      <c r="B9" s="189">
        <v>44720</v>
      </c>
      <c r="C9" s="190" t="s">
        <v>140</v>
      </c>
      <c r="D9" s="194" t="s">
        <v>3209</v>
      </c>
      <c r="E9" s="196" t="s">
        <v>3210</v>
      </c>
      <c r="F9" s="190" t="s">
        <v>2975</v>
      </c>
      <c r="G9" s="190" t="s">
        <v>856</v>
      </c>
      <c r="H9" s="190" t="s">
        <v>2975</v>
      </c>
      <c r="I9" s="190" t="s">
        <v>3211</v>
      </c>
      <c r="J9" s="194" t="s">
        <v>146</v>
      </c>
    </row>
    <row r="10" spans="1:10" ht="68" x14ac:dyDescent="0.35">
      <c r="A10" s="188">
        <v>6</v>
      </c>
      <c r="B10" s="189">
        <v>44720</v>
      </c>
      <c r="C10" s="192" t="s">
        <v>140</v>
      </c>
      <c r="D10" s="190" t="s">
        <v>3212</v>
      </c>
      <c r="E10" s="190" t="s">
        <v>3213</v>
      </c>
      <c r="F10" s="190" t="s">
        <v>2975</v>
      </c>
      <c r="G10" s="190" t="s">
        <v>2388</v>
      </c>
      <c r="H10" s="190" t="s">
        <v>2975</v>
      </c>
      <c r="I10" s="190" t="s">
        <v>2408</v>
      </c>
      <c r="J10" s="194" t="s">
        <v>146</v>
      </c>
    </row>
    <row r="11" spans="1:10" x14ac:dyDescent="0.35">
      <c r="A11" s="188">
        <v>7</v>
      </c>
      <c r="B11" s="189">
        <v>44720</v>
      </c>
      <c r="C11" s="193" t="s">
        <v>140</v>
      </c>
      <c r="D11" s="193" t="s">
        <v>3214</v>
      </c>
      <c r="E11" s="193" t="s">
        <v>647</v>
      </c>
      <c r="F11" s="190" t="s">
        <v>3215</v>
      </c>
      <c r="G11" s="190" t="s">
        <v>2975</v>
      </c>
      <c r="H11" s="190" t="s">
        <v>2975</v>
      </c>
      <c r="I11" s="190" t="s">
        <v>2962</v>
      </c>
      <c r="J11" s="190" t="s">
        <v>146</v>
      </c>
    </row>
    <row r="12" spans="1:10" x14ac:dyDescent="0.35">
      <c r="A12" s="188">
        <v>8</v>
      </c>
      <c r="B12" s="197">
        <v>44729</v>
      </c>
      <c r="C12" s="193" t="s">
        <v>140</v>
      </c>
      <c r="D12" s="193" t="s">
        <v>3216</v>
      </c>
      <c r="E12" s="193" t="s">
        <v>3217</v>
      </c>
      <c r="F12" s="190" t="s">
        <v>3218</v>
      </c>
      <c r="G12" s="190" t="s">
        <v>2975</v>
      </c>
      <c r="H12" s="190" t="s">
        <v>2975</v>
      </c>
      <c r="I12" s="190" t="s">
        <v>2962</v>
      </c>
      <c r="J12" s="194" t="s">
        <v>146</v>
      </c>
    </row>
    <row r="13" spans="1:10" ht="81.5" x14ac:dyDescent="0.35">
      <c r="A13" s="188">
        <v>9</v>
      </c>
      <c r="B13" s="197">
        <v>44729</v>
      </c>
      <c r="C13" s="193" t="s">
        <v>140</v>
      </c>
      <c r="D13" s="193" t="s">
        <v>329</v>
      </c>
      <c r="E13" s="193" t="s">
        <v>3219</v>
      </c>
      <c r="F13" s="190" t="s">
        <v>2975</v>
      </c>
      <c r="G13" s="190" t="s">
        <v>856</v>
      </c>
      <c r="H13" s="190" t="s">
        <v>2975</v>
      </c>
      <c r="I13" s="190" t="s">
        <v>3220</v>
      </c>
      <c r="J13" s="190" t="s">
        <v>146</v>
      </c>
    </row>
    <row r="14" spans="1:10" ht="81.5" x14ac:dyDescent="0.35">
      <c r="A14" s="188">
        <v>10</v>
      </c>
      <c r="B14" s="197">
        <v>44729</v>
      </c>
      <c r="C14" s="193" t="s">
        <v>140</v>
      </c>
      <c r="D14" s="193" t="s">
        <v>3221</v>
      </c>
      <c r="E14" s="193" t="s">
        <v>3222</v>
      </c>
      <c r="F14" s="190" t="s">
        <v>2975</v>
      </c>
      <c r="G14" s="190" t="s">
        <v>2975</v>
      </c>
      <c r="H14" s="190" t="s">
        <v>2975</v>
      </c>
      <c r="I14" s="190" t="s">
        <v>2408</v>
      </c>
      <c r="J14" s="190" t="s">
        <v>146</v>
      </c>
    </row>
    <row r="15" spans="1:10" ht="54.5" x14ac:dyDescent="0.35">
      <c r="A15" s="188">
        <v>11</v>
      </c>
      <c r="B15" s="197">
        <v>44729</v>
      </c>
      <c r="C15" s="193" t="s">
        <v>140</v>
      </c>
      <c r="D15" s="193" t="s">
        <v>3223</v>
      </c>
      <c r="E15" s="193" t="s">
        <v>3224</v>
      </c>
      <c r="F15" s="190" t="s">
        <v>3225</v>
      </c>
      <c r="G15" s="190" t="s">
        <v>2975</v>
      </c>
      <c r="H15" s="190" t="s">
        <v>2975</v>
      </c>
      <c r="I15" s="192" t="s">
        <v>3226</v>
      </c>
      <c r="J15" s="190" t="s">
        <v>146</v>
      </c>
    </row>
    <row r="16" spans="1:10" ht="409.6" x14ac:dyDescent="0.35">
      <c r="A16" s="188">
        <v>12</v>
      </c>
      <c r="B16" s="197">
        <v>44729</v>
      </c>
      <c r="C16" s="193" t="s">
        <v>140</v>
      </c>
      <c r="D16" s="193" t="s">
        <v>3223</v>
      </c>
      <c r="E16" s="193" t="s">
        <v>3227</v>
      </c>
      <c r="F16" s="190" t="s">
        <v>3228</v>
      </c>
      <c r="G16" s="190" t="s">
        <v>2975</v>
      </c>
      <c r="H16" s="190" t="s">
        <v>2975</v>
      </c>
      <c r="I16" s="190" t="s">
        <v>3229</v>
      </c>
      <c r="J16" s="194" t="s">
        <v>146</v>
      </c>
    </row>
    <row r="17" spans="1:10" ht="54.5" x14ac:dyDescent="0.35">
      <c r="A17" s="188">
        <v>13</v>
      </c>
      <c r="B17" s="197">
        <v>44729</v>
      </c>
      <c r="C17" s="193" t="s">
        <v>140</v>
      </c>
      <c r="D17" s="193" t="s">
        <v>3223</v>
      </c>
      <c r="E17" s="193" t="s">
        <v>3230</v>
      </c>
      <c r="F17" s="190" t="s">
        <v>3231</v>
      </c>
      <c r="G17" s="190" t="s">
        <v>2975</v>
      </c>
      <c r="H17" s="190" t="s">
        <v>2975</v>
      </c>
      <c r="I17" s="190" t="s">
        <v>3232</v>
      </c>
      <c r="J17" s="190" t="s">
        <v>146</v>
      </c>
    </row>
    <row r="18" spans="1:10" ht="54.5" x14ac:dyDescent="0.35">
      <c r="A18" s="188">
        <v>14</v>
      </c>
      <c r="B18" s="197">
        <v>44729</v>
      </c>
      <c r="C18" s="193" t="s">
        <v>140</v>
      </c>
      <c r="D18" s="193" t="s">
        <v>3233</v>
      </c>
      <c r="E18" s="190" t="s">
        <v>1431</v>
      </c>
      <c r="F18" s="190" t="s">
        <v>2641</v>
      </c>
      <c r="G18" s="190" t="s">
        <v>2975</v>
      </c>
      <c r="H18" s="190" t="s">
        <v>2975</v>
      </c>
      <c r="I18" s="192" t="s">
        <v>3234</v>
      </c>
      <c r="J18" s="190" t="s">
        <v>146</v>
      </c>
    </row>
    <row r="19" spans="1:10" ht="68" x14ac:dyDescent="0.35">
      <c r="A19" s="188">
        <v>15</v>
      </c>
      <c r="B19" s="197">
        <v>44729</v>
      </c>
      <c r="C19" s="193" t="s">
        <v>140</v>
      </c>
      <c r="D19" s="194" t="s">
        <v>3235</v>
      </c>
      <c r="E19" s="190" t="s">
        <v>3236</v>
      </c>
      <c r="F19" s="190" t="s">
        <v>2975</v>
      </c>
      <c r="G19" s="190" t="s">
        <v>2975</v>
      </c>
      <c r="H19" s="190" t="s">
        <v>2975</v>
      </c>
      <c r="I19" s="190" t="s">
        <v>2423</v>
      </c>
      <c r="J19" s="190" t="s">
        <v>146</v>
      </c>
    </row>
    <row r="20" spans="1:10" ht="257" x14ac:dyDescent="0.35">
      <c r="A20" s="188">
        <v>16</v>
      </c>
      <c r="B20" s="197">
        <v>44729</v>
      </c>
      <c r="C20" s="193" t="s">
        <v>140</v>
      </c>
      <c r="D20" s="190" t="s">
        <v>3237</v>
      </c>
      <c r="E20" s="190" t="s">
        <v>3238</v>
      </c>
      <c r="F20" s="190" t="s">
        <v>2975</v>
      </c>
      <c r="G20" s="190" t="s">
        <v>2975</v>
      </c>
      <c r="H20" s="190" t="s">
        <v>2975</v>
      </c>
      <c r="I20" s="190" t="s">
        <v>2425</v>
      </c>
      <c r="J20" s="190" t="s">
        <v>146</v>
      </c>
    </row>
    <row r="21" spans="1:10" ht="41" x14ac:dyDescent="0.35">
      <c r="A21" s="188">
        <v>17</v>
      </c>
      <c r="B21" s="197">
        <v>44729</v>
      </c>
      <c r="C21" s="193" t="s">
        <v>140</v>
      </c>
      <c r="D21" s="190" t="s">
        <v>3239</v>
      </c>
      <c r="E21" s="190" t="s">
        <v>3240</v>
      </c>
      <c r="F21" s="190" t="s">
        <v>3241</v>
      </c>
      <c r="G21" s="190" t="s">
        <v>2975</v>
      </c>
      <c r="H21" s="190" t="s">
        <v>2975</v>
      </c>
      <c r="I21" s="192" t="s">
        <v>3242</v>
      </c>
      <c r="J21" s="190" t="s">
        <v>146</v>
      </c>
    </row>
    <row r="22" spans="1:10" ht="41" x14ac:dyDescent="0.35">
      <c r="A22" s="188">
        <v>18</v>
      </c>
      <c r="B22" s="197">
        <v>44729</v>
      </c>
      <c r="C22" s="193" t="s">
        <v>140</v>
      </c>
      <c r="D22" s="190" t="s">
        <v>3243</v>
      </c>
      <c r="E22" s="190" t="s">
        <v>672</v>
      </c>
      <c r="F22" s="190" t="s">
        <v>3244</v>
      </c>
      <c r="G22" s="190" t="s">
        <v>2975</v>
      </c>
      <c r="H22" s="190" t="s">
        <v>2975</v>
      </c>
      <c r="I22" s="192" t="s">
        <v>3245</v>
      </c>
      <c r="J22" s="190" t="s">
        <v>146</v>
      </c>
    </row>
    <row r="23" spans="1:10" ht="54.5" x14ac:dyDescent="0.35">
      <c r="A23" s="188">
        <v>19</v>
      </c>
      <c r="B23" s="197">
        <v>44729</v>
      </c>
      <c r="C23" s="193" t="s">
        <v>140</v>
      </c>
      <c r="D23" s="190" t="s">
        <v>3246</v>
      </c>
      <c r="E23" s="190" t="s">
        <v>672</v>
      </c>
      <c r="F23" s="190" t="s">
        <v>3247</v>
      </c>
      <c r="G23" s="190" t="s">
        <v>2975</v>
      </c>
      <c r="H23" s="190" t="s">
        <v>2975</v>
      </c>
      <c r="I23" s="192" t="s">
        <v>3248</v>
      </c>
      <c r="J23" s="190" t="s">
        <v>146</v>
      </c>
    </row>
    <row r="24" spans="1:10" ht="27.5" x14ac:dyDescent="0.35">
      <c r="A24" s="188">
        <v>20</v>
      </c>
      <c r="B24" s="197">
        <v>44729</v>
      </c>
      <c r="C24" s="193" t="s">
        <v>140</v>
      </c>
      <c r="D24" s="190" t="s">
        <v>3249</v>
      </c>
      <c r="E24" s="190" t="s">
        <v>672</v>
      </c>
      <c r="F24" s="190" t="s">
        <v>3250</v>
      </c>
      <c r="G24" s="190" t="s">
        <v>2975</v>
      </c>
      <c r="H24" s="190" t="s">
        <v>2975</v>
      </c>
      <c r="I24" s="192" t="s">
        <v>3251</v>
      </c>
      <c r="J24" s="190" t="s">
        <v>146</v>
      </c>
    </row>
    <row r="25" spans="1:10" ht="81.5" x14ac:dyDescent="0.35">
      <c r="A25" s="188">
        <v>21</v>
      </c>
      <c r="B25" s="197">
        <v>44729</v>
      </c>
      <c r="C25" s="192" t="s">
        <v>147</v>
      </c>
      <c r="D25" s="190" t="s">
        <v>3252</v>
      </c>
      <c r="E25" s="190" t="s">
        <v>3253</v>
      </c>
      <c r="F25" s="190" t="s">
        <v>3254</v>
      </c>
      <c r="G25" s="190" t="s">
        <v>2388</v>
      </c>
      <c r="H25" s="190" t="s">
        <v>2975</v>
      </c>
      <c r="I25" s="190" t="s">
        <v>3255</v>
      </c>
      <c r="J25" s="190" t="s">
        <v>146</v>
      </c>
    </row>
    <row r="26" spans="1:10" ht="81.5" x14ac:dyDescent="0.35">
      <c r="A26" s="188">
        <v>22</v>
      </c>
      <c r="B26" s="197">
        <v>44729</v>
      </c>
      <c r="C26" s="193" t="s">
        <v>147</v>
      </c>
      <c r="D26" s="193" t="s">
        <v>3256</v>
      </c>
      <c r="E26" s="193" t="s">
        <v>3257</v>
      </c>
      <c r="F26" s="193" t="s">
        <v>2975</v>
      </c>
      <c r="G26" s="190" t="s">
        <v>2975</v>
      </c>
      <c r="H26" s="193" t="s">
        <v>2975</v>
      </c>
      <c r="I26" s="190" t="s">
        <v>2408</v>
      </c>
      <c r="J26" s="190" t="s">
        <v>146</v>
      </c>
    </row>
    <row r="27" spans="1:10" ht="81.5" x14ac:dyDescent="0.35">
      <c r="A27" s="188">
        <v>23</v>
      </c>
      <c r="B27" s="197">
        <v>44729</v>
      </c>
      <c r="C27" s="193" t="s">
        <v>147</v>
      </c>
      <c r="D27" s="193" t="s">
        <v>3258</v>
      </c>
      <c r="E27" s="193" t="s">
        <v>3259</v>
      </c>
      <c r="F27" s="190" t="s">
        <v>2975</v>
      </c>
      <c r="G27" s="193" t="s">
        <v>2975</v>
      </c>
      <c r="H27" s="190" t="s">
        <v>2975</v>
      </c>
      <c r="I27" s="190" t="s">
        <v>2423</v>
      </c>
      <c r="J27" s="190" t="s">
        <v>146</v>
      </c>
    </row>
    <row r="28" spans="1:10" ht="189.5" x14ac:dyDescent="0.35">
      <c r="A28" s="188">
        <v>24</v>
      </c>
      <c r="B28" s="197">
        <v>44729</v>
      </c>
      <c r="C28" s="193" t="s">
        <v>147</v>
      </c>
      <c r="D28" s="193" t="s">
        <v>3260</v>
      </c>
      <c r="E28" s="193" t="s">
        <v>3261</v>
      </c>
      <c r="F28" s="190" t="s">
        <v>2975</v>
      </c>
      <c r="G28" s="190" t="s">
        <v>2975</v>
      </c>
      <c r="H28" s="190" t="s">
        <v>2975</v>
      </c>
      <c r="I28" s="190" t="s">
        <v>2425</v>
      </c>
      <c r="J28" s="190" t="s">
        <v>146</v>
      </c>
    </row>
    <row r="29" spans="1:10" ht="54.5" x14ac:dyDescent="0.35">
      <c r="A29" s="188">
        <v>25</v>
      </c>
      <c r="B29" s="197">
        <v>44728</v>
      </c>
      <c r="C29" s="193" t="s">
        <v>147</v>
      </c>
      <c r="D29" s="193" t="s">
        <v>3262</v>
      </c>
      <c r="E29" s="193" t="s">
        <v>3263</v>
      </c>
      <c r="F29" s="190" t="s">
        <v>2975</v>
      </c>
      <c r="G29" s="193" t="s">
        <v>2975</v>
      </c>
      <c r="H29" s="190" t="s">
        <v>2975</v>
      </c>
      <c r="I29" s="192" t="s">
        <v>3264</v>
      </c>
      <c r="J29" s="190" t="s">
        <v>146</v>
      </c>
    </row>
    <row r="30" spans="1:10" ht="338" x14ac:dyDescent="0.35">
      <c r="A30" s="188">
        <v>26</v>
      </c>
      <c r="B30" s="197">
        <v>44728</v>
      </c>
      <c r="C30" s="193" t="s">
        <v>273</v>
      </c>
      <c r="D30" s="193" t="s">
        <v>3265</v>
      </c>
      <c r="E30" s="193" t="s">
        <v>3266</v>
      </c>
      <c r="F30" s="190" t="s">
        <v>2975</v>
      </c>
      <c r="G30" s="190" t="s">
        <v>2975</v>
      </c>
      <c r="H30" s="190" t="s">
        <v>2975</v>
      </c>
      <c r="I30" s="190" t="s">
        <v>2425</v>
      </c>
      <c r="J30" s="190" t="s">
        <v>146</v>
      </c>
    </row>
    <row r="31" spans="1:10" ht="68" x14ac:dyDescent="0.35">
      <c r="A31" s="188">
        <v>27</v>
      </c>
      <c r="B31" s="197">
        <v>44728</v>
      </c>
      <c r="C31" s="193" t="s">
        <v>273</v>
      </c>
      <c r="D31" s="193" t="s">
        <v>3267</v>
      </c>
      <c r="E31" s="193" t="s">
        <v>3268</v>
      </c>
      <c r="F31" s="190" t="s">
        <v>2975</v>
      </c>
      <c r="G31" s="190" t="s">
        <v>2975</v>
      </c>
      <c r="H31" s="190" t="s">
        <v>2975</v>
      </c>
      <c r="I31" s="190" t="s">
        <v>2423</v>
      </c>
      <c r="J31" s="190" t="s">
        <v>146</v>
      </c>
    </row>
    <row r="32" spans="1:10" ht="81.5" x14ac:dyDescent="0.35">
      <c r="A32" s="188">
        <v>28</v>
      </c>
      <c r="B32" s="197">
        <v>44728</v>
      </c>
      <c r="C32" s="193" t="s">
        <v>273</v>
      </c>
      <c r="D32" s="193" t="s">
        <v>3269</v>
      </c>
      <c r="E32" s="193" t="s">
        <v>3270</v>
      </c>
      <c r="F32" s="190" t="s">
        <v>2975</v>
      </c>
      <c r="G32" s="193" t="s">
        <v>2975</v>
      </c>
      <c r="H32" s="193" t="s">
        <v>2975</v>
      </c>
      <c r="I32" s="193" t="s">
        <v>2408</v>
      </c>
      <c r="J32" s="194" t="s">
        <v>146</v>
      </c>
    </row>
    <row r="33" spans="1:10" ht="27.5" x14ac:dyDescent="0.35">
      <c r="A33" s="188">
        <v>29</v>
      </c>
      <c r="B33" s="197">
        <v>44728</v>
      </c>
      <c r="C33" s="193" t="s">
        <v>273</v>
      </c>
      <c r="D33" s="193" t="s">
        <v>3271</v>
      </c>
      <c r="E33" s="193" t="s">
        <v>3272</v>
      </c>
      <c r="F33" s="190" t="s">
        <v>2975</v>
      </c>
      <c r="G33" s="190" t="s">
        <v>2975</v>
      </c>
      <c r="H33" s="193" t="s">
        <v>2975</v>
      </c>
      <c r="I33" s="193" t="s">
        <v>3273</v>
      </c>
      <c r="J33" s="194" t="s">
        <v>146</v>
      </c>
    </row>
    <row r="34" spans="1:10" ht="95" x14ac:dyDescent="0.35">
      <c r="A34" s="188">
        <v>30</v>
      </c>
      <c r="B34" s="189">
        <v>44728</v>
      </c>
      <c r="C34" s="193" t="s">
        <v>273</v>
      </c>
      <c r="D34" s="193" t="s">
        <v>3274</v>
      </c>
      <c r="E34" s="193" t="s">
        <v>3275</v>
      </c>
      <c r="F34" s="190" t="s">
        <v>2975</v>
      </c>
      <c r="G34" s="193" t="s">
        <v>2975</v>
      </c>
      <c r="H34" s="193" t="s">
        <v>2975</v>
      </c>
      <c r="I34" s="193" t="s">
        <v>3276</v>
      </c>
      <c r="J34" s="198" t="s">
        <v>146</v>
      </c>
    </row>
    <row r="35" spans="1:10" ht="95" x14ac:dyDescent="0.35">
      <c r="A35" s="188">
        <v>31</v>
      </c>
      <c r="B35" s="197">
        <v>44725</v>
      </c>
      <c r="C35" s="194" t="s">
        <v>273</v>
      </c>
      <c r="D35" s="194" t="s">
        <v>329</v>
      </c>
      <c r="E35" s="190" t="s">
        <v>3277</v>
      </c>
      <c r="F35" s="190" t="s">
        <v>2975</v>
      </c>
      <c r="G35" s="190" t="s">
        <v>856</v>
      </c>
      <c r="H35" s="193" t="s">
        <v>2975</v>
      </c>
      <c r="I35" s="193" t="s">
        <v>3278</v>
      </c>
      <c r="J35" s="194" t="s">
        <v>146</v>
      </c>
    </row>
    <row r="36" spans="1:10" ht="68" x14ac:dyDescent="0.35">
      <c r="A36" s="188">
        <v>32</v>
      </c>
      <c r="B36" s="197">
        <v>44725</v>
      </c>
      <c r="C36" s="190" t="s">
        <v>237</v>
      </c>
      <c r="D36" s="194" t="s">
        <v>3279</v>
      </c>
      <c r="E36" s="190" t="s">
        <v>3280</v>
      </c>
      <c r="F36" s="190" t="s">
        <v>2975</v>
      </c>
      <c r="G36" s="190" t="s">
        <v>2388</v>
      </c>
      <c r="H36" s="190" t="s">
        <v>2975</v>
      </c>
      <c r="I36" s="190" t="s">
        <v>2423</v>
      </c>
      <c r="J36" s="194" t="s">
        <v>146</v>
      </c>
    </row>
    <row r="37" spans="1:10" ht="270.5" x14ac:dyDescent="0.35">
      <c r="A37" s="188">
        <v>33</v>
      </c>
      <c r="B37" s="197">
        <v>44725</v>
      </c>
      <c r="C37" s="190" t="s">
        <v>237</v>
      </c>
      <c r="D37" s="190" t="s">
        <v>3196</v>
      </c>
      <c r="E37" s="190" t="s">
        <v>3281</v>
      </c>
      <c r="F37" s="196" t="s">
        <v>3282</v>
      </c>
      <c r="G37" s="190" t="s">
        <v>2388</v>
      </c>
      <c r="H37" s="190" t="s">
        <v>2975</v>
      </c>
      <c r="I37" s="192" t="s">
        <v>3283</v>
      </c>
      <c r="J37" s="194" t="s">
        <v>146</v>
      </c>
    </row>
    <row r="38" spans="1:10" ht="81.5" x14ac:dyDescent="0.35">
      <c r="A38" s="188">
        <v>34</v>
      </c>
      <c r="B38" s="197">
        <v>44725</v>
      </c>
      <c r="C38" s="193" t="s">
        <v>237</v>
      </c>
      <c r="D38" s="190" t="s">
        <v>3196</v>
      </c>
      <c r="E38" s="193" t="s">
        <v>3284</v>
      </c>
      <c r="F38" s="190" t="s">
        <v>2975</v>
      </c>
      <c r="G38" s="190" t="s">
        <v>2388</v>
      </c>
      <c r="H38" s="190" t="s">
        <v>2975</v>
      </c>
      <c r="I38" s="190" t="s">
        <v>3285</v>
      </c>
      <c r="J38" s="194" t="s">
        <v>146</v>
      </c>
    </row>
    <row r="39" spans="1:10" ht="41" x14ac:dyDescent="0.35">
      <c r="A39" s="188">
        <v>35</v>
      </c>
      <c r="B39" s="197">
        <v>44725</v>
      </c>
      <c r="C39" s="193" t="s">
        <v>237</v>
      </c>
      <c r="D39" s="193" t="s">
        <v>3286</v>
      </c>
      <c r="E39" s="193" t="s">
        <v>3287</v>
      </c>
      <c r="F39" s="193" t="s">
        <v>2975</v>
      </c>
      <c r="G39" s="193" t="s">
        <v>2975</v>
      </c>
      <c r="H39" s="193" t="s">
        <v>2975</v>
      </c>
      <c r="I39" s="192" t="s">
        <v>3288</v>
      </c>
      <c r="J39" s="190" t="s">
        <v>146</v>
      </c>
    </row>
    <row r="40" spans="1:10" ht="27.5" x14ac:dyDescent="0.35">
      <c r="A40" s="188">
        <v>36</v>
      </c>
      <c r="B40" s="197">
        <v>44725</v>
      </c>
      <c r="C40" s="193" t="s">
        <v>237</v>
      </c>
      <c r="D40" s="193" t="s">
        <v>3216</v>
      </c>
      <c r="E40" s="193" t="s">
        <v>3289</v>
      </c>
      <c r="F40" s="193" t="s">
        <v>2975</v>
      </c>
      <c r="G40" s="190" t="s">
        <v>2975</v>
      </c>
      <c r="H40" s="193" t="s">
        <v>2975</v>
      </c>
      <c r="I40" s="192" t="s">
        <v>3288</v>
      </c>
      <c r="J40" s="190" t="s">
        <v>146</v>
      </c>
    </row>
    <row r="41" spans="1:10" ht="27.5" x14ac:dyDescent="0.35">
      <c r="A41" s="188">
        <v>37</v>
      </c>
      <c r="B41" s="197">
        <v>44725</v>
      </c>
      <c r="C41" s="193" t="s">
        <v>237</v>
      </c>
      <c r="D41" s="193" t="s">
        <v>3290</v>
      </c>
      <c r="E41" s="193" t="s">
        <v>3291</v>
      </c>
      <c r="F41" s="193" t="s">
        <v>2975</v>
      </c>
      <c r="G41" s="193" t="s">
        <v>2975</v>
      </c>
      <c r="H41" s="193" t="s">
        <v>2975</v>
      </c>
      <c r="I41" s="192" t="s">
        <v>3288</v>
      </c>
      <c r="J41" s="190" t="s">
        <v>146</v>
      </c>
    </row>
    <row r="42" spans="1:10" ht="54.5" x14ac:dyDescent="0.35">
      <c r="A42" s="188">
        <v>38</v>
      </c>
      <c r="B42" s="197">
        <v>44725</v>
      </c>
      <c r="C42" s="193" t="s">
        <v>237</v>
      </c>
      <c r="D42" s="193" t="s">
        <v>3292</v>
      </c>
      <c r="E42" s="193" t="s">
        <v>3293</v>
      </c>
      <c r="F42" s="193" t="s">
        <v>2975</v>
      </c>
      <c r="G42" s="190" t="s">
        <v>2975</v>
      </c>
      <c r="H42" s="193" t="s">
        <v>2975</v>
      </c>
      <c r="I42" s="192" t="s">
        <v>3288</v>
      </c>
      <c r="J42" s="190" t="s">
        <v>146</v>
      </c>
    </row>
    <row r="43" spans="1:10" ht="41" x14ac:dyDescent="0.35">
      <c r="A43" s="188">
        <v>39</v>
      </c>
      <c r="B43" s="197">
        <v>44725</v>
      </c>
      <c r="C43" s="193" t="s">
        <v>237</v>
      </c>
      <c r="D43" s="193" t="s">
        <v>3294</v>
      </c>
      <c r="E43" s="193" t="s">
        <v>3295</v>
      </c>
      <c r="F43" s="193" t="s">
        <v>2975</v>
      </c>
      <c r="G43" s="193" t="s">
        <v>2975</v>
      </c>
      <c r="H43" s="193" t="s">
        <v>2975</v>
      </c>
      <c r="I43" s="190" t="s">
        <v>2425</v>
      </c>
      <c r="J43" s="190" t="s">
        <v>146</v>
      </c>
    </row>
    <row r="44" spans="1:10" ht="324.5" x14ac:dyDescent="0.35">
      <c r="A44" s="188">
        <v>40</v>
      </c>
      <c r="B44" s="197">
        <v>44726</v>
      </c>
      <c r="C44" s="193" t="s">
        <v>246</v>
      </c>
      <c r="D44" s="193" t="s">
        <v>3296</v>
      </c>
      <c r="E44" s="193" t="s">
        <v>3297</v>
      </c>
      <c r="F44" s="193" t="s">
        <v>2975</v>
      </c>
      <c r="G44" s="190" t="s">
        <v>2975</v>
      </c>
      <c r="H44" s="193" t="s">
        <v>2975</v>
      </c>
      <c r="I44" s="190" t="s">
        <v>2425</v>
      </c>
      <c r="J44" s="190" t="s">
        <v>146</v>
      </c>
    </row>
    <row r="45" spans="1:10" ht="81.5" x14ac:dyDescent="0.35">
      <c r="A45" s="188">
        <v>41</v>
      </c>
      <c r="B45" s="197">
        <v>44726</v>
      </c>
      <c r="C45" s="193" t="s">
        <v>246</v>
      </c>
      <c r="D45" s="193" t="s">
        <v>329</v>
      </c>
      <c r="E45" s="193" t="s">
        <v>3298</v>
      </c>
      <c r="F45" s="193" t="s">
        <v>2975</v>
      </c>
      <c r="G45" s="193" t="s">
        <v>2975</v>
      </c>
      <c r="H45" s="193" t="s">
        <v>2975</v>
      </c>
      <c r="I45" s="190" t="s">
        <v>2408</v>
      </c>
      <c r="J45" s="190" t="s">
        <v>146</v>
      </c>
    </row>
    <row r="46" spans="1:10" ht="68" x14ac:dyDescent="0.35">
      <c r="A46" s="188">
        <v>42</v>
      </c>
      <c r="B46" s="197">
        <v>44726</v>
      </c>
      <c r="C46" s="193" t="s">
        <v>246</v>
      </c>
      <c r="D46" s="193" t="s">
        <v>3267</v>
      </c>
      <c r="E46" s="193" t="s">
        <v>3299</v>
      </c>
      <c r="F46" s="193" t="s">
        <v>2975</v>
      </c>
      <c r="G46" s="190" t="s">
        <v>2975</v>
      </c>
      <c r="H46" s="193" t="s">
        <v>2975</v>
      </c>
      <c r="I46" s="190" t="s">
        <v>2423</v>
      </c>
      <c r="J46" s="190" t="s">
        <v>146</v>
      </c>
    </row>
    <row r="47" spans="1:10" ht="95" x14ac:dyDescent="0.35">
      <c r="A47" s="188">
        <v>43</v>
      </c>
      <c r="B47" s="197">
        <v>44726</v>
      </c>
      <c r="C47" s="193" t="s">
        <v>246</v>
      </c>
      <c r="D47" s="193" t="s">
        <v>329</v>
      </c>
      <c r="E47" s="193" t="s">
        <v>3300</v>
      </c>
      <c r="F47" s="193" t="s">
        <v>2975</v>
      </c>
      <c r="G47" s="193" t="s">
        <v>856</v>
      </c>
      <c r="H47" s="193" t="s">
        <v>2975</v>
      </c>
      <c r="I47" s="190" t="s">
        <v>3278</v>
      </c>
      <c r="J47" s="190" t="s">
        <v>146</v>
      </c>
    </row>
    <row r="48" spans="1:10" ht="27.5" x14ac:dyDescent="0.35">
      <c r="A48" s="188">
        <v>44</v>
      </c>
      <c r="B48" s="197">
        <v>44861</v>
      </c>
      <c r="C48" s="193" t="s">
        <v>126</v>
      </c>
      <c r="D48" s="193" t="s">
        <v>3301</v>
      </c>
      <c r="E48" s="193" t="s">
        <v>3302</v>
      </c>
      <c r="F48" s="193"/>
      <c r="G48" s="193"/>
      <c r="H48" s="193"/>
      <c r="I48" s="190"/>
      <c r="J48" s="190"/>
    </row>
    <row r="49" spans="1:10" ht="216.5" x14ac:dyDescent="0.35">
      <c r="A49" s="188">
        <v>45</v>
      </c>
      <c r="B49" s="424">
        <v>44861</v>
      </c>
      <c r="C49" s="425" t="s">
        <v>589</v>
      </c>
      <c r="D49" s="425">
        <v>4.4000000000000004</v>
      </c>
      <c r="E49" s="423" t="s">
        <v>3303</v>
      </c>
      <c r="F49" s="193"/>
      <c r="G49" s="193"/>
      <c r="H49" s="193"/>
      <c r="I49" s="190"/>
      <c r="J49" s="190"/>
    </row>
    <row r="50" spans="1:10" ht="28" x14ac:dyDescent="0.4">
      <c r="A50" s="188">
        <v>46</v>
      </c>
      <c r="B50" s="424">
        <v>44861</v>
      </c>
      <c r="C50" s="193" t="s">
        <v>126</v>
      </c>
      <c r="D50" s="193" t="s">
        <v>3304</v>
      </c>
      <c r="E50" s="193" t="s">
        <v>3305</v>
      </c>
      <c r="F50" s="193" t="s">
        <v>3306</v>
      </c>
      <c r="G50" s="193"/>
      <c r="H50" s="193"/>
      <c r="I50" s="190"/>
      <c r="J50" s="190"/>
    </row>
    <row r="51" spans="1:10" ht="15.5" x14ac:dyDescent="0.4">
      <c r="A51" s="188">
        <v>47</v>
      </c>
      <c r="B51" s="424">
        <v>44861</v>
      </c>
      <c r="C51" s="193" t="s">
        <v>126</v>
      </c>
      <c r="D51" s="193" t="s">
        <v>3307</v>
      </c>
      <c r="E51" s="193" t="s">
        <v>3308</v>
      </c>
      <c r="F51" s="193" t="s">
        <v>3309</v>
      </c>
      <c r="G51" s="193"/>
      <c r="H51" s="193"/>
      <c r="I51" s="190"/>
      <c r="J51" s="190"/>
    </row>
    <row r="52" spans="1:10" x14ac:dyDescent="0.35">
      <c r="A52" s="188">
        <v>48</v>
      </c>
      <c r="B52" s="424">
        <v>44861</v>
      </c>
      <c r="C52" s="193" t="s">
        <v>126</v>
      </c>
      <c r="D52" s="193" t="s">
        <v>3310</v>
      </c>
      <c r="E52" s="193" t="s">
        <v>3311</v>
      </c>
      <c r="F52" s="193"/>
      <c r="G52" s="193"/>
      <c r="H52" s="193"/>
      <c r="I52" s="190"/>
      <c r="J52" s="190"/>
    </row>
    <row r="53" spans="1:10" ht="41" x14ac:dyDescent="0.35">
      <c r="A53" s="188">
        <v>49</v>
      </c>
      <c r="B53" s="424">
        <v>44861</v>
      </c>
      <c r="C53" s="193" t="s">
        <v>126</v>
      </c>
      <c r="D53" s="193" t="s">
        <v>3312</v>
      </c>
      <c r="E53" s="193" t="s">
        <v>3313</v>
      </c>
      <c r="F53" s="193" t="s">
        <v>3314</v>
      </c>
      <c r="G53" s="193"/>
      <c r="H53" s="193"/>
      <c r="I53" s="190"/>
      <c r="J53" s="190"/>
    </row>
    <row r="54" spans="1:10" ht="54.5" x14ac:dyDescent="0.35">
      <c r="A54" s="188">
        <v>50</v>
      </c>
      <c r="B54" s="424">
        <v>44861</v>
      </c>
      <c r="C54" s="193" t="s">
        <v>126</v>
      </c>
      <c r="D54" s="193" t="s">
        <v>3315</v>
      </c>
      <c r="E54" s="12" t="s">
        <v>157</v>
      </c>
      <c r="F54" s="193"/>
      <c r="G54" s="193"/>
      <c r="H54" s="193"/>
      <c r="I54" s="190"/>
      <c r="J54" s="190"/>
    </row>
    <row r="55" spans="1:10" x14ac:dyDescent="0.35">
      <c r="A55" s="188">
        <v>51</v>
      </c>
      <c r="B55" s="424">
        <v>44861</v>
      </c>
      <c r="C55" s="193" t="s">
        <v>126</v>
      </c>
      <c r="D55" s="193" t="s">
        <v>3316</v>
      </c>
      <c r="E55" s="193" t="s">
        <v>3317</v>
      </c>
      <c r="F55" s="193"/>
      <c r="G55" s="193"/>
      <c r="H55" s="193"/>
      <c r="I55" s="190"/>
      <c r="J55" s="190"/>
    </row>
    <row r="56" spans="1:10" ht="41" x14ac:dyDescent="0.35">
      <c r="A56" s="188">
        <v>52</v>
      </c>
      <c r="B56" s="424">
        <v>44861</v>
      </c>
      <c r="C56" s="193" t="s">
        <v>126</v>
      </c>
      <c r="D56" s="193" t="s">
        <v>3318</v>
      </c>
      <c r="E56" s="193" t="s">
        <v>3319</v>
      </c>
      <c r="F56" s="193" t="s">
        <v>3320</v>
      </c>
      <c r="G56" s="193"/>
      <c r="H56" s="193"/>
      <c r="I56" s="190"/>
      <c r="J56" s="190"/>
    </row>
    <row r="57" spans="1:10" ht="27.5" x14ac:dyDescent="0.35">
      <c r="A57" s="188">
        <v>53</v>
      </c>
      <c r="B57" s="424">
        <v>44861</v>
      </c>
      <c r="C57" s="193" t="s">
        <v>126</v>
      </c>
      <c r="D57" s="193" t="s">
        <v>3321</v>
      </c>
      <c r="E57" s="193" t="s">
        <v>3322</v>
      </c>
      <c r="F57" s="193"/>
      <c r="G57" s="193"/>
      <c r="H57" s="193"/>
      <c r="I57" s="190"/>
      <c r="J57" s="190"/>
    </row>
    <row r="58" spans="1:10" ht="41" x14ac:dyDescent="0.35">
      <c r="A58" s="188">
        <v>54</v>
      </c>
      <c r="B58" s="424">
        <v>44861</v>
      </c>
      <c r="C58" s="193" t="s">
        <v>126</v>
      </c>
      <c r="D58" s="193" t="s">
        <v>3323</v>
      </c>
      <c r="E58" s="193" t="s">
        <v>3319</v>
      </c>
      <c r="F58" s="193" t="s">
        <v>3320</v>
      </c>
      <c r="G58" s="193"/>
      <c r="H58" s="193"/>
      <c r="I58" s="190"/>
      <c r="J58" s="190"/>
    </row>
    <row r="59" spans="1:10" ht="27.5" x14ac:dyDescent="0.35">
      <c r="A59" s="188">
        <v>55</v>
      </c>
      <c r="B59" s="424">
        <v>44861</v>
      </c>
      <c r="C59" s="193" t="s">
        <v>126</v>
      </c>
      <c r="D59" s="193" t="s">
        <v>3324</v>
      </c>
      <c r="E59" s="193" t="s">
        <v>3325</v>
      </c>
      <c r="F59" s="193" t="s">
        <v>3326</v>
      </c>
      <c r="G59" s="193"/>
      <c r="H59" s="193"/>
      <c r="I59" s="190"/>
      <c r="J59" s="190"/>
    </row>
    <row r="60" spans="1:10" ht="29" x14ac:dyDescent="0.35">
      <c r="A60" s="188">
        <v>56</v>
      </c>
      <c r="B60" s="424">
        <v>44861</v>
      </c>
      <c r="C60" s="193" t="s">
        <v>126</v>
      </c>
      <c r="D60" s="11" t="s">
        <v>3037</v>
      </c>
      <c r="E60" s="298" t="s">
        <v>3190</v>
      </c>
      <c r="F60" s="193"/>
      <c r="G60" s="193"/>
      <c r="H60" s="193"/>
      <c r="I60" s="190"/>
      <c r="J60" s="190"/>
    </row>
    <row r="61" spans="1:10" x14ac:dyDescent="0.35">
      <c r="A61" s="188">
        <v>57</v>
      </c>
      <c r="B61" s="424">
        <v>44861</v>
      </c>
      <c r="C61" s="193" t="s">
        <v>126</v>
      </c>
      <c r="D61" s="193" t="s">
        <v>2458</v>
      </c>
      <c r="E61" s="193" t="s">
        <v>3327</v>
      </c>
      <c r="F61" s="193"/>
      <c r="G61" s="193"/>
      <c r="H61" s="193"/>
      <c r="I61" s="190"/>
      <c r="J61" s="190"/>
    </row>
    <row r="62" spans="1:10" x14ac:dyDescent="0.35">
      <c r="A62" s="188"/>
      <c r="B62" s="197"/>
      <c r="C62" s="193"/>
      <c r="D62" s="193"/>
      <c r="E62" s="193"/>
      <c r="F62" s="193"/>
      <c r="G62" s="193"/>
      <c r="H62" s="193"/>
      <c r="I62" s="190"/>
      <c r="J62" s="190"/>
    </row>
    <row r="63" spans="1:10" x14ac:dyDescent="0.35">
      <c r="A63" s="188"/>
      <c r="B63" s="197"/>
      <c r="C63" s="193"/>
      <c r="D63" s="193"/>
      <c r="E63" s="193"/>
      <c r="F63" s="193"/>
      <c r="G63" s="193"/>
      <c r="H63" s="193"/>
      <c r="I63" s="190"/>
      <c r="J63" s="190"/>
    </row>
  </sheetData>
  <mergeCells count="5">
    <mergeCell ref="A1:XFD1"/>
    <mergeCell ref="A2:B2"/>
    <mergeCell ref="C2:J2"/>
    <mergeCell ref="A3:B3"/>
    <mergeCell ref="C3:J3"/>
  </mergeCells>
  <pageMargins left="0.7" right="0.7" top="0.75" bottom="0.75" header="0.3" footer="0.3"/>
  <headerFooter>
    <oddFooter>&amp;C_x000D_&amp;1#&amp;"Calibri"&amp;10&amp;K000000 OFFICIAL-InternalOnly</oddFooter>
  </headerFooter>
  <drawing r:id="rId1"/>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DE59BC-200E-4119-90BD-21EF89DE9026}">
  <sheetPr>
    <tabColor theme="9" tint="0.79998168889431442"/>
    <pageSetUpPr fitToPage="1"/>
  </sheetPr>
  <dimension ref="A1:J89"/>
  <sheetViews>
    <sheetView topLeftCell="A52" zoomScale="90" zoomScaleNormal="90" workbookViewId="0">
      <selection activeCell="A67" sqref="A67"/>
    </sheetView>
  </sheetViews>
  <sheetFormatPr defaultColWidth="10.26953125" defaultRowHeight="13.5" x14ac:dyDescent="0.3"/>
  <cols>
    <col min="1" max="1" width="10.26953125" style="1"/>
    <col min="2" max="2" width="23.7265625" style="1" customWidth="1"/>
    <col min="3" max="3" width="15.54296875" style="1" customWidth="1"/>
    <col min="4" max="4" width="21.81640625" style="1" bestFit="1" customWidth="1"/>
    <col min="5" max="5" width="68.453125" style="1" customWidth="1"/>
    <col min="6" max="6" width="35" style="1" customWidth="1"/>
    <col min="7" max="7" width="18.81640625" style="1" bestFit="1" customWidth="1"/>
    <col min="8" max="8" width="15.54296875" style="1" bestFit="1" customWidth="1"/>
    <col min="9" max="9" width="61.81640625" style="1" customWidth="1"/>
    <col min="10" max="10" width="15.1796875" style="1" customWidth="1"/>
    <col min="11" max="16384" width="10.26953125" style="1"/>
  </cols>
  <sheetData>
    <row r="1" spans="1:10" s="462" customFormat="1" ht="111.75" customHeight="1" x14ac:dyDescent="0.3"/>
    <row r="2" spans="1:10" x14ac:dyDescent="0.3">
      <c r="A2" s="458" t="s">
        <v>138</v>
      </c>
      <c r="B2" s="458"/>
      <c r="C2" s="463" t="s">
        <v>3328</v>
      </c>
      <c r="D2" s="464"/>
      <c r="E2" s="464"/>
      <c r="F2" s="464"/>
      <c r="G2" s="464"/>
      <c r="H2" s="464"/>
      <c r="I2" s="464"/>
      <c r="J2" s="461"/>
    </row>
    <row r="3" spans="1:10" x14ac:dyDescent="0.3">
      <c r="A3" s="458" t="s">
        <v>114</v>
      </c>
      <c r="B3" s="458"/>
      <c r="C3" s="459" t="s">
        <v>3329</v>
      </c>
      <c r="D3" s="460"/>
      <c r="E3" s="460"/>
      <c r="F3" s="460"/>
      <c r="G3" s="460"/>
      <c r="H3" s="460"/>
      <c r="I3" s="460"/>
      <c r="J3" s="461"/>
    </row>
    <row r="4" spans="1:10" ht="27" x14ac:dyDescent="0.3">
      <c r="A4" s="2" t="s">
        <v>116</v>
      </c>
      <c r="B4" s="2" t="s">
        <v>117</v>
      </c>
      <c r="C4" s="2" t="s">
        <v>118</v>
      </c>
      <c r="D4" s="2" t="s">
        <v>119</v>
      </c>
      <c r="E4" s="2" t="s">
        <v>120</v>
      </c>
      <c r="F4" s="2" t="s">
        <v>121</v>
      </c>
      <c r="G4" s="2" t="s">
        <v>122</v>
      </c>
      <c r="H4" s="2" t="s">
        <v>123</v>
      </c>
      <c r="I4" s="2" t="s">
        <v>124</v>
      </c>
      <c r="J4" s="2" t="s">
        <v>125</v>
      </c>
    </row>
    <row r="5" spans="1:10" s="7" customFormat="1" ht="40.5" x14ac:dyDescent="0.35">
      <c r="A5" s="3">
        <v>1</v>
      </c>
      <c r="B5" s="4">
        <v>44720</v>
      </c>
      <c r="C5" s="5" t="s">
        <v>3330</v>
      </c>
      <c r="D5" s="3" t="s">
        <v>329</v>
      </c>
      <c r="E5" s="5" t="s">
        <v>3331</v>
      </c>
      <c r="F5" s="5"/>
      <c r="G5" s="5" t="s">
        <v>3329</v>
      </c>
      <c r="H5" s="6"/>
      <c r="I5" s="41" t="s">
        <v>3332</v>
      </c>
      <c r="J5" s="3"/>
    </row>
    <row r="6" spans="1:10" s="7" customFormat="1" ht="27" x14ac:dyDescent="0.35">
      <c r="A6" s="3">
        <v>2</v>
      </c>
      <c r="B6" s="4">
        <v>44720</v>
      </c>
      <c r="C6" s="5" t="s">
        <v>246</v>
      </c>
      <c r="D6" s="3" t="s">
        <v>3333</v>
      </c>
      <c r="E6" s="5" t="s">
        <v>3334</v>
      </c>
      <c r="F6" s="5" t="s">
        <v>3335</v>
      </c>
      <c r="G6" s="5" t="s">
        <v>3329</v>
      </c>
      <c r="H6" s="6"/>
      <c r="I6" s="41" t="s">
        <v>3336</v>
      </c>
      <c r="J6" s="3" t="s">
        <v>146</v>
      </c>
    </row>
    <row r="7" spans="1:10" s="7" customFormat="1" ht="27" x14ac:dyDescent="0.35">
      <c r="A7" s="3">
        <v>3</v>
      </c>
      <c r="B7" s="4">
        <v>44720</v>
      </c>
      <c r="C7" s="5" t="s">
        <v>246</v>
      </c>
      <c r="D7" s="5" t="s">
        <v>3337</v>
      </c>
      <c r="E7" s="5" t="s">
        <v>3338</v>
      </c>
      <c r="F7" s="5" t="s">
        <v>3335</v>
      </c>
      <c r="G7" s="5" t="s">
        <v>3329</v>
      </c>
      <c r="H7" s="6"/>
      <c r="I7" s="41" t="s">
        <v>3336</v>
      </c>
      <c r="J7" s="5" t="s">
        <v>146</v>
      </c>
    </row>
    <row r="8" spans="1:10" s="7" customFormat="1" ht="27" x14ac:dyDescent="0.35">
      <c r="A8" s="3">
        <v>4</v>
      </c>
      <c r="B8" s="4">
        <v>44720</v>
      </c>
      <c r="C8" s="5" t="s">
        <v>147</v>
      </c>
      <c r="D8" s="5" t="s">
        <v>3339</v>
      </c>
      <c r="E8" s="5" t="s">
        <v>3340</v>
      </c>
      <c r="F8" s="5"/>
      <c r="G8" s="5" t="s">
        <v>3329</v>
      </c>
      <c r="H8" s="5"/>
      <c r="I8" s="310" t="s">
        <v>3341</v>
      </c>
      <c r="J8" s="3" t="s">
        <v>146</v>
      </c>
    </row>
    <row r="9" spans="1:10" ht="40.5" x14ac:dyDescent="0.3">
      <c r="A9" s="3">
        <v>5</v>
      </c>
      <c r="B9" s="4">
        <v>44720</v>
      </c>
      <c r="C9" s="5" t="s">
        <v>147</v>
      </c>
      <c r="D9" s="9" t="s">
        <v>3342</v>
      </c>
      <c r="E9" s="9" t="s">
        <v>3343</v>
      </c>
      <c r="F9" s="9"/>
      <c r="G9" s="5" t="s">
        <v>3329</v>
      </c>
      <c r="H9" s="9"/>
      <c r="I9" s="41" t="s">
        <v>3344</v>
      </c>
      <c r="J9" s="9" t="s">
        <v>151</v>
      </c>
    </row>
    <row r="10" spans="1:10" ht="33" customHeight="1" x14ac:dyDescent="0.3">
      <c r="A10" s="3">
        <v>6</v>
      </c>
      <c r="B10" s="4">
        <v>44720</v>
      </c>
      <c r="C10" s="11" t="s">
        <v>147</v>
      </c>
      <c r="D10" s="12" t="s">
        <v>329</v>
      </c>
      <c r="E10" s="12" t="s">
        <v>3345</v>
      </c>
      <c r="F10" s="9"/>
      <c r="G10" s="5" t="s">
        <v>3329</v>
      </c>
      <c r="H10" s="9"/>
      <c r="I10" s="310" t="s">
        <v>3341</v>
      </c>
      <c r="J10" s="3" t="s">
        <v>146</v>
      </c>
    </row>
    <row r="11" spans="1:10" ht="27" x14ac:dyDescent="0.3">
      <c r="A11" s="3">
        <v>7</v>
      </c>
      <c r="B11" s="4">
        <v>44720</v>
      </c>
      <c r="C11" s="11" t="s">
        <v>237</v>
      </c>
      <c r="D11" s="11" t="s">
        <v>3346</v>
      </c>
      <c r="E11" s="11" t="s">
        <v>3347</v>
      </c>
      <c r="F11" s="9"/>
      <c r="G11" s="5" t="s">
        <v>3329</v>
      </c>
      <c r="H11" s="9"/>
      <c r="I11" s="41" t="s">
        <v>3348</v>
      </c>
      <c r="J11" s="3" t="s">
        <v>146</v>
      </c>
    </row>
    <row r="12" spans="1:10" ht="27" x14ac:dyDescent="0.3">
      <c r="A12" s="3">
        <v>8</v>
      </c>
      <c r="B12" s="4">
        <v>44720</v>
      </c>
      <c r="C12" s="11" t="s">
        <v>237</v>
      </c>
      <c r="D12" s="11" t="s">
        <v>3349</v>
      </c>
      <c r="E12" s="11" t="s">
        <v>3350</v>
      </c>
      <c r="F12" s="9" t="s">
        <v>3351</v>
      </c>
      <c r="G12" s="5" t="s">
        <v>3329</v>
      </c>
      <c r="H12" s="9"/>
      <c r="I12" s="311" t="s">
        <v>3352</v>
      </c>
      <c r="J12" s="9"/>
    </row>
    <row r="13" spans="1:10" ht="27" x14ac:dyDescent="0.3">
      <c r="A13" s="3">
        <v>9</v>
      </c>
      <c r="B13" s="4">
        <v>44720</v>
      </c>
      <c r="C13" s="11" t="s">
        <v>147</v>
      </c>
      <c r="D13" s="11" t="s">
        <v>3349</v>
      </c>
      <c r="E13" s="12" t="s">
        <v>3353</v>
      </c>
      <c r="G13" s="5" t="s">
        <v>3329</v>
      </c>
      <c r="H13" s="9"/>
      <c r="I13" s="311" t="s">
        <v>3352</v>
      </c>
      <c r="J13" s="9"/>
    </row>
    <row r="14" spans="1:10" x14ac:dyDescent="0.3">
      <c r="A14" s="3">
        <v>10</v>
      </c>
      <c r="B14" s="4">
        <v>44720</v>
      </c>
      <c r="C14" s="11" t="s">
        <v>147</v>
      </c>
      <c r="D14" s="11" t="s">
        <v>3349</v>
      </c>
      <c r="E14" s="11" t="s">
        <v>3354</v>
      </c>
      <c r="F14" s="9"/>
      <c r="G14" s="5" t="s">
        <v>856</v>
      </c>
      <c r="H14" s="9"/>
      <c r="I14" s="310" t="s">
        <v>3355</v>
      </c>
      <c r="J14" s="3"/>
    </row>
    <row r="15" spans="1:10" ht="27" x14ac:dyDescent="0.3">
      <c r="A15" s="3">
        <v>11</v>
      </c>
      <c r="B15" s="4">
        <v>44720</v>
      </c>
      <c r="C15" s="3" t="s">
        <v>3356</v>
      </c>
      <c r="D15" s="11" t="s">
        <v>3349</v>
      </c>
      <c r="E15" s="5" t="s">
        <v>3357</v>
      </c>
      <c r="F15" s="5"/>
      <c r="G15" s="5" t="s">
        <v>3329</v>
      </c>
      <c r="H15" s="6"/>
      <c r="I15" s="311" t="s">
        <v>3352</v>
      </c>
      <c r="J15" s="9"/>
    </row>
    <row r="16" spans="1:10" ht="40.5" x14ac:dyDescent="0.3">
      <c r="A16" s="3">
        <v>12</v>
      </c>
      <c r="B16" s="4">
        <v>44720</v>
      </c>
      <c r="C16" s="3" t="s">
        <v>3356</v>
      </c>
      <c r="D16" s="11" t="s">
        <v>3349</v>
      </c>
      <c r="E16" s="12" t="s">
        <v>3358</v>
      </c>
      <c r="F16" s="5"/>
      <c r="G16" s="5" t="s">
        <v>3329</v>
      </c>
      <c r="H16" s="6"/>
      <c r="I16" s="310" t="s">
        <v>3359</v>
      </c>
      <c r="J16" s="9"/>
    </row>
    <row r="17" spans="1:10" ht="40.5" x14ac:dyDescent="0.3">
      <c r="A17" s="3">
        <v>13</v>
      </c>
      <c r="B17" s="4">
        <v>44720</v>
      </c>
      <c r="C17" s="3" t="s">
        <v>147</v>
      </c>
      <c r="D17" s="3" t="s">
        <v>329</v>
      </c>
      <c r="E17" s="12" t="s">
        <v>3360</v>
      </c>
      <c r="G17" s="5" t="s">
        <v>856</v>
      </c>
      <c r="H17" s="9"/>
      <c r="I17" s="41" t="s">
        <v>3361</v>
      </c>
      <c r="J17" s="9"/>
    </row>
    <row r="18" spans="1:10" x14ac:dyDescent="0.3">
      <c r="A18" s="3">
        <v>14</v>
      </c>
      <c r="B18" s="4">
        <v>44720</v>
      </c>
      <c r="C18" s="3" t="s">
        <v>140</v>
      </c>
      <c r="D18" s="3" t="s">
        <v>329</v>
      </c>
      <c r="E18" s="5" t="s">
        <v>3362</v>
      </c>
      <c r="F18" s="5"/>
      <c r="G18" s="5" t="s">
        <v>856</v>
      </c>
      <c r="H18" s="9"/>
      <c r="I18" s="41" t="s">
        <v>3361</v>
      </c>
      <c r="J18" s="3"/>
    </row>
    <row r="19" spans="1:10" ht="27" x14ac:dyDescent="0.3">
      <c r="A19" s="3">
        <v>15</v>
      </c>
      <c r="B19" s="4">
        <v>44720</v>
      </c>
      <c r="C19" s="3" t="s">
        <v>237</v>
      </c>
      <c r="D19" s="3" t="s">
        <v>329</v>
      </c>
      <c r="E19" s="5" t="s">
        <v>3363</v>
      </c>
      <c r="F19" s="5"/>
      <c r="G19" s="5" t="s">
        <v>856</v>
      </c>
      <c r="H19" s="9"/>
      <c r="I19" s="41" t="s">
        <v>3361</v>
      </c>
      <c r="J19" s="3"/>
    </row>
    <row r="20" spans="1:10" ht="27" x14ac:dyDescent="0.3">
      <c r="A20" s="3">
        <v>16</v>
      </c>
      <c r="B20" s="4">
        <v>44720</v>
      </c>
      <c r="C20" s="3" t="s">
        <v>246</v>
      </c>
      <c r="D20" s="3" t="s">
        <v>329</v>
      </c>
      <c r="E20" s="5" t="s">
        <v>3364</v>
      </c>
      <c r="F20" s="5"/>
      <c r="G20" s="5" t="s">
        <v>856</v>
      </c>
      <c r="H20" s="6"/>
      <c r="I20" s="41" t="s">
        <v>3361</v>
      </c>
      <c r="J20" s="9"/>
    </row>
    <row r="21" spans="1:10" ht="40.5" x14ac:dyDescent="0.3">
      <c r="A21" s="3">
        <v>17</v>
      </c>
      <c r="B21" s="4">
        <v>44720</v>
      </c>
      <c r="C21" s="3" t="s">
        <v>126</v>
      </c>
      <c r="D21" s="3" t="s">
        <v>3337</v>
      </c>
      <c r="E21" s="5" t="s">
        <v>3365</v>
      </c>
      <c r="F21" s="5"/>
      <c r="G21" s="5" t="s">
        <v>3329</v>
      </c>
      <c r="H21" s="6"/>
      <c r="I21" s="310" t="s">
        <v>3366</v>
      </c>
      <c r="J21" s="9"/>
    </row>
    <row r="22" spans="1:10" ht="22.5" customHeight="1" x14ac:dyDescent="0.3">
      <c r="A22" s="3">
        <v>18</v>
      </c>
      <c r="B22" s="4">
        <v>44720</v>
      </c>
      <c r="C22" s="3" t="s">
        <v>126</v>
      </c>
      <c r="D22" s="3" t="s">
        <v>3337</v>
      </c>
      <c r="E22" s="5" t="s">
        <v>3367</v>
      </c>
      <c r="F22" s="5"/>
      <c r="G22" s="5" t="s">
        <v>3329</v>
      </c>
      <c r="H22" s="6"/>
      <c r="I22" s="310" t="s">
        <v>3368</v>
      </c>
      <c r="J22" s="9"/>
    </row>
    <row r="23" spans="1:10" ht="25.5" customHeight="1" x14ac:dyDescent="0.3">
      <c r="A23" s="3">
        <v>19</v>
      </c>
      <c r="B23" s="4">
        <v>44720</v>
      </c>
      <c r="C23" s="3" t="s">
        <v>126</v>
      </c>
      <c r="D23" s="3" t="s">
        <v>3369</v>
      </c>
      <c r="E23" s="5" t="s">
        <v>3370</v>
      </c>
      <c r="F23" s="5"/>
      <c r="G23" s="5" t="s">
        <v>3329</v>
      </c>
      <c r="H23" s="6"/>
      <c r="I23" s="310" t="s">
        <v>3371</v>
      </c>
      <c r="J23" s="9"/>
    </row>
    <row r="24" spans="1:10" ht="40.5" x14ac:dyDescent="0.3">
      <c r="A24" s="3">
        <v>20</v>
      </c>
      <c r="B24" s="4">
        <v>44720</v>
      </c>
      <c r="C24" s="3" t="s">
        <v>140</v>
      </c>
      <c r="D24" s="3" t="s">
        <v>3337</v>
      </c>
      <c r="E24" s="5" t="s">
        <v>3372</v>
      </c>
      <c r="F24" s="5"/>
      <c r="G24" s="5" t="s">
        <v>3329</v>
      </c>
      <c r="H24" s="6"/>
      <c r="I24" s="310" t="s">
        <v>3373</v>
      </c>
      <c r="J24" s="9"/>
    </row>
    <row r="25" spans="1:10" ht="40.5" x14ac:dyDescent="0.3">
      <c r="A25" s="3">
        <v>21</v>
      </c>
      <c r="B25" s="4">
        <v>44725</v>
      </c>
      <c r="C25" s="3" t="s">
        <v>246</v>
      </c>
      <c r="D25" s="3" t="s">
        <v>3374</v>
      </c>
      <c r="E25" s="5" t="s">
        <v>3375</v>
      </c>
      <c r="F25" s="5"/>
      <c r="G25" s="5" t="s">
        <v>3329</v>
      </c>
      <c r="H25" s="6"/>
      <c r="I25" s="310" t="s">
        <v>3376</v>
      </c>
      <c r="J25" s="9"/>
    </row>
    <row r="26" spans="1:10" ht="229.5" x14ac:dyDescent="0.3">
      <c r="A26" s="3">
        <v>22</v>
      </c>
      <c r="B26" s="4">
        <v>44729</v>
      </c>
      <c r="C26" s="3" t="s">
        <v>140</v>
      </c>
      <c r="D26" s="3" t="s">
        <v>3377</v>
      </c>
      <c r="E26" s="5" t="s">
        <v>3378</v>
      </c>
      <c r="F26" s="5" t="s">
        <v>3379</v>
      </c>
      <c r="G26" s="5" t="s">
        <v>3329</v>
      </c>
      <c r="H26" s="6"/>
      <c r="I26" s="310" t="s">
        <v>3380</v>
      </c>
      <c r="J26" s="9"/>
    </row>
    <row r="27" spans="1:10" ht="40.5" x14ac:dyDescent="0.3">
      <c r="A27" s="3">
        <v>23</v>
      </c>
      <c r="B27" s="4">
        <v>44729</v>
      </c>
      <c r="C27" s="3" t="s">
        <v>140</v>
      </c>
      <c r="D27" s="3" t="s">
        <v>3337</v>
      </c>
      <c r="E27" s="5" t="s">
        <v>3381</v>
      </c>
      <c r="F27" s="5" t="s">
        <v>3382</v>
      </c>
      <c r="G27" s="5" t="s">
        <v>3329</v>
      </c>
      <c r="H27" s="6"/>
      <c r="I27" s="310" t="s">
        <v>3383</v>
      </c>
      <c r="J27" s="9"/>
    </row>
    <row r="28" spans="1:10" ht="40.5" x14ac:dyDescent="0.3">
      <c r="A28" s="3">
        <v>24</v>
      </c>
      <c r="B28" s="4">
        <v>44729</v>
      </c>
      <c r="C28" s="3" t="s">
        <v>140</v>
      </c>
      <c r="D28" s="3" t="s">
        <v>3384</v>
      </c>
      <c r="E28" s="5" t="s">
        <v>3385</v>
      </c>
      <c r="F28" s="5" t="s">
        <v>3386</v>
      </c>
      <c r="G28" s="5" t="s">
        <v>3329</v>
      </c>
      <c r="H28" s="6"/>
      <c r="I28" s="310" t="s">
        <v>3387</v>
      </c>
      <c r="J28" s="9"/>
    </row>
    <row r="29" spans="1:10" ht="27" x14ac:dyDescent="0.3">
      <c r="A29" s="3">
        <v>25</v>
      </c>
      <c r="B29" s="4">
        <v>44729</v>
      </c>
      <c r="C29" s="3" t="s">
        <v>140</v>
      </c>
      <c r="D29" s="3" t="s">
        <v>3349</v>
      </c>
      <c r="E29" s="5" t="s">
        <v>3388</v>
      </c>
      <c r="F29" s="5" t="s">
        <v>3389</v>
      </c>
      <c r="G29" s="5" t="s">
        <v>3329</v>
      </c>
      <c r="H29" s="6"/>
      <c r="I29" s="310" t="s">
        <v>3376</v>
      </c>
      <c r="J29" s="9"/>
    </row>
    <row r="30" spans="1:10" x14ac:dyDescent="0.3">
      <c r="A30" s="3">
        <v>26</v>
      </c>
      <c r="B30" s="4">
        <v>44729</v>
      </c>
      <c r="C30" s="3" t="s">
        <v>140</v>
      </c>
      <c r="D30" s="3" t="s">
        <v>3390</v>
      </c>
      <c r="E30" s="5" t="s">
        <v>568</v>
      </c>
      <c r="F30" s="5" t="s">
        <v>3391</v>
      </c>
      <c r="G30" s="5" t="s">
        <v>3329</v>
      </c>
      <c r="H30" s="6"/>
      <c r="I30" s="310" t="s">
        <v>3392</v>
      </c>
      <c r="J30" s="9"/>
    </row>
    <row r="31" spans="1:10" ht="27" x14ac:dyDescent="0.3">
      <c r="A31" s="3">
        <v>27</v>
      </c>
      <c r="B31" s="4">
        <v>44725</v>
      </c>
      <c r="C31" s="3" t="s">
        <v>237</v>
      </c>
      <c r="D31" s="3" t="s">
        <v>3346</v>
      </c>
      <c r="E31" s="5" t="s">
        <v>3393</v>
      </c>
      <c r="F31" s="5"/>
      <c r="G31" s="5" t="s">
        <v>3329</v>
      </c>
      <c r="H31" s="6"/>
      <c r="I31" s="310" t="s">
        <v>3394</v>
      </c>
      <c r="J31" s="9"/>
    </row>
    <row r="32" spans="1:10" ht="67.5" x14ac:dyDescent="0.3">
      <c r="A32" s="3">
        <v>28</v>
      </c>
      <c r="B32" s="13">
        <v>44727</v>
      </c>
      <c r="C32" s="14" t="s">
        <v>237</v>
      </c>
      <c r="D32" s="14" t="s">
        <v>329</v>
      </c>
      <c r="E32" s="11" t="s">
        <v>3395</v>
      </c>
      <c r="F32" s="5"/>
      <c r="G32" s="5" t="s">
        <v>3329</v>
      </c>
      <c r="H32" s="6"/>
      <c r="I32" s="310" t="s">
        <v>3396</v>
      </c>
      <c r="J32" s="9"/>
    </row>
    <row r="33" spans="1:10" ht="229.5" x14ac:dyDescent="0.3">
      <c r="A33" s="3">
        <v>29</v>
      </c>
      <c r="B33" s="4">
        <v>44727</v>
      </c>
      <c r="C33" s="3" t="s">
        <v>237</v>
      </c>
      <c r="D33" s="3" t="s">
        <v>3349</v>
      </c>
      <c r="E33" s="5" t="s">
        <v>3397</v>
      </c>
      <c r="F33" s="5"/>
      <c r="G33" s="5" t="s">
        <v>3329</v>
      </c>
      <c r="H33" s="6"/>
      <c r="I33" s="310" t="s">
        <v>3398</v>
      </c>
      <c r="J33" s="9"/>
    </row>
    <row r="34" spans="1:10" ht="81" x14ac:dyDescent="0.3">
      <c r="A34" s="3">
        <v>30</v>
      </c>
      <c r="B34" s="4">
        <v>44727</v>
      </c>
      <c r="C34" s="3" t="s">
        <v>237</v>
      </c>
      <c r="D34" s="3" t="s">
        <v>3399</v>
      </c>
      <c r="E34" s="5" t="s">
        <v>3400</v>
      </c>
      <c r="F34" s="5"/>
      <c r="G34" s="5" t="s">
        <v>3329</v>
      </c>
      <c r="H34" s="6"/>
      <c r="I34" s="310" t="s">
        <v>3401</v>
      </c>
      <c r="J34" s="9"/>
    </row>
    <row r="35" spans="1:10" ht="27" x14ac:dyDescent="0.3">
      <c r="A35" s="3">
        <v>31</v>
      </c>
      <c r="B35" s="4">
        <v>44726</v>
      </c>
      <c r="C35" s="3" t="s">
        <v>273</v>
      </c>
      <c r="D35" s="3" t="s">
        <v>3346</v>
      </c>
      <c r="E35" s="5" t="s">
        <v>3402</v>
      </c>
      <c r="F35" s="5"/>
      <c r="G35" s="5" t="s">
        <v>3329</v>
      </c>
      <c r="H35" s="6"/>
      <c r="I35" s="310" t="s">
        <v>3394</v>
      </c>
      <c r="J35" s="9"/>
    </row>
    <row r="36" spans="1:10" ht="27" x14ac:dyDescent="0.3">
      <c r="A36" s="3">
        <v>32</v>
      </c>
      <c r="B36" s="13">
        <v>44726</v>
      </c>
      <c r="C36" s="14" t="s">
        <v>273</v>
      </c>
      <c r="D36" s="14" t="s">
        <v>3403</v>
      </c>
      <c r="E36" s="11" t="s">
        <v>3404</v>
      </c>
      <c r="F36" s="11"/>
      <c r="G36" s="5" t="s">
        <v>3329</v>
      </c>
      <c r="H36" s="6"/>
      <c r="I36" s="310" t="s">
        <v>3405</v>
      </c>
      <c r="J36" s="9"/>
    </row>
    <row r="37" spans="1:10" ht="40.5" x14ac:dyDescent="0.3">
      <c r="A37" s="3">
        <v>33</v>
      </c>
      <c r="B37" s="4">
        <v>44726</v>
      </c>
      <c r="C37" s="3" t="s">
        <v>273</v>
      </c>
      <c r="D37" s="3" t="s">
        <v>3406</v>
      </c>
      <c r="E37" s="5" t="s">
        <v>3407</v>
      </c>
      <c r="F37" s="312" t="s">
        <v>3408</v>
      </c>
      <c r="G37" s="5" t="s">
        <v>3329</v>
      </c>
      <c r="H37" s="6"/>
      <c r="I37" s="310" t="s">
        <v>3392</v>
      </c>
      <c r="J37" s="9"/>
    </row>
    <row r="38" spans="1:10" ht="40.5" x14ac:dyDescent="0.3">
      <c r="A38" s="3">
        <v>34</v>
      </c>
      <c r="B38" s="4">
        <v>44726</v>
      </c>
      <c r="C38" s="3" t="s">
        <v>273</v>
      </c>
      <c r="D38" s="3" t="s">
        <v>3337</v>
      </c>
      <c r="E38" s="5" t="s">
        <v>3409</v>
      </c>
      <c r="F38" s="5"/>
      <c r="G38" s="5" t="s">
        <v>3329</v>
      </c>
      <c r="H38" s="6"/>
      <c r="I38" s="310" t="s">
        <v>3396</v>
      </c>
      <c r="J38" s="9"/>
    </row>
    <row r="39" spans="1:10" ht="94.5" x14ac:dyDescent="0.3">
      <c r="A39" s="3">
        <v>35</v>
      </c>
      <c r="B39" s="4">
        <v>44726</v>
      </c>
      <c r="C39" s="3" t="s">
        <v>273</v>
      </c>
      <c r="D39" s="3" t="s">
        <v>3349</v>
      </c>
      <c r="E39" s="5" t="s">
        <v>3410</v>
      </c>
      <c r="F39" s="5"/>
      <c r="G39" s="5" t="s">
        <v>3329</v>
      </c>
      <c r="H39" s="6"/>
      <c r="I39" s="310" t="s">
        <v>3398</v>
      </c>
      <c r="J39" s="9"/>
    </row>
    <row r="40" spans="1:10" ht="94.5" x14ac:dyDescent="0.3">
      <c r="A40" s="3">
        <v>36</v>
      </c>
      <c r="B40" s="4">
        <v>44726</v>
      </c>
      <c r="C40" s="3" t="s">
        <v>273</v>
      </c>
      <c r="D40" s="3" t="s">
        <v>3342</v>
      </c>
      <c r="E40" s="5" t="s">
        <v>3411</v>
      </c>
      <c r="F40" s="5"/>
      <c r="G40" s="5" t="s">
        <v>3329</v>
      </c>
      <c r="H40" s="6"/>
      <c r="I40" s="310" t="s">
        <v>3412</v>
      </c>
      <c r="J40" s="9"/>
    </row>
    <row r="41" spans="1:10" ht="27" x14ac:dyDescent="0.3">
      <c r="A41" s="3">
        <v>37</v>
      </c>
      <c r="B41" s="4">
        <v>44726</v>
      </c>
      <c r="C41" s="3" t="s">
        <v>273</v>
      </c>
      <c r="D41" s="3" t="s">
        <v>329</v>
      </c>
      <c r="E41" s="5" t="s">
        <v>3413</v>
      </c>
      <c r="F41" s="5"/>
      <c r="G41" s="5" t="s">
        <v>3329</v>
      </c>
      <c r="H41" s="6"/>
      <c r="I41" s="310" t="s">
        <v>3396</v>
      </c>
      <c r="J41" s="9"/>
    </row>
    <row r="42" spans="1:10" ht="54" x14ac:dyDescent="0.3">
      <c r="A42" s="3">
        <v>38</v>
      </c>
      <c r="B42" s="4">
        <v>44726</v>
      </c>
      <c r="C42" s="3" t="s">
        <v>273</v>
      </c>
      <c r="D42" s="3" t="s">
        <v>3414</v>
      </c>
      <c r="E42" s="5" t="s">
        <v>3415</v>
      </c>
      <c r="F42" s="5" t="s">
        <v>3416</v>
      </c>
      <c r="G42" s="5" t="s">
        <v>3329</v>
      </c>
      <c r="H42" s="6"/>
      <c r="I42" s="310" t="s">
        <v>3401</v>
      </c>
      <c r="J42" s="9"/>
    </row>
    <row r="43" spans="1:10" ht="54" x14ac:dyDescent="0.3">
      <c r="A43" s="3">
        <v>39</v>
      </c>
      <c r="B43" s="4">
        <v>44729</v>
      </c>
      <c r="C43" s="3" t="s">
        <v>126</v>
      </c>
      <c r="D43" s="3" t="s">
        <v>836</v>
      </c>
      <c r="E43" s="5" t="s">
        <v>3417</v>
      </c>
      <c r="F43" s="5"/>
      <c r="G43" s="5" t="s">
        <v>3329</v>
      </c>
      <c r="H43" s="6"/>
      <c r="I43" s="310" t="s">
        <v>3394</v>
      </c>
      <c r="J43" s="9"/>
    </row>
    <row r="44" spans="1:10" ht="40.5" x14ac:dyDescent="0.3">
      <c r="A44" s="3">
        <v>40</v>
      </c>
      <c r="B44" s="13">
        <v>44729</v>
      </c>
      <c r="C44" s="14" t="s">
        <v>126</v>
      </c>
      <c r="D44" s="14" t="s">
        <v>3418</v>
      </c>
      <c r="E44" s="11" t="s">
        <v>3419</v>
      </c>
      <c r="F44" s="11"/>
      <c r="G44" s="5" t="s">
        <v>3329</v>
      </c>
      <c r="H44" s="6"/>
      <c r="I44" s="310" t="s">
        <v>3401</v>
      </c>
      <c r="J44" s="9"/>
    </row>
    <row r="45" spans="1:10" ht="27" x14ac:dyDescent="0.3">
      <c r="A45" s="3">
        <v>41</v>
      </c>
      <c r="B45" s="4">
        <v>44729</v>
      </c>
      <c r="C45" s="3" t="s">
        <v>126</v>
      </c>
      <c r="D45" s="3" t="s">
        <v>3349</v>
      </c>
      <c r="E45" s="5" t="s">
        <v>3420</v>
      </c>
      <c r="F45" s="313" t="s">
        <v>3421</v>
      </c>
      <c r="G45" s="5" t="s">
        <v>3329</v>
      </c>
      <c r="H45" s="6"/>
      <c r="I45" s="310" t="s">
        <v>3412</v>
      </c>
      <c r="J45" s="9"/>
    </row>
    <row r="46" spans="1:10" ht="63" x14ac:dyDescent="0.3">
      <c r="A46" s="3">
        <v>42</v>
      </c>
      <c r="B46" s="4">
        <v>44729</v>
      </c>
      <c r="C46" s="3" t="s">
        <v>126</v>
      </c>
      <c r="D46" s="3" t="s">
        <v>2950</v>
      </c>
      <c r="E46" s="5" t="s">
        <v>3422</v>
      </c>
      <c r="F46" s="314" t="s">
        <v>3423</v>
      </c>
      <c r="G46" s="5" t="s">
        <v>3329</v>
      </c>
      <c r="H46" s="6"/>
      <c r="I46" s="310" t="s">
        <v>3412</v>
      </c>
      <c r="J46" s="9"/>
    </row>
    <row r="47" spans="1:10" x14ac:dyDescent="0.3">
      <c r="A47" s="3">
        <v>43</v>
      </c>
      <c r="B47" s="524" t="s">
        <v>3424</v>
      </c>
      <c r="C47" s="525"/>
      <c r="D47" s="525"/>
      <c r="E47" s="525"/>
      <c r="F47" s="525"/>
      <c r="G47" s="525"/>
      <c r="H47" s="525"/>
      <c r="I47" s="525"/>
      <c r="J47" s="526"/>
    </row>
    <row r="48" spans="1:10" ht="40.5" x14ac:dyDescent="0.3">
      <c r="A48" s="3">
        <v>44</v>
      </c>
      <c r="B48" s="4">
        <v>44811</v>
      </c>
      <c r="C48" s="3" t="s">
        <v>246</v>
      </c>
      <c r="D48" s="3" t="s">
        <v>3390</v>
      </c>
      <c r="E48" s="5" t="s">
        <v>3425</v>
      </c>
      <c r="F48" s="5"/>
      <c r="G48" s="5" t="s">
        <v>384</v>
      </c>
      <c r="H48" s="6"/>
      <c r="I48" s="22" t="s">
        <v>3426</v>
      </c>
      <c r="J48" s="9"/>
    </row>
    <row r="49" spans="1:10" s="26" customFormat="1" x14ac:dyDescent="0.3">
      <c r="A49" s="3">
        <v>45</v>
      </c>
      <c r="B49" s="4">
        <v>44811</v>
      </c>
      <c r="C49" s="3" t="s">
        <v>246</v>
      </c>
      <c r="D49" s="14" t="s">
        <v>1367</v>
      </c>
      <c r="E49" s="11" t="s">
        <v>3427</v>
      </c>
      <c r="F49" s="11"/>
      <c r="G49" s="5" t="s">
        <v>384</v>
      </c>
      <c r="H49" s="12"/>
      <c r="I49" s="22"/>
      <c r="J49" s="14"/>
    </row>
    <row r="50" spans="1:10" x14ac:dyDescent="0.3">
      <c r="A50" s="3">
        <v>46</v>
      </c>
      <c r="B50" s="4">
        <v>44811</v>
      </c>
      <c r="C50" s="3" t="s">
        <v>246</v>
      </c>
      <c r="D50" s="14" t="s">
        <v>1367</v>
      </c>
      <c r="E50" s="11" t="s">
        <v>3427</v>
      </c>
      <c r="F50" s="27"/>
      <c r="G50" s="5" t="s">
        <v>384</v>
      </c>
      <c r="H50" s="9"/>
      <c r="I50" s="23"/>
      <c r="J50" s="9"/>
    </row>
    <row r="51" spans="1:10" ht="54" x14ac:dyDescent="0.3">
      <c r="A51" s="3">
        <v>47</v>
      </c>
      <c r="B51" s="4">
        <v>44825</v>
      </c>
      <c r="C51" s="3" t="s">
        <v>147</v>
      </c>
      <c r="D51" s="3" t="s">
        <v>3428</v>
      </c>
      <c r="E51" s="5" t="s">
        <v>3429</v>
      </c>
      <c r="F51" s="5"/>
      <c r="G51" s="5" t="s">
        <v>3329</v>
      </c>
      <c r="H51" s="9"/>
      <c r="I51" s="23" t="s">
        <v>3430</v>
      </c>
      <c r="J51" s="3"/>
    </row>
    <row r="52" spans="1:10" ht="108.5" x14ac:dyDescent="0.3">
      <c r="A52" s="3">
        <v>48</v>
      </c>
      <c r="B52" s="4">
        <v>44861</v>
      </c>
      <c r="C52" s="5" t="s">
        <v>589</v>
      </c>
      <c r="D52" s="3" t="s">
        <v>3390</v>
      </c>
      <c r="E52" s="5" t="s">
        <v>3431</v>
      </c>
      <c r="F52" s="11" t="s">
        <v>3432</v>
      </c>
      <c r="G52" s="5"/>
      <c r="H52" s="6"/>
      <c r="I52" s="22"/>
      <c r="J52" s="9"/>
    </row>
    <row r="53" spans="1:10" ht="27" x14ac:dyDescent="0.3">
      <c r="A53" s="3">
        <v>49</v>
      </c>
      <c r="B53" s="4">
        <v>44861</v>
      </c>
      <c r="C53" s="3" t="s">
        <v>126</v>
      </c>
      <c r="D53" s="3" t="s">
        <v>3433</v>
      </c>
      <c r="E53" s="5" t="s">
        <v>3434</v>
      </c>
      <c r="F53" s="5"/>
      <c r="G53" s="5"/>
      <c r="H53" s="6"/>
      <c r="I53" s="22"/>
      <c r="J53" s="9"/>
    </row>
    <row r="54" spans="1:10" ht="54" x14ac:dyDescent="0.3">
      <c r="A54" s="3">
        <v>50</v>
      </c>
      <c r="B54" s="4">
        <v>44861</v>
      </c>
      <c r="C54" s="3" t="s">
        <v>126</v>
      </c>
      <c r="D54" s="1" t="s">
        <v>3337</v>
      </c>
      <c r="E54" s="5" t="s">
        <v>3435</v>
      </c>
      <c r="F54" s="5"/>
      <c r="G54" s="5"/>
      <c r="H54" s="6"/>
      <c r="I54" s="22"/>
      <c r="J54" s="9"/>
    </row>
    <row r="55" spans="1:10" ht="27" x14ac:dyDescent="0.3">
      <c r="A55" s="3">
        <v>51</v>
      </c>
      <c r="B55" s="4">
        <v>44861</v>
      </c>
      <c r="C55" s="3" t="s">
        <v>126</v>
      </c>
      <c r="D55" s="3" t="s">
        <v>3436</v>
      </c>
      <c r="E55" s="5" t="s">
        <v>3437</v>
      </c>
      <c r="F55" s="5"/>
      <c r="G55" s="5"/>
      <c r="H55" s="6"/>
      <c r="I55" s="22"/>
      <c r="J55" s="9"/>
    </row>
    <row r="56" spans="1:10" ht="40.5" x14ac:dyDescent="0.3">
      <c r="A56" s="3">
        <v>52</v>
      </c>
      <c r="B56" s="4">
        <v>44861</v>
      </c>
      <c r="C56" s="3" t="s">
        <v>126</v>
      </c>
      <c r="D56" s="3" t="s">
        <v>3438</v>
      </c>
      <c r="E56" s="5" t="s">
        <v>3439</v>
      </c>
      <c r="F56" s="5" t="s">
        <v>3440</v>
      </c>
      <c r="G56" s="5"/>
      <c r="H56" s="6"/>
      <c r="I56" s="22"/>
      <c r="J56" s="9"/>
    </row>
    <row r="57" spans="1:10" ht="27" x14ac:dyDescent="0.3">
      <c r="A57" s="3">
        <v>53</v>
      </c>
      <c r="B57" s="4">
        <v>44861</v>
      </c>
      <c r="C57" s="3" t="s">
        <v>126</v>
      </c>
      <c r="D57" s="3" t="s">
        <v>3441</v>
      </c>
      <c r="E57" s="11" t="s">
        <v>3048</v>
      </c>
      <c r="F57" s="11" t="s">
        <v>3049</v>
      </c>
      <c r="G57" s="5"/>
      <c r="H57" s="6"/>
      <c r="I57" s="22"/>
      <c r="J57" s="9"/>
    </row>
    <row r="58" spans="1:10" ht="54" x14ac:dyDescent="0.3">
      <c r="A58" s="3">
        <v>54</v>
      </c>
      <c r="B58" s="4">
        <v>44861</v>
      </c>
      <c r="C58" s="3" t="s">
        <v>126</v>
      </c>
      <c r="D58" s="5" t="s">
        <v>3442</v>
      </c>
      <c r="E58" s="12" t="s">
        <v>157</v>
      </c>
      <c r="F58" s="5"/>
      <c r="G58" s="5"/>
      <c r="H58" s="6"/>
      <c r="I58" s="22"/>
      <c r="J58" s="9"/>
    </row>
    <row r="59" spans="1:10" ht="40.5" x14ac:dyDescent="0.3">
      <c r="A59" s="3">
        <v>55</v>
      </c>
      <c r="B59" s="4">
        <v>44861</v>
      </c>
      <c r="C59" s="3" t="s">
        <v>126</v>
      </c>
      <c r="D59" s="3" t="s">
        <v>386</v>
      </c>
      <c r="E59" s="5" t="s">
        <v>3443</v>
      </c>
      <c r="F59" s="5"/>
      <c r="G59" s="5"/>
      <c r="H59" s="9"/>
      <c r="I59" s="23"/>
      <c r="J59" s="9"/>
    </row>
    <row r="60" spans="1:10" x14ac:dyDescent="0.3">
      <c r="A60" s="3">
        <v>56</v>
      </c>
      <c r="B60" s="4">
        <v>44861</v>
      </c>
      <c r="C60" s="3" t="s">
        <v>126</v>
      </c>
      <c r="D60" s="5" t="s">
        <v>3444</v>
      </c>
      <c r="E60" s="5" t="s">
        <v>3445</v>
      </c>
      <c r="F60" s="5"/>
      <c r="G60" s="5"/>
      <c r="H60" s="9"/>
      <c r="I60" s="23"/>
      <c r="J60" s="9"/>
    </row>
    <row r="61" spans="1:10" x14ac:dyDescent="0.3">
      <c r="A61" s="3">
        <v>57</v>
      </c>
      <c r="B61" s="4">
        <v>44861</v>
      </c>
      <c r="C61" s="3" t="s">
        <v>126</v>
      </c>
      <c r="D61" s="14" t="s">
        <v>3446</v>
      </c>
      <c r="E61" s="11" t="s">
        <v>3447</v>
      </c>
      <c r="F61" s="11"/>
      <c r="G61" s="11"/>
      <c r="H61" s="12"/>
      <c r="I61" s="23"/>
      <c r="J61" s="3"/>
    </row>
    <row r="62" spans="1:10" x14ac:dyDescent="0.3">
      <c r="A62" s="3">
        <v>58</v>
      </c>
      <c r="B62" s="4">
        <v>44861</v>
      </c>
      <c r="C62" s="3" t="s">
        <v>126</v>
      </c>
      <c r="D62" s="12" t="s">
        <v>3448</v>
      </c>
      <c r="E62" s="12" t="s">
        <v>3449</v>
      </c>
      <c r="F62" s="12" t="s">
        <v>3450</v>
      </c>
      <c r="G62" s="5"/>
      <c r="H62" s="12"/>
      <c r="I62" s="23"/>
      <c r="J62" s="3"/>
    </row>
    <row r="63" spans="1:10" ht="54" x14ac:dyDescent="0.3">
      <c r="A63" s="3">
        <v>59</v>
      </c>
      <c r="B63" s="4">
        <v>44861</v>
      </c>
      <c r="C63" s="3" t="s">
        <v>126</v>
      </c>
      <c r="D63" s="12" t="s">
        <v>3448</v>
      </c>
      <c r="E63" s="12" t="s">
        <v>3451</v>
      </c>
      <c r="F63" s="12" t="s">
        <v>3452</v>
      </c>
      <c r="G63" s="11"/>
      <c r="H63" s="12"/>
      <c r="I63" s="23"/>
      <c r="J63" s="3"/>
    </row>
    <row r="64" spans="1:10" x14ac:dyDescent="0.3">
      <c r="A64" s="3">
        <v>60</v>
      </c>
      <c r="B64" s="4">
        <v>44861</v>
      </c>
      <c r="C64" s="3" t="s">
        <v>126</v>
      </c>
      <c r="D64" s="12" t="s">
        <v>1165</v>
      </c>
      <c r="E64" s="12" t="s">
        <v>3453</v>
      </c>
      <c r="F64" s="12"/>
      <c r="G64" s="5"/>
      <c r="H64" s="12"/>
      <c r="I64" s="23"/>
      <c r="J64" s="3"/>
    </row>
    <row r="65" spans="1:10" x14ac:dyDescent="0.3">
      <c r="A65" s="3">
        <v>61</v>
      </c>
      <c r="B65" s="4">
        <v>44861</v>
      </c>
      <c r="C65" s="3" t="s">
        <v>126</v>
      </c>
      <c r="D65" s="12" t="s">
        <v>1367</v>
      </c>
      <c r="E65" s="12" t="s">
        <v>3454</v>
      </c>
      <c r="F65" s="12"/>
      <c r="G65" s="11"/>
      <c r="H65" s="12"/>
      <c r="I65" s="23"/>
      <c r="J65" s="12"/>
    </row>
    <row r="66" spans="1:10" ht="27" x14ac:dyDescent="0.3">
      <c r="A66" s="3">
        <v>62</v>
      </c>
      <c r="B66" s="4">
        <v>44861</v>
      </c>
      <c r="C66" s="3" t="s">
        <v>126</v>
      </c>
      <c r="D66" s="12" t="s">
        <v>1367</v>
      </c>
      <c r="E66" s="5" t="s">
        <v>3455</v>
      </c>
      <c r="F66" s="27"/>
      <c r="G66" s="5"/>
      <c r="H66" s="9"/>
      <c r="I66" s="23"/>
      <c r="J66" s="9"/>
    </row>
    <row r="67" spans="1:10" ht="27" x14ac:dyDescent="0.3">
      <c r="A67" s="184">
        <v>63</v>
      </c>
      <c r="B67" s="368">
        <v>44861</v>
      </c>
      <c r="C67" s="11" t="s">
        <v>126</v>
      </c>
      <c r="D67" s="45">
        <v>4.5</v>
      </c>
      <c r="E67" s="12" t="s">
        <v>3456</v>
      </c>
      <c r="F67" s="5"/>
      <c r="G67" s="5"/>
      <c r="H67" s="9"/>
      <c r="I67" s="9"/>
      <c r="J67" s="9"/>
    </row>
    <row r="68" spans="1:10" x14ac:dyDescent="0.3">
      <c r="A68" s="3"/>
      <c r="B68" s="18"/>
      <c r="C68" s="25"/>
      <c r="D68" s="28"/>
      <c r="E68" s="28"/>
      <c r="F68" s="28"/>
      <c r="G68" s="28"/>
      <c r="H68" s="29"/>
      <c r="I68" s="30"/>
      <c r="J68" s="31"/>
    </row>
    <row r="69" spans="1:10" x14ac:dyDescent="0.3">
      <c r="A69" s="3"/>
      <c r="B69" s="18"/>
      <c r="C69" s="25"/>
      <c r="D69" s="28"/>
      <c r="E69" s="28"/>
      <c r="F69" s="28"/>
      <c r="G69" s="28"/>
      <c r="H69" s="29"/>
      <c r="I69" s="30"/>
      <c r="J69" s="31"/>
    </row>
    <row r="70" spans="1:10" x14ac:dyDescent="0.3">
      <c r="A70" s="3"/>
      <c r="B70" s="18"/>
      <c r="C70" s="25"/>
      <c r="D70" s="25"/>
      <c r="E70" s="28"/>
      <c r="F70" s="28"/>
      <c r="G70" s="28"/>
      <c r="H70" s="29"/>
      <c r="I70" s="30"/>
      <c r="J70" s="31"/>
    </row>
    <row r="71" spans="1:10" x14ac:dyDescent="0.3">
      <c r="A71" s="3"/>
      <c r="B71" s="4"/>
      <c r="C71" s="25"/>
      <c r="D71" s="25"/>
      <c r="E71" s="32"/>
      <c r="F71" s="33"/>
      <c r="G71" s="28"/>
      <c r="H71" s="31"/>
      <c r="I71" s="24"/>
      <c r="J71" s="9"/>
    </row>
    <row r="72" spans="1:10" x14ac:dyDescent="0.3">
      <c r="A72" s="3"/>
      <c r="B72" s="4"/>
      <c r="C72" s="25"/>
      <c r="D72" s="25"/>
      <c r="E72" s="28"/>
      <c r="F72" s="28"/>
      <c r="G72" s="28"/>
      <c r="H72" s="31"/>
      <c r="I72" s="24"/>
      <c r="J72" s="3"/>
    </row>
    <row r="73" spans="1:10" x14ac:dyDescent="0.3">
      <c r="A73" s="3"/>
      <c r="B73" s="4"/>
      <c r="C73" s="25"/>
      <c r="D73" s="25"/>
      <c r="E73" s="28"/>
      <c r="F73" s="28"/>
      <c r="G73" s="28"/>
      <c r="H73" s="29"/>
      <c r="I73" s="24"/>
      <c r="J73" s="9"/>
    </row>
    <row r="74" spans="1:10" x14ac:dyDescent="0.3">
      <c r="A74" s="3"/>
      <c r="B74" s="4"/>
      <c r="C74" s="25"/>
      <c r="D74" s="25"/>
      <c r="E74" s="28"/>
      <c r="F74" s="28"/>
      <c r="G74" s="28"/>
      <c r="H74" s="29"/>
      <c r="I74" s="24"/>
      <c r="J74" s="9"/>
    </row>
    <row r="75" spans="1:10" x14ac:dyDescent="0.3">
      <c r="A75" s="3"/>
      <c r="B75" s="4"/>
      <c r="C75" s="9"/>
      <c r="D75" s="9"/>
      <c r="E75" s="9"/>
      <c r="F75" s="9"/>
      <c r="G75" s="9"/>
      <c r="H75" s="9"/>
      <c r="I75" s="23"/>
      <c r="J75" s="9"/>
    </row>
    <row r="76" spans="1:10" x14ac:dyDescent="0.3">
      <c r="A76" s="3"/>
      <c r="B76" s="4"/>
      <c r="C76" s="9"/>
      <c r="D76" s="9"/>
      <c r="E76" s="9"/>
      <c r="F76" s="9"/>
      <c r="G76" s="9"/>
      <c r="H76" s="9"/>
      <c r="I76" s="23"/>
      <c r="J76" s="9"/>
    </row>
    <row r="77" spans="1:10" x14ac:dyDescent="0.3">
      <c r="A77" s="3"/>
      <c r="B77" s="4"/>
      <c r="C77" s="9"/>
      <c r="D77" s="9"/>
      <c r="E77" s="9"/>
      <c r="F77" s="9"/>
      <c r="G77" s="9"/>
      <c r="H77" s="9"/>
      <c r="I77" s="23"/>
      <c r="J77" s="9"/>
    </row>
    <row r="78" spans="1:10" x14ac:dyDescent="0.3">
      <c r="A78" s="3"/>
      <c r="B78" s="4"/>
      <c r="C78" s="9"/>
      <c r="D78" s="9"/>
      <c r="E78" s="9"/>
      <c r="F78" s="9"/>
      <c r="G78" s="9"/>
      <c r="H78" s="9"/>
      <c r="I78" s="23"/>
      <c r="J78" s="9"/>
    </row>
    <row r="79" spans="1:10" x14ac:dyDescent="0.3">
      <c r="A79" s="3"/>
      <c r="B79" s="4"/>
      <c r="C79" s="9"/>
      <c r="D79" s="9"/>
      <c r="E79" s="9"/>
      <c r="F79" s="9"/>
      <c r="G79" s="9"/>
      <c r="H79" s="9"/>
      <c r="I79" s="23"/>
      <c r="J79" s="9"/>
    </row>
    <row r="80" spans="1:10" x14ac:dyDescent="0.3">
      <c r="A80" s="3"/>
      <c r="B80" s="4"/>
      <c r="C80" s="9"/>
      <c r="D80" s="9"/>
      <c r="E80" s="9"/>
      <c r="F80" s="9"/>
      <c r="G80" s="9"/>
      <c r="H80" s="9"/>
      <c r="I80" s="23"/>
      <c r="J80" s="9"/>
    </row>
    <row r="81" spans="1:10" x14ac:dyDescent="0.3">
      <c r="A81" s="3"/>
      <c r="B81" s="4"/>
      <c r="C81" s="9"/>
      <c r="D81" s="9"/>
      <c r="E81" s="9"/>
      <c r="F81" s="9"/>
      <c r="G81" s="9"/>
      <c r="H81" s="9"/>
      <c r="I81" s="23"/>
      <c r="J81" s="9"/>
    </row>
    <row r="82" spans="1:10" x14ac:dyDescent="0.3">
      <c r="A82" s="3"/>
      <c r="B82" s="4"/>
      <c r="C82" s="9"/>
      <c r="D82" s="9"/>
      <c r="E82" s="9"/>
      <c r="F82" s="9"/>
      <c r="G82" s="9"/>
      <c r="H82" s="9"/>
      <c r="I82" s="23"/>
      <c r="J82" s="9"/>
    </row>
    <row r="83" spans="1:10" x14ac:dyDescent="0.3">
      <c r="A83" s="3"/>
      <c r="B83" s="4"/>
      <c r="C83" s="9"/>
      <c r="D83" s="9"/>
      <c r="E83" s="9"/>
      <c r="F83" s="9"/>
      <c r="G83" s="9"/>
      <c r="H83" s="9"/>
      <c r="I83" s="23"/>
      <c r="J83" s="9"/>
    </row>
    <row r="84" spans="1:10" x14ac:dyDescent="0.3">
      <c r="A84" s="3"/>
      <c r="B84" s="4"/>
      <c r="C84" s="9"/>
      <c r="D84" s="9"/>
      <c r="E84" s="9"/>
      <c r="F84" s="9"/>
      <c r="G84" s="9"/>
      <c r="H84" s="9"/>
      <c r="I84" s="23"/>
      <c r="J84" s="9"/>
    </row>
    <row r="85" spans="1:10" x14ac:dyDescent="0.3">
      <c r="A85" s="9"/>
      <c r="B85" s="4"/>
      <c r="C85" s="9"/>
      <c r="D85" s="9"/>
      <c r="E85" s="9"/>
      <c r="F85" s="9"/>
      <c r="G85" s="9"/>
      <c r="H85" s="9"/>
      <c r="I85" s="9"/>
      <c r="J85" s="9"/>
    </row>
    <row r="86" spans="1:10" x14ac:dyDescent="0.3">
      <c r="A86" s="9"/>
      <c r="B86" s="4"/>
      <c r="C86" s="9"/>
      <c r="D86" s="9"/>
      <c r="E86" s="9"/>
      <c r="F86" s="9"/>
      <c r="G86" s="9"/>
      <c r="H86" s="9"/>
      <c r="I86" s="9"/>
      <c r="J86" s="9"/>
    </row>
    <row r="87" spans="1:10" x14ac:dyDescent="0.3">
      <c r="A87" s="9"/>
      <c r="B87" s="4"/>
      <c r="C87" s="9"/>
      <c r="D87" s="9"/>
      <c r="E87" s="9"/>
      <c r="F87" s="9"/>
      <c r="G87" s="9"/>
      <c r="H87" s="9"/>
      <c r="I87" s="9"/>
      <c r="J87" s="9"/>
    </row>
    <row r="88" spans="1:10" x14ac:dyDescent="0.3">
      <c r="A88" s="9"/>
      <c r="B88" s="4"/>
      <c r="C88" s="9"/>
      <c r="D88" s="9"/>
      <c r="E88" s="9"/>
      <c r="F88" s="9"/>
      <c r="G88" s="9"/>
      <c r="H88" s="9"/>
      <c r="I88" s="9"/>
      <c r="J88" s="9"/>
    </row>
    <row r="89" spans="1:10" x14ac:dyDescent="0.3">
      <c r="A89" s="9"/>
      <c r="B89" s="4"/>
      <c r="C89" s="9"/>
      <c r="D89" s="9"/>
      <c r="E89" s="9"/>
      <c r="F89" s="9"/>
      <c r="G89" s="9"/>
      <c r="H89" s="9"/>
      <c r="I89" s="9"/>
      <c r="J89" s="9"/>
    </row>
  </sheetData>
  <autoFilter ref="A4:J70" xr:uid="{00000000-0009-0000-0000-000000000000}"/>
  <mergeCells count="6">
    <mergeCell ref="B47:J47"/>
    <mergeCell ref="A1:XFD1"/>
    <mergeCell ref="A2:B2"/>
    <mergeCell ref="C2:J2"/>
    <mergeCell ref="A3:B3"/>
    <mergeCell ref="C3:J3"/>
  </mergeCells>
  <dataValidations count="1">
    <dataValidation type="list" allowBlank="1" showInputMessage="1" showErrorMessage="1" sqref="J71:J74 J5:J46 J48:J52 J67" xr:uid="{446A584D-AD22-4CAF-A72A-3665BD9ACBEF}">
      <formula1>"Open, Closed"</formula1>
    </dataValidation>
  </dataValidations>
  <pageMargins left="0.70866141732283472" right="0.70866141732283472" top="0.74803149606299213" bottom="0.74803149606299213" header="0.31496062992125984" footer="0.31496062992125984"/>
  <pageSetup paperSize="9" scale="52" orientation="landscape" r:id="rId1"/>
  <headerFooter>
    <oddFooter>&amp;C_x000D_&amp;1#&amp;"Calibri"&amp;10&amp;K000000 OFFICIAL-InternalOnly</oddFooter>
  </headerFooter>
  <drawing r:id="rId2"/>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B56104-5292-4F46-A386-3E995075B22C}">
  <sheetPr>
    <tabColor theme="9" tint="0.79998168889431442"/>
    <pageSetUpPr fitToPage="1"/>
  </sheetPr>
  <dimension ref="A1:J93"/>
  <sheetViews>
    <sheetView topLeftCell="A72" zoomScale="80" zoomScaleNormal="80" workbookViewId="0">
      <selection activeCell="E91" sqref="E91"/>
    </sheetView>
  </sheetViews>
  <sheetFormatPr defaultColWidth="10.26953125" defaultRowHeight="13.5" x14ac:dyDescent="0.3"/>
  <cols>
    <col min="1" max="1" width="10.26953125" style="76"/>
    <col min="2" max="2" width="23.7265625" style="76" customWidth="1"/>
    <col min="3" max="3" width="12.453125" style="76" customWidth="1"/>
    <col min="4" max="4" width="22" style="76" customWidth="1"/>
    <col min="5" max="5" width="74.1796875" style="76" customWidth="1"/>
    <col min="6" max="6" width="35" style="76" customWidth="1"/>
    <col min="7" max="7" width="18.81640625" style="76" bestFit="1" customWidth="1"/>
    <col min="8" max="8" width="15.54296875" style="76" bestFit="1" customWidth="1"/>
    <col min="9" max="9" width="61.81640625" style="76" customWidth="1"/>
    <col min="10" max="10" width="15.1796875" style="76" customWidth="1"/>
    <col min="11" max="16384" width="10.26953125" style="76"/>
  </cols>
  <sheetData>
    <row r="1" spans="1:10" s="462" customFormat="1" ht="129.75" customHeight="1" x14ac:dyDescent="0.3"/>
    <row r="2" spans="1:10" s="1" customFormat="1" x14ac:dyDescent="0.3">
      <c r="A2" s="458" t="s">
        <v>138</v>
      </c>
      <c r="B2" s="458"/>
      <c r="C2" s="463" t="s">
        <v>3457</v>
      </c>
      <c r="D2" s="464"/>
      <c r="E2" s="464"/>
      <c r="F2" s="464"/>
      <c r="G2" s="464"/>
      <c r="H2" s="464"/>
      <c r="I2" s="464"/>
      <c r="J2" s="461"/>
    </row>
    <row r="3" spans="1:10" s="1" customFormat="1" x14ac:dyDescent="0.3">
      <c r="A3" s="458" t="s">
        <v>114</v>
      </c>
      <c r="B3" s="458"/>
      <c r="C3" s="459" t="s">
        <v>3458</v>
      </c>
      <c r="D3" s="460"/>
      <c r="E3" s="460"/>
      <c r="F3" s="460"/>
      <c r="G3" s="460"/>
      <c r="H3" s="460"/>
      <c r="I3" s="460"/>
      <c r="J3" s="461"/>
    </row>
    <row r="4" spans="1:10" s="1" customFormat="1" ht="27" x14ac:dyDescent="0.3">
      <c r="A4" s="2" t="s">
        <v>116</v>
      </c>
      <c r="B4" s="2" t="s">
        <v>117</v>
      </c>
      <c r="C4" s="2" t="s">
        <v>118</v>
      </c>
      <c r="D4" s="2" t="s">
        <v>472</v>
      </c>
      <c r="E4" s="2" t="s">
        <v>120</v>
      </c>
      <c r="F4" s="2" t="s">
        <v>121</v>
      </c>
      <c r="G4" s="2" t="s">
        <v>122</v>
      </c>
      <c r="H4" s="2" t="s">
        <v>123</v>
      </c>
      <c r="I4" s="2" t="s">
        <v>124</v>
      </c>
      <c r="J4" s="2" t="s">
        <v>125</v>
      </c>
    </row>
    <row r="5" spans="1:10" s="77" customFormat="1" ht="40.5" x14ac:dyDescent="0.35">
      <c r="A5" s="73">
        <v>1</v>
      </c>
      <c r="B5" s="74">
        <v>44769</v>
      </c>
      <c r="C5" s="73" t="s">
        <v>237</v>
      </c>
      <c r="D5" s="77" t="s">
        <v>3459</v>
      </c>
      <c r="E5" s="72" t="s">
        <v>3460</v>
      </c>
      <c r="F5" s="72" t="s">
        <v>3461</v>
      </c>
      <c r="G5" s="72" t="s">
        <v>3462</v>
      </c>
      <c r="H5" s="315"/>
      <c r="I5" s="72" t="s">
        <v>3463</v>
      </c>
      <c r="J5" s="73" t="s">
        <v>151</v>
      </c>
    </row>
    <row r="6" spans="1:10" s="77" customFormat="1" ht="27" x14ac:dyDescent="0.35">
      <c r="A6" s="73">
        <v>2</v>
      </c>
      <c r="B6" s="74">
        <v>44769</v>
      </c>
      <c r="C6" s="73" t="s">
        <v>140</v>
      </c>
      <c r="D6" s="72" t="s">
        <v>3464</v>
      </c>
      <c r="E6" s="72" t="s">
        <v>3465</v>
      </c>
      <c r="F6" s="316" t="s">
        <v>3466</v>
      </c>
      <c r="G6" s="72" t="s">
        <v>3462</v>
      </c>
      <c r="H6" s="315"/>
      <c r="I6" s="72" t="s">
        <v>3467</v>
      </c>
      <c r="J6" s="73" t="s">
        <v>146</v>
      </c>
    </row>
    <row r="7" spans="1:10" s="77" customFormat="1" ht="27" x14ac:dyDescent="0.35">
      <c r="A7" s="73">
        <v>3</v>
      </c>
      <c r="B7" s="74">
        <v>44769</v>
      </c>
      <c r="C7" s="72" t="s">
        <v>126</v>
      </c>
      <c r="D7" s="73" t="s">
        <v>3459</v>
      </c>
      <c r="E7" s="72" t="s">
        <v>3468</v>
      </c>
      <c r="F7" s="72" t="s">
        <v>3469</v>
      </c>
      <c r="G7" s="72" t="s">
        <v>3462</v>
      </c>
      <c r="H7" s="315"/>
      <c r="I7" s="72" t="s">
        <v>3470</v>
      </c>
      <c r="J7" s="73" t="s">
        <v>146</v>
      </c>
    </row>
    <row r="8" spans="1:10" s="77" customFormat="1" ht="40.5" x14ac:dyDescent="0.35">
      <c r="A8" s="73">
        <v>4</v>
      </c>
      <c r="B8" s="74">
        <v>44769</v>
      </c>
      <c r="C8" s="72" t="s">
        <v>147</v>
      </c>
      <c r="D8" s="72" t="s">
        <v>329</v>
      </c>
      <c r="E8" s="72" t="s">
        <v>3471</v>
      </c>
      <c r="F8" s="72" t="s">
        <v>3469</v>
      </c>
      <c r="G8" s="72" t="s">
        <v>3462</v>
      </c>
      <c r="H8" s="315"/>
      <c r="I8" s="72" t="s">
        <v>3467</v>
      </c>
      <c r="J8" s="73" t="s">
        <v>146</v>
      </c>
    </row>
    <row r="9" spans="1:10" s="77" customFormat="1" ht="54" x14ac:dyDescent="0.35">
      <c r="A9" s="73">
        <v>5</v>
      </c>
      <c r="B9" s="74">
        <v>44769</v>
      </c>
      <c r="C9" s="72" t="s">
        <v>237</v>
      </c>
      <c r="D9" s="72" t="s">
        <v>3472</v>
      </c>
      <c r="E9" s="72" t="s">
        <v>3473</v>
      </c>
      <c r="F9" s="72" t="s">
        <v>3474</v>
      </c>
      <c r="G9" s="72" t="s">
        <v>3462</v>
      </c>
      <c r="H9" s="315"/>
      <c r="I9" s="72" t="s">
        <v>3475</v>
      </c>
      <c r="J9" s="72" t="s">
        <v>146</v>
      </c>
    </row>
    <row r="10" spans="1:10" s="77" customFormat="1" ht="27" x14ac:dyDescent="0.35">
      <c r="A10" s="73">
        <v>6</v>
      </c>
      <c r="B10" s="74">
        <v>44769</v>
      </c>
      <c r="C10" s="72" t="s">
        <v>126</v>
      </c>
      <c r="D10" s="72" t="s">
        <v>3476</v>
      </c>
      <c r="E10" s="72" t="s">
        <v>3477</v>
      </c>
      <c r="F10" s="72" t="s">
        <v>3478</v>
      </c>
      <c r="G10" s="72" t="s">
        <v>3462</v>
      </c>
      <c r="H10" s="72"/>
      <c r="I10" s="72" t="s">
        <v>3479</v>
      </c>
      <c r="J10" s="73" t="s">
        <v>146</v>
      </c>
    </row>
    <row r="11" spans="1:10" ht="27" x14ac:dyDescent="0.3">
      <c r="A11" s="73">
        <v>7</v>
      </c>
      <c r="B11" s="74">
        <v>44769</v>
      </c>
      <c r="C11" s="72" t="s">
        <v>126</v>
      </c>
      <c r="D11" s="32" t="s">
        <v>3480</v>
      </c>
      <c r="E11" s="32" t="s">
        <v>3481</v>
      </c>
      <c r="F11" s="32" t="s">
        <v>3469</v>
      </c>
      <c r="G11" s="72" t="s">
        <v>3462</v>
      </c>
      <c r="H11" s="32"/>
      <c r="I11" s="32" t="s">
        <v>3467</v>
      </c>
      <c r="J11" s="32" t="s">
        <v>146</v>
      </c>
    </row>
    <row r="12" spans="1:10" ht="40.5" x14ac:dyDescent="0.3">
      <c r="A12" s="73">
        <v>8</v>
      </c>
      <c r="B12" s="74">
        <v>44769</v>
      </c>
      <c r="C12" s="72" t="s">
        <v>237</v>
      </c>
      <c r="D12" s="32" t="s">
        <v>3482</v>
      </c>
      <c r="E12" s="32" t="s">
        <v>3483</v>
      </c>
      <c r="F12" s="32" t="s">
        <v>3484</v>
      </c>
      <c r="G12" s="72" t="s">
        <v>3462</v>
      </c>
      <c r="H12" s="32"/>
      <c r="I12" s="32" t="s">
        <v>3485</v>
      </c>
      <c r="J12" s="73" t="s">
        <v>146</v>
      </c>
    </row>
    <row r="13" spans="1:10" x14ac:dyDescent="0.3">
      <c r="A13" s="73">
        <v>9</v>
      </c>
      <c r="B13" s="74">
        <v>44769</v>
      </c>
      <c r="C13" s="72" t="s">
        <v>237</v>
      </c>
      <c r="D13" s="32" t="s">
        <v>534</v>
      </c>
      <c r="E13" s="32" t="s">
        <v>3486</v>
      </c>
      <c r="F13" s="32"/>
      <c r="G13" s="72" t="s">
        <v>3462</v>
      </c>
      <c r="H13" s="32"/>
      <c r="I13" s="32" t="s">
        <v>3487</v>
      </c>
      <c r="J13" s="73" t="s">
        <v>146</v>
      </c>
    </row>
    <row r="14" spans="1:10" ht="27" x14ac:dyDescent="0.3">
      <c r="A14" s="32">
        <v>10</v>
      </c>
      <c r="B14" s="74">
        <v>44777</v>
      </c>
      <c r="C14" s="72" t="s">
        <v>126</v>
      </c>
      <c r="D14" s="72" t="s">
        <v>329</v>
      </c>
      <c r="E14" s="32" t="s">
        <v>3488</v>
      </c>
      <c r="F14" s="32" t="s">
        <v>3489</v>
      </c>
      <c r="G14" s="72" t="s">
        <v>3462</v>
      </c>
      <c r="H14" s="32"/>
      <c r="I14" s="32" t="s">
        <v>3490</v>
      </c>
      <c r="J14" s="73" t="s">
        <v>146</v>
      </c>
    </row>
    <row r="15" spans="1:10" ht="40.5" x14ac:dyDescent="0.3">
      <c r="A15" s="32">
        <v>11</v>
      </c>
      <c r="B15" s="74">
        <v>44777</v>
      </c>
      <c r="C15" s="72" t="s">
        <v>126</v>
      </c>
      <c r="D15" s="72" t="s">
        <v>329</v>
      </c>
      <c r="E15" s="32" t="s">
        <v>3491</v>
      </c>
      <c r="F15" s="32" t="s">
        <v>3489</v>
      </c>
      <c r="G15" s="72" t="s">
        <v>3462</v>
      </c>
      <c r="H15" s="32"/>
      <c r="I15" s="32" t="s">
        <v>3492</v>
      </c>
      <c r="J15" s="32" t="s">
        <v>146</v>
      </c>
    </row>
    <row r="16" spans="1:10" ht="40.5" x14ac:dyDescent="0.3">
      <c r="A16" s="32">
        <v>12</v>
      </c>
      <c r="B16" s="74">
        <v>44777</v>
      </c>
      <c r="C16" s="72" t="s">
        <v>126</v>
      </c>
      <c r="D16" s="72" t="s">
        <v>329</v>
      </c>
      <c r="E16" s="72" t="s">
        <v>3493</v>
      </c>
      <c r="F16" s="32"/>
      <c r="G16" s="72" t="s">
        <v>3462</v>
      </c>
      <c r="H16" s="32"/>
      <c r="I16" s="32" t="s">
        <v>3494</v>
      </c>
      <c r="J16" s="32" t="s">
        <v>146</v>
      </c>
    </row>
    <row r="17" spans="1:10" ht="27" x14ac:dyDescent="0.3">
      <c r="A17" s="76">
        <v>13</v>
      </c>
      <c r="B17" s="74">
        <v>44777</v>
      </c>
      <c r="C17" s="72" t="s">
        <v>126</v>
      </c>
      <c r="D17" s="72" t="s">
        <v>329</v>
      </c>
      <c r="E17" s="32" t="s">
        <v>3495</v>
      </c>
      <c r="F17" s="32"/>
      <c r="G17" s="72" t="s">
        <v>3462</v>
      </c>
      <c r="H17" s="32"/>
      <c r="I17" s="32" t="s">
        <v>3496</v>
      </c>
      <c r="J17" s="73" t="s">
        <v>146</v>
      </c>
    </row>
    <row r="18" spans="1:10" ht="54" x14ac:dyDescent="0.3">
      <c r="A18" s="32">
        <v>14</v>
      </c>
      <c r="B18" s="74">
        <v>44778</v>
      </c>
      <c r="C18" s="72" t="s">
        <v>147</v>
      </c>
      <c r="D18" s="72" t="s">
        <v>3497</v>
      </c>
      <c r="E18" s="72" t="s">
        <v>3498</v>
      </c>
      <c r="F18" s="32"/>
      <c r="G18" s="72" t="s">
        <v>3462</v>
      </c>
      <c r="H18" s="315"/>
      <c r="I18" s="72" t="s">
        <v>3499</v>
      </c>
      <c r="J18" s="32" t="s">
        <v>146</v>
      </c>
    </row>
    <row r="19" spans="1:10" x14ac:dyDescent="0.3">
      <c r="A19" s="72">
        <v>15</v>
      </c>
      <c r="B19" s="74">
        <v>44778</v>
      </c>
      <c r="C19" s="72" t="s">
        <v>140</v>
      </c>
      <c r="D19" s="72" t="s">
        <v>3500</v>
      </c>
      <c r="E19" s="72" t="s">
        <v>3501</v>
      </c>
      <c r="F19" s="72" t="s">
        <v>3502</v>
      </c>
      <c r="G19" s="72" t="s">
        <v>3462</v>
      </c>
      <c r="H19" s="315"/>
      <c r="I19" s="72" t="s">
        <v>3467</v>
      </c>
      <c r="J19" s="32" t="s">
        <v>146</v>
      </c>
    </row>
    <row r="20" spans="1:10" ht="54" x14ac:dyDescent="0.3">
      <c r="A20" s="72">
        <v>16</v>
      </c>
      <c r="B20" s="74">
        <v>44778</v>
      </c>
      <c r="C20" s="72" t="s">
        <v>140</v>
      </c>
      <c r="D20" s="54" t="s">
        <v>3503</v>
      </c>
      <c r="E20" s="77" t="s">
        <v>3504</v>
      </c>
      <c r="F20" s="72" t="s">
        <v>3505</v>
      </c>
      <c r="G20" s="72" t="s">
        <v>3462</v>
      </c>
      <c r="H20" s="32"/>
      <c r="I20" s="72" t="s">
        <v>3506</v>
      </c>
      <c r="J20" s="32" t="s">
        <v>146</v>
      </c>
    </row>
    <row r="21" spans="1:10" ht="27" x14ac:dyDescent="0.3">
      <c r="A21" s="72">
        <v>17</v>
      </c>
      <c r="B21" s="74">
        <v>44778</v>
      </c>
      <c r="C21" s="72" t="s">
        <v>140</v>
      </c>
      <c r="D21" s="54" t="s">
        <v>3503</v>
      </c>
      <c r="E21" s="72" t="s">
        <v>3507</v>
      </c>
      <c r="F21" s="72" t="s">
        <v>3508</v>
      </c>
      <c r="G21" s="72" t="s">
        <v>3462</v>
      </c>
      <c r="H21" s="32"/>
      <c r="I21" s="72" t="s">
        <v>3467</v>
      </c>
      <c r="J21" s="73" t="s">
        <v>146</v>
      </c>
    </row>
    <row r="22" spans="1:10" ht="40.5" x14ac:dyDescent="0.3">
      <c r="A22" s="72">
        <v>18</v>
      </c>
      <c r="B22" s="74">
        <v>44778</v>
      </c>
      <c r="C22" s="72" t="s">
        <v>140</v>
      </c>
      <c r="D22" s="54" t="s">
        <v>3509</v>
      </c>
      <c r="E22" s="72" t="s">
        <v>3510</v>
      </c>
      <c r="F22" s="72" t="s">
        <v>3511</v>
      </c>
      <c r="G22" s="72" t="s">
        <v>3462</v>
      </c>
      <c r="H22" s="315"/>
      <c r="I22" s="72" t="s">
        <v>3467</v>
      </c>
      <c r="J22" s="32" t="s">
        <v>146</v>
      </c>
    </row>
    <row r="23" spans="1:10" ht="27" x14ac:dyDescent="0.3">
      <c r="A23" s="72">
        <v>19</v>
      </c>
      <c r="B23" s="74">
        <v>44778</v>
      </c>
      <c r="C23" s="72" t="s">
        <v>140</v>
      </c>
      <c r="D23" s="54" t="s">
        <v>3512</v>
      </c>
      <c r="E23" s="72" t="s">
        <v>3510</v>
      </c>
      <c r="F23" s="72" t="s">
        <v>3513</v>
      </c>
      <c r="G23" s="72" t="s">
        <v>3462</v>
      </c>
      <c r="H23" s="315"/>
      <c r="I23" s="72" t="s">
        <v>3467</v>
      </c>
      <c r="J23" s="32" t="s">
        <v>146</v>
      </c>
    </row>
    <row r="24" spans="1:10" ht="40.5" x14ac:dyDescent="0.3">
      <c r="A24" s="72">
        <v>20</v>
      </c>
      <c r="B24" s="74">
        <v>44778</v>
      </c>
      <c r="C24" s="72" t="s">
        <v>140</v>
      </c>
      <c r="D24" s="54" t="s">
        <v>3512</v>
      </c>
      <c r="E24" s="72" t="s">
        <v>568</v>
      </c>
      <c r="F24" s="72" t="s">
        <v>3514</v>
      </c>
      <c r="G24" s="72" t="s">
        <v>3462</v>
      </c>
      <c r="H24" s="315"/>
      <c r="I24" s="72" t="s">
        <v>3467</v>
      </c>
      <c r="J24" s="32" t="s">
        <v>146</v>
      </c>
    </row>
    <row r="25" spans="1:10" ht="54" x14ac:dyDescent="0.3">
      <c r="A25" s="72">
        <v>21</v>
      </c>
      <c r="B25" s="74">
        <v>44778</v>
      </c>
      <c r="C25" s="72" t="s">
        <v>140</v>
      </c>
      <c r="D25" s="54" t="s">
        <v>3512</v>
      </c>
      <c r="E25" s="72" t="s">
        <v>3515</v>
      </c>
      <c r="F25" s="72" t="s">
        <v>3505</v>
      </c>
      <c r="G25" s="72" t="s">
        <v>3462</v>
      </c>
      <c r="H25" s="315"/>
      <c r="I25" s="72" t="s">
        <v>3506</v>
      </c>
      <c r="J25" s="32" t="s">
        <v>146</v>
      </c>
    </row>
    <row r="26" spans="1:10" ht="40.5" x14ac:dyDescent="0.3">
      <c r="A26" s="72">
        <v>22</v>
      </c>
      <c r="B26" s="74">
        <v>44778</v>
      </c>
      <c r="C26" s="72" t="s">
        <v>140</v>
      </c>
      <c r="D26" s="54" t="s">
        <v>3516</v>
      </c>
      <c r="E26" s="72" t="s">
        <v>568</v>
      </c>
      <c r="F26" s="72" t="s">
        <v>3517</v>
      </c>
      <c r="G26" s="72" t="s">
        <v>3462</v>
      </c>
      <c r="H26" s="315"/>
      <c r="I26" s="72" t="s">
        <v>3467</v>
      </c>
      <c r="J26" s="32" t="s">
        <v>146</v>
      </c>
    </row>
    <row r="27" spans="1:10" ht="54" x14ac:dyDescent="0.3">
      <c r="A27" s="72">
        <v>23</v>
      </c>
      <c r="B27" s="74">
        <v>44778</v>
      </c>
      <c r="C27" s="72" t="s">
        <v>140</v>
      </c>
      <c r="D27" s="54" t="s">
        <v>3518</v>
      </c>
      <c r="E27" s="72" t="s">
        <v>3519</v>
      </c>
      <c r="F27" s="72" t="s">
        <v>3505</v>
      </c>
      <c r="G27" s="72" t="s">
        <v>3462</v>
      </c>
      <c r="H27" s="315"/>
      <c r="I27" s="72" t="s">
        <v>3506</v>
      </c>
      <c r="J27" s="32" t="s">
        <v>146</v>
      </c>
    </row>
    <row r="28" spans="1:10" ht="54" x14ac:dyDescent="0.3">
      <c r="A28" s="72">
        <v>24</v>
      </c>
      <c r="B28" s="74">
        <v>44778</v>
      </c>
      <c r="C28" s="72" t="s">
        <v>140</v>
      </c>
      <c r="D28" s="54" t="s">
        <v>3520</v>
      </c>
      <c r="E28" s="72" t="s">
        <v>3521</v>
      </c>
      <c r="F28" s="72" t="s">
        <v>3505</v>
      </c>
      <c r="G28" s="72" t="s">
        <v>3462</v>
      </c>
      <c r="H28" s="315"/>
      <c r="I28" s="72" t="s">
        <v>3506</v>
      </c>
      <c r="J28" s="32" t="s">
        <v>146</v>
      </c>
    </row>
    <row r="29" spans="1:10" ht="54" x14ac:dyDescent="0.3">
      <c r="A29" s="72">
        <v>25</v>
      </c>
      <c r="B29" s="74">
        <v>44778</v>
      </c>
      <c r="C29" s="72" t="s">
        <v>140</v>
      </c>
      <c r="D29" s="54" t="s">
        <v>3522</v>
      </c>
      <c r="E29" s="72" t="s">
        <v>3523</v>
      </c>
      <c r="F29" s="72" t="s">
        <v>3505</v>
      </c>
      <c r="G29" s="72" t="s">
        <v>3462</v>
      </c>
      <c r="H29" s="315"/>
      <c r="I29" s="72" t="s">
        <v>3506</v>
      </c>
      <c r="J29" s="32" t="s">
        <v>146</v>
      </c>
    </row>
    <row r="30" spans="1:10" ht="40.5" x14ac:dyDescent="0.3">
      <c r="A30" s="72">
        <v>26</v>
      </c>
      <c r="B30" s="74">
        <v>44778</v>
      </c>
      <c r="C30" s="72" t="s">
        <v>140</v>
      </c>
      <c r="D30" s="54" t="s">
        <v>3524</v>
      </c>
      <c r="E30" s="72" t="s">
        <v>568</v>
      </c>
      <c r="F30" s="72" t="s">
        <v>3525</v>
      </c>
      <c r="G30" s="72" t="s">
        <v>3462</v>
      </c>
      <c r="H30" s="32"/>
      <c r="I30" s="32" t="s">
        <v>3467</v>
      </c>
      <c r="J30" s="32" t="s">
        <v>146</v>
      </c>
    </row>
    <row r="31" spans="1:10" ht="67.5" x14ac:dyDescent="0.3">
      <c r="A31" s="72">
        <v>27</v>
      </c>
      <c r="B31" s="74">
        <v>44778</v>
      </c>
      <c r="C31" s="72" t="s">
        <v>140</v>
      </c>
      <c r="D31" s="54" t="s">
        <v>3526</v>
      </c>
      <c r="E31" s="72" t="s">
        <v>3527</v>
      </c>
      <c r="F31" s="72" t="s">
        <v>3528</v>
      </c>
      <c r="G31" s="72" t="s">
        <v>3462</v>
      </c>
      <c r="H31" s="32"/>
      <c r="I31" s="32" t="s">
        <v>3467</v>
      </c>
      <c r="J31" s="32" t="s">
        <v>146</v>
      </c>
    </row>
    <row r="32" spans="1:10" ht="121.5" x14ac:dyDescent="0.3">
      <c r="A32" s="72">
        <v>28</v>
      </c>
      <c r="B32" s="74">
        <v>44778</v>
      </c>
      <c r="C32" s="72" t="s">
        <v>140</v>
      </c>
      <c r="D32" s="72" t="s">
        <v>3529</v>
      </c>
      <c r="E32" s="72" t="s">
        <v>3530</v>
      </c>
      <c r="F32" s="72" t="s">
        <v>3531</v>
      </c>
      <c r="G32" s="72" t="s">
        <v>3462</v>
      </c>
      <c r="H32" s="32"/>
      <c r="I32" s="32" t="s">
        <v>3532</v>
      </c>
      <c r="J32" s="73" t="s">
        <v>146</v>
      </c>
    </row>
    <row r="33" spans="1:10" x14ac:dyDescent="0.3">
      <c r="A33" s="72">
        <v>29</v>
      </c>
      <c r="B33" s="74">
        <v>44798</v>
      </c>
      <c r="C33" s="32" t="s">
        <v>126</v>
      </c>
      <c r="D33" s="32" t="s">
        <v>3464</v>
      </c>
      <c r="E33" s="32" t="s">
        <v>3533</v>
      </c>
      <c r="F33" s="32"/>
      <c r="G33" s="72" t="s">
        <v>3462</v>
      </c>
      <c r="H33" s="32"/>
      <c r="I33" s="32" t="s">
        <v>3534</v>
      </c>
      <c r="J33" s="73" t="s">
        <v>146</v>
      </c>
    </row>
    <row r="34" spans="1:10" ht="40.5" x14ac:dyDescent="0.3">
      <c r="A34" s="72">
        <v>30</v>
      </c>
      <c r="B34" s="74">
        <v>44798</v>
      </c>
      <c r="C34" s="32" t="s">
        <v>126</v>
      </c>
      <c r="D34" s="32" t="s">
        <v>3464</v>
      </c>
      <c r="E34" s="32" t="s">
        <v>3535</v>
      </c>
      <c r="F34" s="32" t="s">
        <v>3536</v>
      </c>
      <c r="G34" s="72" t="s">
        <v>3462</v>
      </c>
      <c r="H34" s="32"/>
      <c r="I34" s="32" t="s">
        <v>3537</v>
      </c>
      <c r="J34" s="73" t="s">
        <v>151</v>
      </c>
    </row>
    <row r="35" spans="1:10" ht="27" x14ac:dyDescent="0.3">
      <c r="A35" s="72">
        <v>31</v>
      </c>
      <c r="B35" s="74">
        <v>44798</v>
      </c>
      <c r="C35" s="32" t="s">
        <v>126</v>
      </c>
      <c r="D35" s="32" t="s">
        <v>3538</v>
      </c>
      <c r="E35" s="32" t="s">
        <v>3539</v>
      </c>
      <c r="F35" s="32"/>
      <c r="G35" s="72" t="s">
        <v>3462</v>
      </c>
      <c r="H35" s="32"/>
      <c r="I35" s="32" t="s">
        <v>3540</v>
      </c>
      <c r="J35" s="73" t="s">
        <v>146</v>
      </c>
    </row>
    <row r="36" spans="1:10" ht="40.5" x14ac:dyDescent="0.3">
      <c r="A36" s="72">
        <v>32</v>
      </c>
      <c r="B36" s="74">
        <v>44798</v>
      </c>
      <c r="C36" s="32" t="s">
        <v>126</v>
      </c>
      <c r="D36" s="32" t="s">
        <v>3541</v>
      </c>
      <c r="E36" s="32" t="s">
        <v>3542</v>
      </c>
      <c r="F36" s="32" t="s">
        <v>3543</v>
      </c>
      <c r="G36" s="72" t="s">
        <v>3462</v>
      </c>
      <c r="H36" s="32"/>
      <c r="I36" s="32" t="s">
        <v>3544</v>
      </c>
      <c r="J36" s="32" t="s">
        <v>146</v>
      </c>
    </row>
    <row r="37" spans="1:10" ht="54" x14ac:dyDescent="0.3">
      <c r="A37" s="72">
        <v>33</v>
      </c>
      <c r="B37" s="74">
        <v>44798</v>
      </c>
      <c r="C37" s="32" t="s">
        <v>126</v>
      </c>
      <c r="D37" s="32" t="s">
        <v>329</v>
      </c>
      <c r="E37" s="32" t="s">
        <v>3545</v>
      </c>
      <c r="F37" s="32"/>
      <c r="G37" s="72" t="s">
        <v>3462</v>
      </c>
      <c r="H37" s="32"/>
      <c r="I37" s="32" t="s">
        <v>3546</v>
      </c>
      <c r="J37" s="32" t="s">
        <v>146</v>
      </c>
    </row>
    <row r="38" spans="1:10" ht="27" x14ac:dyDescent="0.3">
      <c r="A38" s="72">
        <v>34</v>
      </c>
      <c r="B38" s="74">
        <v>44798</v>
      </c>
      <c r="C38" s="32" t="s">
        <v>126</v>
      </c>
      <c r="D38" s="32" t="s">
        <v>329</v>
      </c>
      <c r="E38" s="32" t="s">
        <v>3547</v>
      </c>
      <c r="F38" s="52"/>
      <c r="G38" s="72" t="s">
        <v>3462</v>
      </c>
      <c r="H38" s="32"/>
      <c r="I38" s="32" t="s">
        <v>3548</v>
      </c>
      <c r="J38" s="32" t="s">
        <v>151</v>
      </c>
    </row>
    <row r="39" spans="1:10" ht="27" x14ac:dyDescent="0.3">
      <c r="A39" s="72">
        <v>35</v>
      </c>
      <c r="B39" s="74">
        <v>44798</v>
      </c>
      <c r="C39" s="32" t="s">
        <v>144</v>
      </c>
      <c r="D39" s="32" t="s">
        <v>3549</v>
      </c>
      <c r="E39" s="52" t="s">
        <v>3550</v>
      </c>
      <c r="F39" s="317" t="s">
        <v>3551</v>
      </c>
      <c r="G39" s="72" t="s">
        <v>3462</v>
      </c>
      <c r="H39" s="32"/>
      <c r="I39" s="32" t="s">
        <v>3552</v>
      </c>
      <c r="J39" s="32" t="s">
        <v>146</v>
      </c>
    </row>
    <row r="40" spans="1:10" ht="27" x14ac:dyDescent="0.3">
      <c r="A40" s="72">
        <v>36</v>
      </c>
      <c r="B40" s="74">
        <v>44798</v>
      </c>
      <c r="C40" s="32" t="s">
        <v>237</v>
      </c>
      <c r="D40" s="76" t="s">
        <v>3553</v>
      </c>
      <c r="E40" s="32" t="s">
        <v>3554</v>
      </c>
      <c r="F40" s="52"/>
      <c r="G40" s="72" t="s">
        <v>3462</v>
      </c>
      <c r="H40" s="32"/>
      <c r="I40" s="32" t="s">
        <v>1510</v>
      </c>
      <c r="J40" s="32" t="s">
        <v>146</v>
      </c>
    </row>
    <row r="41" spans="1:10" ht="27" x14ac:dyDescent="0.3">
      <c r="A41" s="72">
        <v>37</v>
      </c>
      <c r="B41" s="74">
        <v>44798</v>
      </c>
      <c r="C41" s="54" t="s">
        <v>237</v>
      </c>
      <c r="D41" s="52" t="s">
        <v>3555</v>
      </c>
      <c r="E41" s="52" t="s">
        <v>3556</v>
      </c>
      <c r="F41" s="52"/>
      <c r="G41" s="72" t="s">
        <v>3462</v>
      </c>
      <c r="H41" s="32"/>
      <c r="I41" s="32" t="s">
        <v>1510</v>
      </c>
      <c r="J41" s="32" t="s">
        <v>146</v>
      </c>
    </row>
    <row r="42" spans="1:10" ht="40.5" x14ac:dyDescent="0.3">
      <c r="A42" s="72">
        <v>38</v>
      </c>
      <c r="B42" s="74">
        <v>44798</v>
      </c>
      <c r="C42" s="52" t="s">
        <v>126</v>
      </c>
      <c r="D42" s="76" t="s">
        <v>3557</v>
      </c>
      <c r="E42" s="52" t="s">
        <v>3558</v>
      </c>
      <c r="F42" s="52"/>
      <c r="G42" s="72" t="s">
        <v>3462</v>
      </c>
      <c r="H42" s="32"/>
      <c r="I42" s="32" t="s">
        <v>3559</v>
      </c>
      <c r="J42" s="32" t="s">
        <v>146</v>
      </c>
    </row>
    <row r="43" spans="1:10" ht="27" x14ac:dyDescent="0.3">
      <c r="A43" s="72">
        <v>39</v>
      </c>
      <c r="B43" s="318" t="s">
        <v>3560</v>
      </c>
      <c r="C43" s="52" t="s">
        <v>237</v>
      </c>
      <c r="D43" s="52" t="s">
        <v>3561</v>
      </c>
      <c r="E43" s="52" t="s">
        <v>3562</v>
      </c>
      <c r="F43" s="52"/>
      <c r="G43" s="72" t="s">
        <v>3462</v>
      </c>
      <c r="H43" s="32"/>
      <c r="I43" s="32" t="s">
        <v>3563</v>
      </c>
      <c r="J43" s="32" t="s">
        <v>146</v>
      </c>
    </row>
    <row r="44" spans="1:10" ht="67.5" x14ac:dyDescent="0.3">
      <c r="A44" s="72">
        <v>40</v>
      </c>
      <c r="B44" s="53">
        <v>44809</v>
      </c>
      <c r="C44" s="54" t="s">
        <v>140</v>
      </c>
      <c r="D44" s="54" t="s">
        <v>3564</v>
      </c>
      <c r="E44" s="54" t="s">
        <v>653</v>
      </c>
      <c r="F44" s="54" t="s">
        <v>3565</v>
      </c>
      <c r="G44" s="72" t="s">
        <v>3462</v>
      </c>
      <c r="H44" s="32"/>
      <c r="I44" s="32" t="s">
        <v>3534</v>
      </c>
      <c r="J44" s="32" t="s">
        <v>146</v>
      </c>
    </row>
    <row r="45" spans="1:10" x14ac:dyDescent="0.3">
      <c r="A45" s="72">
        <v>41</v>
      </c>
      <c r="B45" s="53">
        <v>44809</v>
      </c>
      <c r="C45" s="54" t="s">
        <v>140</v>
      </c>
      <c r="D45" s="72" t="s">
        <v>3566</v>
      </c>
      <c r="E45" s="72" t="s">
        <v>653</v>
      </c>
      <c r="F45" s="72" t="s">
        <v>3567</v>
      </c>
      <c r="G45" s="72" t="s">
        <v>3462</v>
      </c>
      <c r="H45" s="32"/>
      <c r="I45" s="32" t="s">
        <v>3534</v>
      </c>
      <c r="J45" s="32" t="s">
        <v>146</v>
      </c>
    </row>
    <row r="46" spans="1:10" ht="27" x14ac:dyDescent="0.3">
      <c r="A46" s="72">
        <v>42</v>
      </c>
      <c r="B46" s="53">
        <v>44809</v>
      </c>
      <c r="C46" s="54" t="s">
        <v>140</v>
      </c>
      <c r="D46" s="72" t="s">
        <v>3568</v>
      </c>
      <c r="E46" s="72" t="s">
        <v>1081</v>
      </c>
      <c r="F46" s="72" t="s">
        <v>3569</v>
      </c>
      <c r="G46" s="72" t="s">
        <v>3462</v>
      </c>
      <c r="H46" s="32"/>
      <c r="I46" s="32" t="s">
        <v>1510</v>
      </c>
      <c r="J46" s="32" t="s">
        <v>146</v>
      </c>
    </row>
    <row r="47" spans="1:10" ht="135" x14ac:dyDescent="0.3">
      <c r="A47" s="72">
        <v>43</v>
      </c>
      <c r="B47" s="53">
        <v>44809</v>
      </c>
      <c r="C47" s="54" t="s">
        <v>140</v>
      </c>
      <c r="D47" s="72" t="s">
        <v>3570</v>
      </c>
      <c r="E47" s="72" t="s">
        <v>672</v>
      </c>
      <c r="F47" s="72" t="s">
        <v>3571</v>
      </c>
      <c r="G47" s="72" t="s">
        <v>3462</v>
      </c>
      <c r="H47" s="32"/>
      <c r="I47" s="32" t="s">
        <v>3572</v>
      </c>
      <c r="J47" s="32" t="s">
        <v>146</v>
      </c>
    </row>
    <row r="48" spans="1:10" ht="81" x14ac:dyDescent="0.3">
      <c r="A48" s="72">
        <v>44</v>
      </c>
      <c r="B48" s="53">
        <v>44809</v>
      </c>
      <c r="C48" s="54" t="s">
        <v>140</v>
      </c>
      <c r="D48" s="72" t="s">
        <v>3573</v>
      </c>
      <c r="E48" s="72" t="s">
        <v>3574</v>
      </c>
      <c r="F48" s="72" t="s">
        <v>3575</v>
      </c>
      <c r="G48" s="72" t="s">
        <v>3462</v>
      </c>
      <c r="H48" s="32"/>
      <c r="I48" s="32" t="s">
        <v>3576</v>
      </c>
      <c r="J48" s="32" t="s">
        <v>151</v>
      </c>
    </row>
    <row r="49" spans="1:10" ht="81" x14ac:dyDescent="0.3">
      <c r="A49" s="72">
        <v>45</v>
      </c>
      <c r="B49" s="53">
        <v>44809</v>
      </c>
      <c r="C49" s="54" t="s">
        <v>140</v>
      </c>
      <c r="D49" s="72" t="s">
        <v>3573</v>
      </c>
      <c r="E49" s="72" t="s">
        <v>3577</v>
      </c>
      <c r="F49" s="72" t="s">
        <v>3578</v>
      </c>
      <c r="G49" s="72" t="s">
        <v>3462</v>
      </c>
      <c r="H49" s="32"/>
      <c r="I49" s="32" t="s">
        <v>3579</v>
      </c>
      <c r="J49" s="32" t="s">
        <v>151</v>
      </c>
    </row>
    <row r="50" spans="1:10" ht="40.5" x14ac:dyDescent="0.3">
      <c r="A50" s="72">
        <v>46</v>
      </c>
      <c r="B50" s="53">
        <v>44809</v>
      </c>
      <c r="C50" s="54" t="s">
        <v>140</v>
      </c>
      <c r="D50" s="72" t="s">
        <v>3580</v>
      </c>
      <c r="E50" s="72" t="s">
        <v>3166</v>
      </c>
      <c r="F50" s="72" t="s">
        <v>3167</v>
      </c>
      <c r="G50" s="72" t="s">
        <v>3462</v>
      </c>
      <c r="H50" s="32"/>
      <c r="I50" s="32" t="s">
        <v>1510</v>
      </c>
      <c r="J50" s="32" t="s">
        <v>146</v>
      </c>
    </row>
    <row r="51" spans="1:10" ht="27" x14ac:dyDescent="0.3">
      <c r="A51" s="72">
        <v>47</v>
      </c>
      <c r="B51" s="53">
        <v>44809</v>
      </c>
      <c r="C51" s="54" t="s">
        <v>140</v>
      </c>
      <c r="D51" s="72" t="s">
        <v>3581</v>
      </c>
      <c r="E51" s="72" t="s">
        <v>3582</v>
      </c>
      <c r="F51" s="72" t="s">
        <v>3583</v>
      </c>
      <c r="G51" s="72" t="s">
        <v>3462</v>
      </c>
      <c r="H51" s="32"/>
      <c r="I51" s="32" t="s">
        <v>1510</v>
      </c>
      <c r="J51" s="32" t="s">
        <v>146</v>
      </c>
    </row>
    <row r="52" spans="1:10" ht="40.5" x14ac:dyDescent="0.3">
      <c r="A52" s="72">
        <v>48</v>
      </c>
      <c r="B52" s="53">
        <v>44809</v>
      </c>
      <c r="C52" s="72" t="s">
        <v>140</v>
      </c>
      <c r="D52" s="72" t="s">
        <v>3584</v>
      </c>
      <c r="E52" s="73" t="s">
        <v>3585</v>
      </c>
      <c r="F52" s="72" t="s">
        <v>3586</v>
      </c>
      <c r="G52" s="72" t="s">
        <v>3462</v>
      </c>
      <c r="H52" s="32"/>
      <c r="I52" s="32" t="s">
        <v>1510</v>
      </c>
      <c r="J52" s="32" t="s">
        <v>146</v>
      </c>
    </row>
    <row r="53" spans="1:10" ht="67.5" x14ac:dyDescent="0.3">
      <c r="A53" s="72">
        <v>49</v>
      </c>
      <c r="B53" s="53">
        <v>44809</v>
      </c>
      <c r="C53" s="72" t="s">
        <v>140</v>
      </c>
      <c r="D53" s="72" t="s">
        <v>3587</v>
      </c>
      <c r="E53" s="72" t="s">
        <v>3588</v>
      </c>
      <c r="F53" s="72" t="s">
        <v>3589</v>
      </c>
      <c r="G53" s="72" t="s">
        <v>3462</v>
      </c>
      <c r="H53" s="32"/>
      <c r="I53" s="32" t="s">
        <v>3590</v>
      </c>
      <c r="J53" s="32" t="s">
        <v>151</v>
      </c>
    </row>
    <row r="54" spans="1:10" ht="40.5" x14ac:dyDescent="0.3">
      <c r="A54" s="72">
        <v>50</v>
      </c>
      <c r="B54" s="53">
        <v>44809</v>
      </c>
      <c r="C54" s="72" t="s">
        <v>140</v>
      </c>
      <c r="D54" s="72" t="s">
        <v>3591</v>
      </c>
      <c r="E54" s="72" t="s">
        <v>3588</v>
      </c>
      <c r="F54" s="72" t="s">
        <v>3592</v>
      </c>
      <c r="G54" s="72" t="s">
        <v>3462</v>
      </c>
      <c r="H54" s="32"/>
      <c r="I54" s="319" t="s">
        <v>3590</v>
      </c>
      <c r="J54" s="32" t="s">
        <v>151</v>
      </c>
    </row>
    <row r="55" spans="1:10" ht="67.5" x14ac:dyDescent="0.3">
      <c r="A55" s="72">
        <v>51</v>
      </c>
      <c r="B55" s="53">
        <v>44809</v>
      </c>
      <c r="C55" s="72" t="s">
        <v>140</v>
      </c>
      <c r="D55" s="72" t="s">
        <v>3593</v>
      </c>
      <c r="E55" s="72" t="s">
        <v>3594</v>
      </c>
      <c r="F55" s="72" t="s">
        <v>3595</v>
      </c>
      <c r="G55" s="72" t="s">
        <v>3462</v>
      </c>
      <c r="H55" s="32"/>
      <c r="I55" s="319" t="s">
        <v>3590</v>
      </c>
      <c r="J55" s="32" t="s">
        <v>151</v>
      </c>
    </row>
    <row r="56" spans="1:10" ht="40.5" x14ac:dyDescent="0.3">
      <c r="A56" s="72">
        <v>52</v>
      </c>
      <c r="B56" s="53">
        <v>44809</v>
      </c>
      <c r="C56" s="72" t="s">
        <v>140</v>
      </c>
      <c r="D56" s="72" t="s">
        <v>3596</v>
      </c>
      <c r="E56" s="72" t="s">
        <v>3594</v>
      </c>
      <c r="F56" s="72" t="s">
        <v>3597</v>
      </c>
      <c r="G56" s="72" t="s">
        <v>3462</v>
      </c>
      <c r="H56" s="32"/>
      <c r="I56" s="319" t="s">
        <v>862</v>
      </c>
      <c r="J56" s="32" t="s">
        <v>151</v>
      </c>
    </row>
    <row r="57" spans="1:10" ht="54" x14ac:dyDescent="0.3">
      <c r="A57" s="72">
        <v>53</v>
      </c>
      <c r="B57" s="53">
        <v>44809</v>
      </c>
      <c r="C57" s="72" t="s">
        <v>140</v>
      </c>
      <c r="D57" s="72" t="s">
        <v>3598</v>
      </c>
      <c r="E57" s="72" t="s">
        <v>3599</v>
      </c>
      <c r="F57" s="72" t="s">
        <v>3600</v>
      </c>
      <c r="G57" s="72" t="s">
        <v>3462</v>
      </c>
      <c r="I57" s="319" t="s">
        <v>862</v>
      </c>
      <c r="J57" s="32" t="s">
        <v>151</v>
      </c>
    </row>
    <row r="58" spans="1:10" ht="67.5" x14ac:dyDescent="0.3">
      <c r="A58" s="72">
        <v>54</v>
      </c>
      <c r="B58" s="53">
        <v>44809</v>
      </c>
      <c r="C58" s="72" t="s">
        <v>140</v>
      </c>
      <c r="D58" s="72" t="s">
        <v>3601</v>
      </c>
      <c r="E58" s="72" t="s">
        <v>3599</v>
      </c>
      <c r="F58" s="72" t="s">
        <v>3602</v>
      </c>
      <c r="G58" s="72" t="s">
        <v>3462</v>
      </c>
      <c r="H58" s="32"/>
      <c r="I58" s="319" t="s">
        <v>862</v>
      </c>
      <c r="J58" s="32" t="s">
        <v>151</v>
      </c>
    </row>
    <row r="59" spans="1:10" ht="108" x14ac:dyDescent="0.3">
      <c r="A59" s="72">
        <v>55</v>
      </c>
      <c r="B59" s="53">
        <v>44809</v>
      </c>
      <c r="C59" s="72" t="s">
        <v>140</v>
      </c>
      <c r="D59" s="72" t="s">
        <v>3603</v>
      </c>
      <c r="E59" s="72" t="s">
        <v>3604</v>
      </c>
      <c r="F59" s="72" t="s">
        <v>3605</v>
      </c>
      <c r="G59" s="72" t="s">
        <v>3462</v>
      </c>
      <c r="H59" s="32"/>
      <c r="I59" s="319" t="s">
        <v>1510</v>
      </c>
      <c r="J59" s="32" t="s">
        <v>146</v>
      </c>
    </row>
    <row r="60" spans="1:10" ht="40.5" x14ac:dyDescent="0.3">
      <c r="A60" s="72">
        <v>56</v>
      </c>
      <c r="B60" s="53">
        <v>44809</v>
      </c>
      <c r="C60" s="72" t="s">
        <v>140</v>
      </c>
      <c r="D60" s="72" t="s">
        <v>3606</v>
      </c>
      <c r="E60" s="72" t="s">
        <v>672</v>
      </c>
      <c r="F60" s="72" t="s">
        <v>3607</v>
      </c>
      <c r="G60" s="72" t="s">
        <v>3462</v>
      </c>
      <c r="H60" s="32"/>
      <c r="I60" s="319" t="s">
        <v>3608</v>
      </c>
      <c r="J60" s="32" t="s">
        <v>146</v>
      </c>
    </row>
    <row r="61" spans="1:10" x14ac:dyDescent="0.3">
      <c r="A61" s="72">
        <v>57</v>
      </c>
      <c r="B61" s="53">
        <v>44809</v>
      </c>
      <c r="C61" s="72" t="s">
        <v>140</v>
      </c>
      <c r="D61" s="72" t="s">
        <v>3609</v>
      </c>
      <c r="E61" s="72" t="s">
        <v>672</v>
      </c>
      <c r="F61" s="72" t="s">
        <v>3610</v>
      </c>
      <c r="G61" s="72" t="s">
        <v>3462</v>
      </c>
      <c r="H61" s="32"/>
      <c r="I61" s="319" t="s">
        <v>3611</v>
      </c>
      <c r="J61" s="32" t="s">
        <v>146</v>
      </c>
    </row>
    <row r="62" spans="1:10" ht="27" x14ac:dyDescent="0.3">
      <c r="A62" s="72">
        <v>58</v>
      </c>
      <c r="B62" s="53">
        <v>44809</v>
      </c>
      <c r="C62" s="72" t="s">
        <v>140</v>
      </c>
      <c r="D62" s="72" t="s">
        <v>3612</v>
      </c>
      <c r="E62" s="72" t="s">
        <v>672</v>
      </c>
      <c r="F62" s="72" t="s">
        <v>3613</v>
      </c>
      <c r="G62" s="72" t="s">
        <v>3462</v>
      </c>
      <c r="H62" s="32"/>
      <c r="I62" s="319" t="s">
        <v>3614</v>
      </c>
      <c r="J62" s="32" t="s">
        <v>146</v>
      </c>
    </row>
    <row r="63" spans="1:10" ht="27" x14ac:dyDescent="0.3">
      <c r="A63" s="72">
        <v>59</v>
      </c>
      <c r="B63" s="318">
        <v>44809</v>
      </c>
      <c r="C63" s="52" t="s">
        <v>273</v>
      </c>
      <c r="D63" s="52" t="s">
        <v>3615</v>
      </c>
      <c r="E63" s="52" t="s">
        <v>3616</v>
      </c>
      <c r="F63" s="52"/>
      <c r="G63" s="72" t="s">
        <v>3462</v>
      </c>
      <c r="H63" s="32"/>
      <c r="I63" s="32" t="s">
        <v>3617</v>
      </c>
      <c r="J63" s="32" t="s">
        <v>146</v>
      </c>
    </row>
    <row r="64" spans="1:10" ht="135" x14ac:dyDescent="0.3">
      <c r="A64" s="72">
        <v>60</v>
      </c>
      <c r="B64" s="320">
        <v>44809</v>
      </c>
      <c r="C64" s="32" t="s">
        <v>273</v>
      </c>
      <c r="D64" s="32" t="s">
        <v>3618</v>
      </c>
      <c r="E64" s="32" t="s">
        <v>3619</v>
      </c>
      <c r="F64" s="32" t="s">
        <v>3620</v>
      </c>
      <c r="G64" s="72" t="s">
        <v>3462</v>
      </c>
      <c r="H64" s="32"/>
      <c r="I64" s="32" t="s">
        <v>1510</v>
      </c>
      <c r="J64" s="32" t="s">
        <v>146</v>
      </c>
    </row>
    <row r="65" spans="1:10" ht="27" x14ac:dyDescent="0.3">
      <c r="A65" s="72">
        <v>61</v>
      </c>
      <c r="B65" s="320">
        <v>44809</v>
      </c>
      <c r="C65" s="32" t="s">
        <v>273</v>
      </c>
      <c r="D65" s="32" t="s">
        <v>3621</v>
      </c>
      <c r="E65" s="32" t="s">
        <v>3622</v>
      </c>
      <c r="F65" s="32"/>
      <c r="G65" s="72" t="s">
        <v>3462</v>
      </c>
      <c r="H65" s="32"/>
      <c r="I65" s="32" t="s">
        <v>3623</v>
      </c>
      <c r="J65" s="32" t="s">
        <v>146</v>
      </c>
    </row>
    <row r="66" spans="1:10" ht="27" x14ac:dyDescent="0.3">
      <c r="A66" s="72">
        <v>62</v>
      </c>
      <c r="B66" s="320">
        <v>44809</v>
      </c>
      <c r="C66" s="32" t="s">
        <v>273</v>
      </c>
      <c r="D66" s="32" t="s">
        <v>3624</v>
      </c>
      <c r="E66" s="32" t="s">
        <v>3625</v>
      </c>
      <c r="F66" s="32"/>
      <c r="G66" s="72" t="s">
        <v>3462</v>
      </c>
      <c r="H66" s="32"/>
      <c r="I66" s="32" t="s">
        <v>1510</v>
      </c>
      <c r="J66" s="32" t="s">
        <v>146</v>
      </c>
    </row>
    <row r="67" spans="1:10" ht="27" x14ac:dyDescent="0.3">
      <c r="A67" s="72">
        <v>63</v>
      </c>
      <c r="B67" s="320">
        <v>44809</v>
      </c>
      <c r="C67" s="32" t="s">
        <v>144</v>
      </c>
      <c r="D67" s="32" t="s">
        <v>3626</v>
      </c>
      <c r="E67" s="32" t="s">
        <v>3627</v>
      </c>
      <c r="F67" s="32"/>
      <c r="G67" s="72" t="s">
        <v>3462</v>
      </c>
      <c r="H67" s="32"/>
      <c r="I67" s="32" t="s">
        <v>3628</v>
      </c>
      <c r="J67" s="32" t="s">
        <v>151</v>
      </c>
    </row>
    <row r="68" spans="1:10" x14ac:dyDescent="0.3">
      <c r="A68" s="72">
        <v>64</v>
      </c>
      <c r="B68" s="320">
        <v>44809</v>
      </c>
      <c r="C68" s="32" t="s">
        <v>144</v>
      </c>
      <c r="D68" s="32" t="s">
        <v>3626</v>
      </c>
      <c r="E68" s="32" t="s">
        <v>3629</v>
      </c>
      <c r="F68" s="32"/>
      <c r="G68" s="72" t="s">
        <v>3462</v>
      </c>
      <c r="H68" s="32"/>
      <c r="I68" s="32" t="s">
        <v>3630</v>
      </c>
      <c r="J68" s="32" t="s">
        <v>151</v>
      </c>
    </row>
    <row r="69" spans="1:10" ht="29" x14ac:dyDescent="0.3">
      <c r="A69" s="72">
        <v>65</v>
      </c>
      <c r="B69" s="320">
        <v>44861</v>
      </c>
      <c r="C69" s="32" t="s">
        <v>3631</v>
      </c>
      <c r="D69" s="356" t="s">
        <v>3522</v>
      </c>
      <c r="E69" s="353" t="s">
        <v>3632</v>
      </c>
      <c r="F69" s="32"/>
      <c r="G69" s="32"/>
      <c r="H69" s="32"/>
      <c r="I69" s="32"/>
      <c r="J69" s="32"/>
    </row>
    <row r="70" spans="1:10" ht="29" x14ac:dyDescent="0.3">
      <c r="A70" s="72">
        <v>66</v>
      </c>
      <c r="B70" s="320">
        <v>44861</v>
      </c>
      <c r="C70" s="32" t="s">
        <v>3631</v>
      </c>
      <c r="D70" s="356" t="s">
        <v>3633</v>
      </c>
      <c r="E70" s="353" t="s">
        <v>3634</v>
      </c>
      <c r="F70" s="32"/>
      <c r="G70" s="32"/>
      <c r="H70" s="32"/>
      <c r="I70" s="32"/>
      <c r="J70" s="32"/>
    </row>
    <row r="71" spans="1:10" ht="94.5" x14ac:dyDescent="0.3">
      <c r="A71" s="72">
        <v>67</v>
      </c>
      <c r="B71" s="320">
        <v>44861</v>
      </c>
      <c r="C71" s="5" t="s">
        <v>589</v>
      </c>
      <c r="D71" s="5" t="s">
        <v>3635</v>
      </c>
      <c r="E71" s="5" t="s">
        <v>3636</v>
      </c>
      <c r="F71" s="32"/>
      <c r="G71" s="32"/>
      <c r="H71" s="32"/>
      <c r="I71" s="32"/>
      <c r="J71" s="32"/>
    </row>
    <row r="72" spans="1:10" ht="40.5" x14ac:dyDescent="0.3">
      <c r="A72" s="72">
        <v>68</v>
      </c>
      <c r="B72" s="320">
        <v>44861</v>
      </c>
      <c r="C72" s="5" t="s">
        <v>589</v>
      </c>
      <c r="D72" s="5" t="s">
        <v>3635</v>
      </c>
      <c r="E72" s="5" t="s">
        <v>3637</v>
      </c>
      <c r="F72" s="32"/>
      <c r="G72" s="32"/>
      <c r="H72" s="32"/>
      <c r="I72" s="32"/>
      <c r="J72" s="32"/>
    </row>
    <row r="73" spans="1:10" ht="105" x14ac:dyDescent="0.3">
      <c r="A73" s="72">
        <v>69</v>
      </c>
      <c r="B73" s="320">
        <v>44861</v>
      </c>
      <c r="C73" s="32" t="s">
        <v>126</v>
      </c>
      <c r="D73" s="32" t="s">
        <v>3635</v>
      </c>
      <c r="E73" s="373" t="s">
        <v>3638</v>
      </c>
      <c r="F73" s="32"/>
      <c r="G73" s="32"/>
      <c r="H73" s="32"/>
      <c r="I73" s="32"/>
      <c r="J73" s="32"/>
    </row>
    <row r="74" spans="1:10" ht="54" x14ac:dyDescent="0.3">
      <c r="A74" s="72">
        <v>70</v>
      </c>
      <c r="B74" s="320">
        <v>44861</v>
      </c>
      <c r="C74" s="32" t="s">
        <v>126</v>
      </c>
      <c r="D74" s="32" t="s">
        <v>3464</v>
      </c>
      <c r="E74" s="32" t="s">
        <v>3639</v>
      </c>
      <c r="F74" s="376"/>
      <c r="G74" s="32"/>
      <c r="H74" s="32"/>
      <c r="I74" s="32"/>
      <c r="J74" s="32"/>
    </row>
    <row r="75" spans="1:10" ht="40.5" x14ac:dyDescent="0.3">
      <c r="A75" s="72">
        <v>71</v>
      </c>
      <c r="B75" s="320">
        <v>44861</v>
      </c>
      <c r="C75" s="32" t="s">
        <v>126</v>
      </c>
      <c r="D75" s="32" t="s">
        <v>3640</v>
      </c>
      <c r="E75" s="12" t="s">
        <v>157</v>
      </c>
      <c r="F75" s="32"/>
      <c r="G75" s="32"/>
      <c r="H75" s="32"/>
      <c r="I75" s="32"/>
      <c r="J75" s="32"/>
    </row>
    <row r="76" spans="1:10" ht="40.5" x14ac:dyDescent="0.3">
      <c r="A76" s="72">
        <v>72</v>
      </c>
      <c r="B76" s="320">
        <v>44861</v>
      </c>
      <c r="C76" s="32" t="s">
        <v>126</v>
      </c>
      <c r="D76" s="32" t="s">
        <v>3641</v>
      </c>
      <c r="E76" s="12" t="s">
        <v>157</v>
      </c>
      <c r="F76" s="32"/>
      <c r="G76" s="32"/>
      <c r="H76" s="32"/>
      <c r="I76" s="32"/>
      <c r="J76" s="32"/>
    </row>
    <row r="77" spans="1:10" ht="27" x14ac:dyDescent="0.3">
      <c r="A77" s="72">
        <v>73</v>
      </c>
      <c r="B77" s="320">
        <v>44861</v>
      </c>
      <c r="C77" s="32" t="s">
        <v>126</v>
      </c>
      <c r="D77" s="32" t="s">
        <v>3642</v>
      </c>
      <c r="E77" s="11" t="s">
        <v>3046</v>
      </c>
      <c r="F77" s="11" t="s">
        <v>3643</v>
      </c>
      <c r="G77" s="32"/>
      <c r="H77" s="32"/>
      <c r="I77" s="32"/>
      <c r="J77" s="32"/>
    </row>
    <row r="78" spans="1:10" ht="27" x14ac:dyDescent="0.3">
      <c r="A78" s="72">
        <v>74</v>
      </c>
      <c r="B78" s="320">
        <v>44861</v>
      </c>
      <c r="C78" s="32" t="s">
        <v>126</v>
      </c>
      <c r="D78" s="32" t="s">
        <v>3644</v>
      </c>
      <c r="E78" s="11" t="s">
        <v>3048</v>
      </c>
      <c r="F78" s="11" t="s">
        <v>3645</v>
      </c>
      <c r="G78" s="32"/>
      <c r="H78" s="32"/>
      <c r="I78" s="32"/>
      <c r="J78" s="32"/>
    </row>
    <row r="79" spans="1:10" ht="29" x14ac:dyDescent="0.3">
      <c r="A79" s="72">
        <v>75</v>
      </c>
      <c r="B79" s="320">
        <v>44861</v>
      </c>
      <c r="C79" s="32" t="s">
        <v>126</v>
      </c>
      <c r="D79" s="32" t="s">
        <v>3635</v>
      </c>
      <c r="E79" s="298" t="s">
        <v>3187</v>
      </c>
      <c r="F79" s="32"/>
      <c r="G79" s="32"/>
      <c r="H79" s="32"/>
      <c r="I79" s="32"/>
      <c r="J79" s="32"/>
    </row>
    <row r="80" spans="1:10" x14ac:dyDescent="0.3">
      <c r="A80" s="72">
        <v>76</v>
      </c>
      <c r="B80" s="320">
        <v>44861</v>
      </c>
      <c r="C80" s="32" t="s">
        <v>126</v>
      </c>
      <c r="D80" s="32" t="s">
        <v>3522</v>
      </c>
      <c r="E80" s="32" t="s">
        <v>3646</v>
      </c>
      <c r="F80" s="32"/>
      <c r="G80" s="32"/>
      <c r="H80" s="32"/>
      <c r="I80" s="32"/>
      <c r="J80" s="32"/>
    </row>
    <row r="81" spans="1:10" ht="54" x14ac:dyDescent="0.3">
      <c r="A81" s="72">
        <v>77</v>
      </c>
      <c r="B81" s="320">
        <v>44861</v>
      </c>
      <c r="C81" s="32" t="s">
        <v>126</v>
      </c>
      <c r="D81" s="32" t="s">
        <v>3647</v>
      </c>
      <c r="E81" s="32" t="s">
        <v>3648</v>
      </c>
      <c r="F81" s="32"/>
      <c r="G81" s="32"/>
      <c r="H81" s="32"/>
      <c r="I81" s="32"/>
      <c r="J81" s="32"/>
    </row>
    <row r="82" spans="1:10" ht="27" x14ac:dyDescent="0.3">
      <c r="A82" s="72">
        <v>78</v>
      </c>
      <c r="B82" s="320">
        <v>44861</v>
      </c>
      <c r="C82" s="32" t="s">
        <v>126</v>
      </c>
      <c r="D82" s="32" t="s">
        <v>3635</v>
      </c>
      <c r="E82" s="32" t="s">
        <v>3649</v>
      </c>
      <c r="F82" s="32"/>
      <c r="G82" s="32"/>
      <c r="H82" s="32"/>
      <c r="I82" s="32"/>
      <c r="J82" s="32"/>
    </row>
    <row r="83" spans="1:10" x14ac:dyDescent="0.3">
      <c r="A83" s="72">
        <v>79</v>
      </c>
      <c r="B83" s="320">
        <v>44861</v>
      </c>
      <c r="C83" s="32" t="s">
        <v>126</v>
      </c>
      <c r="D83" s="32" t="s">
        <v>3650</v>
      </c>
      <c r="E83" s="32" t="s">
        <v>1358</v>
      </c>
      <c r="F83" s="32"/>
      <c r="G83" s="32"/>
      <c r="H83" s="32"/>
      <c r="I83" s="32"/>
      <c r="J83" s="32"/>
    </row>
    <row r="84" spans="1:10" x14ac:dyDescent="0.3">
      <c r="A84" s="72">
        <v>80</v>
      </c>
      <c r="B84" s="320">
        <v>44861</v>
      </c>
      <c r="C84" s="32" t="s">
        <v>126</v>
      </c>
      <c r="D84" s="32" t="s">
        <v>3650</v>
      </c>
      <c r="E84" s="32" t="s">
        <v>3651</v>
      </c>
      <c r="F84" s="32"/>
      <c r="G84" s="32"/>
      <c r="H84" s="32"/>
      <c r="I84" s="32"/>
      <c r="J84" s="32"/>
    </row>
    <row r="85" spans="1:10" x14ac:dyDescent="0.3">
      <c r="A85" s="72">
        <v>81</v>
      </c>
      <c r="B85" s="320">
        <v>44861</v>
      </c>
      <c r="C85" s="32" t="s">
        <v>126</v>
      </c>
      <c r="D85" s="32" t="s">
        <v>3652</v>
      </c>
      <c r="E85" s="32" t="s">
        <v>3653</v>
      </c>
      <c r="F85" s="32" t="s">
        <v>3654</v>
      </c>
      <c r="G85" s="32"/>
      <c r="H85" s="32"/>
      <c r="I85" s="32"/>
      <c r="J85" s="32"/>
    </row>
    <row r="86" spans="1:10" x14ac:dyDescent="0.3">
      <c r="A86" s="72">
        <v>82</v>
      </c>
      <c r="B86" s="320">
        <v>44861</v>
      </c>
      <c r="C86" s="32" t="s">
        <v>126</v>
      </c>
      <c r="D86" s="32" t="s">
        <v>3037</v>
      </c>
      <c r="E86" s="11" t="s">
        <v>3655</v>
      </c>
      <c r="F86" s="32"/>
      <c r="G86" s="32"/>
      <c r="H86" s="32"/>
      <c r="I86" s="32"/>
      <c r="J86" s="32"/>
    </row>
    <row r="87" spans="1:10" x14ac:dyDescent="0.3">
      <c r="A87" s="72">
        <v>83</v>
      </c>
      <c r="B87" s="320">
        <v>44861</v>
      </c>
      <c r="C87" s="32" t="s">
        <v>126</v>
      </c>
      <c r="D87" s="32" t="s">
        <v>3037</v>
      </c>
      <c r="E87" s="11" t="s">
        <v>3656</v>
      </c>
      <c r="F87" s="32"/>
      <c r="G87" s="32"/>
      <c r="H87" s="32"/>
      <c r="I87" s="32"/>
      <c r="J87" s="32"/>
    </row>
    <row r="88" spans="1:10" x14ac:dyDescent="0.3">
      <c r="A88" s="72">
        <v>84</v>
      </c>
      <c r="B88" s="320">
        <v>44861</v>
      </c>
      <c r="C88" s="32" t="s">
        <v>126</v>
      </c>
      <c r="D88" s="32" t="s">
        <v>3657</v>
      </c>
      <c r="E88" s="32" t="s">
        <v>3658</v>
      </c>
      <c r="F88" s="32"/>
      <c r="G88" s="32"/>
      <c r="H88" s="32"/>
      <c r="I88" s="32"/>
      <c r="J88" s="32"/>
    </row>
    <row r="89" spans="1:10" x14ac:dyDescent="0.3">
      <c r="A89" s="72">
        <v>85</v>
      </c>
      <c r="B89" s="320">
        <v>44861</v>
      </c>
      <c r="C89" s="32" t="s">
        <v>126</v>
      </c>
      <c r="D89" s="32" t="s">
        <v>3659</v>
      </c>
      <c r="E89" s="32" t="s">
        <v>3660</v>
      </c>
      <c r="F89" s="32"/>
      <c r="G89" s="32"/>
      <c r="H89" s="32"/>
      <c r="I89" s="32"/>
      <c r="J89" s="32"/>
    </row>
    <row r="90" spans="1:10" ht="27" x14ac:dyDescent="0.3">
      <c r="A90" s="72">
        <v>86</v>
      </c>
      <c r="B90" s="320">
        <v>44861</v>
      </c>
      <c r="C90" s="32" t="s">
        <v>126</v>
      </c>
      <c r="D90" s="32" t="s">
        <v>3118</v>
      </c>
      <c r="E90" s="32" t="s">
        <v>3661</v>
      </c>
      <c r="F90" s="32"/>
      <c r="G90" s="32"/>
      <c r="H90" s="32"/>
      <c r="I90" s="32"/>
      <c r="J90" s="32"/>
    </row>
    <row r="91" spans="1:10" ht="40.5" x14ac:dyDescent="0.3">
      <c r="A91" s="72">
        <v>87</v>
      </c>
      <c r="B91" s="320">
        <v>44861</v>
      </c>
      <c r="C91" s="32" t="s">
        <v>126</v>
      </c>
      <c r="D91" s="32" t="s">
        <v>3635</v>
      </c>
      <c r="E91" s="5" t="s">
        <v>3443</v>
      </c>
      <c r="F91" s="32"/>
      <c r="G91" s="32"/>
      <c r="H91" s="32"/>
      <c r="I91" s="32"/>
      <c r="J91" s="32"/>
    </row>
    <row r="92" spans="1:10" x14ac:dyDescent="0.3">
      <c r="A92" s="32"/>
      <c r="B92" s="32"/>
      <c r="C92" s="32"/>
      <c r="D92" s="32"/>
      <c r="E92" s="32"/>
      <c r="F92" s="32"/>
      <c r="G92" s="32"/>
      <c r="H92" s="32"/>
      <c r="I92" s="32"/>
      <c r="J92" s="32"/>
    </row>
    <row r="93" spans="1:10" x14ac:dyDescent="0.3">
      <c r="A93" s="32"/>
      <c r="B93" s="32"/>
      <c r="C93" s="32"/>
      <c r="D93" s="32"/>
      <c r="E93" s="32"/>
      <c r="F93" s="32"/>
      <c r="G93" s="32"/>
      <c r="H93" s="32"/>
      <c r="I93" s="32"/>
      <c r="J93" s="32"/>
    </row>
  </sheetData>
  <autoFilter ref="A4:J52" xr:uid="{00000000-0009-0000-0000-000000000000}"/>
  <mergeCells count="5">
    <mergeCell ref="A1:XFD1"/>
    <mergeCell ref="A2:B2"/>
    <mergeCell ref="C2:J2"/>
    <mergeCell ref="A3:B3"/>
    <mergeCell ref="C3:J3"/>
  </mergeCells>
  <dataValidations disablePrompts="1" count="1">
    <dataValidation type="list" allowBlank="1" showInputMessage="1" showErrorMessage="1" sqref="J5:J35" xr:uid="{BE32C15E-45B7-4E3B-BB20-22BD2AC4210A}">
      <formula1>"Open, Closed"</formula1>
    </dataValidation>
  </dataValidations>
  <pageMargins left="0.70866141732283472" right="0.70866141732283472" top="0.74803149606299213" bottom="0.74803149606299213" header="0.31496062992125984" footer="0.31496062992125984"/>
  <pageSetup paperSize="9" scale="52" orientation="landscape" r:id="rId1"/>
  <headerFooter>
    <oddFooter>&amp;C_x000D_&amp;1#&amp;"Calibri"&amp;10&amp;K000000 OFFICIAL-InternalOnly</oddFooter>
  </headerFooter>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37E974-B16F-4AA7-9BCD-249F64C9E9FC}">
  <sheetPr>
    <tabColor theme="9" tint="0.79998168889431442"/>
    <pageSetUpPr fitToPage="1"/>
  </sheetPr>
  <dimension ref="A1:J48"/>
  <sheetViews>
    <sheetView topLeftCell="A35" zoomScale="90" zoomScaleNormal="90" workbookViewId="0">
      <selection activeCell="E42" sqref="E42"/>
    </sheetView>
  </sheetViews>
  <sheetFormatPr defaultColWidth="10.26953125" defaultRowHeight="13.5" x14ac:dyDescent="0.3"/>
  <cols>
    <col min="1" max="1" width="10.26953125" style="26"/>
    <col min="2" max="2" width="20" style="26" bestFit="1" customWidth="1"/>
    <col min="3" max="3" width="12.453125" style="26" customWidth="1"/>
    <col min="4" max="4" width="22" style="26" customWidth="1"/>
    <col min="5" max="5" width="61.26953125" style="26" customWidth="1"/>
    <col min="6" max="6" width="35" style="26" customWidth="1"/>
    <col min="7" max="7" width="18.81640625" style="26" bestFit="1" customWidth="1"/>
    <col min="8" max="8" width="15.54296875" style="26" bestFit="1" customWidth="1"/>
    <col min="9" max="9" width="61.81640625" style="26" customWidth="1"/>
    <col min="10" max="10" width="15.1796875" style="26" customWidth="1"/>
    <col min="11" max="16384" width="10.26953125" style="26"/>
  </cols>
  <sheetData>
    <row r="1" spans="1:10" s="462" customFormat="1" ht="123" customHeight="1" x14ac:dyDescent="0.3"/>
    <row r="2" spans="1:10" x14ac:dyDescent="0.3">
      <c r="A2" s="468" t="s">
        <v>138</v>
      </c>
      <c r="B2" s="468"/>
      <c r="C2" s="469" t="s">
        <v>3662</v>
      </c>
      <c r="D2" s="470"/>
      <c r="E2" s="470"/>
      <c r="F2" s="470"/>
      <c r="G2" s="470"/>
      <c r="H2" s="470"/>
      <c r="I2" s="470"/>
      <c r="J2" s="471"/>
    </row>
    <row r="3" spans="1:10" x14ac:dyDescent="0.3">
      <c r="A3" s="468" t="s">
        <v>114</v>
      </c>
      <c r="B3" s="468"/>
      <c r="C3" s="472" t="s">
        <v>384</v>
      </c>
      <c r="D3" s="473"/>
      <c r="E3" s="473"/>
      <c r="F3" s="473"/>
      <c r="G3" s="473"/>
      <c r="H3" s="473"/>
      <c r="I3" s="473"/>
      <c r="J3" s="471"/>
    </row>
    <row r="4" spans="1:10" ht="27" x14ac:dyDescent="0.3">
      <c r="A4" s="42" t="s">
        <v>116</v>
      </c>
      <c r="B4" s="42" t="s">
        <v>117</v>
      </c>
      <c r="C4" s="42" t="s">
        <v>118</v>
      </c>
      <c r="D4" s="42" t="s">
        <v>472</v>
      </c>
      <c r="E4" s="42" t="s">
        <v>120</v>
      </c>
      <c r="F4" s="42" t="s">
        <v>121</v>
      </c>
      <c r="G4" s="42" t="s">
        <v>122</v>
      </c>
      <c r="H4" s="42" t="s">
        <v>123</v>
      </c>
      <c r="I4" s="42" t="s">
        <v>124</v>
      </c>
      <c r="J4" s="42" t="s">
        <v>125</v>
      </c>
    </row>
    <row r="5" spans="1:10" s="71" customFormat="1" ht="67.5" x14ac:dyDescent="0.35">
      <c r="A5" s="14">
        <v>1</v>
      </c>
      <c r="B5" s="13">
        <v>44678</v>
      </c>
      <c r="C5" s="14" t="s">
        <v>126</v>
      </c>
      <c r="E5" s="11" t="s">
        <v>3663</v>
      </c>
      <c r="F5" s="11"/>
      <c r="G5" s="11"/>
      <c r="H5" s="46"/>
      <c r="I5" s="11" t="s">
        <v>3664</v>
      </c>
      <c r="J5" s="14" t="s">
        <v>146</v>
      </c>
    </row>
    <row r="6" spans="1:10" s="71" customFormat="1" x14ac:dyDescent="0.35">
      <c r="A6" s="14">
        <v>2</v>
      </c>
      <c r="B6" s="13">
        <v>44678</v>
      </c>
      <c r="C6" s="14"/>
      <c r="D6" s="11"/>
      <c r="E6" s="11" t="s">
        <v>3665</v>
      </c>
      <c r="F6" s="11"/>
      <c r="G6" s="11"/>
      <c r="H6" s="46"/>
      <c r="I6" s="11" t="s">
        <v>862</v>
      </c>
      <c r="J6" s="14" t="s">
        <v>151</v>
      </c>
    </row>
    <row r="7" spans="1:10" s="71" customFormat="1" x14ac:dyDescent="0.35">
      <c r="A7" s="14">
        <v>3</v>
      </c>
      <c r="B7" s="13">
        <v>44678</v>
      </c>
      <c r="C7" s="11" t="s">
        <v>273</v>
      </c>
      <c r="D7" s="14"/>
      <c r="E7" s="11" t="s">
        <v>3666</v>
      </c>
      <c r="F7" s="11"/>
      <c r="G7" s="11"/>
      <c r="H7" s="46"/>
      <c r="I7" s="11" t="s">
        <v>3667</v>
      </c>
      <c r="J7" s="14" t="s">
        <v>146</v>
      </c>
    </row>
    <row r="8" spans="1:10" s="71" customFormat="1" x14ac:dyDescent="0.35">
      <c r="A8" s="14">
        <v>4</v>
      </c>
      <c r="B8" s="13">
        <v>44678</v>
      </c>
      <c r="C8" s="11" t="s">
        <v>3668</v>
      </c>
      <c r="D8" s="11"/>
      <c r="E8" s="11" t="s">
        <v>3669</v>
      </c>
      <c r="F8" s="11"/>
      <c r="G8" s="11"/>
      <c r="H8" s="46"/>
      <c r="I8" s="11" t="s">
        <v>3670</v>
      </c>
      <c r="J8" s="14" t="s">
        <v>146</v>
      </c>
    </row>
    <row r="9" spans="1:10" s="71" customFormat="1" x14ac:dyDescent="0.35">
      <c r="A9" s="14">
        <v>5</v>
      </c>
      <c r="B9" s="13">
        <v>44678</v>
      </c>
      <c r="C9" s="11" t="s">
        <v>246</v>
      </c>
      <c r="D9" s="11" t="s">
        <v>3671</v>
      </c>
      <c r="E9" s="11" t="s">
        <v>3672</v>
      </c>
      <c r="F9" s="11"/>
      <c r="G9" s="11"/>
      <c r="H9" s="46"/>
      <c r="I9" s="11" t="s">
        <v>3673</v>
      </c>
      <c r="J9" s="11" t="s">
        <v>151</v>
      </c>
    </row>
    <row r="10" spans="1:10" s="71" customFormat="1" ht="40.5" x14ac:dyDescent="0.35">
      <c r="A10" s="14">
        <v>6</v>
      </c>
      <c r="B10" s="13">
        <v>44678</v>
      </c>
      <c r="C10" s="11" t="s">
        <v>140</v>
      </c>
      <c r="D10" s="11"/>
      <c r="E10" s="11" t="s">
        <v>3674</v>
      </c>
      <c r="F10" s="11"/>
      <c r="G10" s="11"/>
      <c r="H10" s="11"/>
      <c r="I10" s="11" t="s">
        <v>3675</v>
      </c>
      <c r="J10" s="14" t="s">
        <v>151</v>
      </c>
    </row>
    <row r="11" spans="1:10" x14ac:dyDescent="0.3">
      <c r="A11" s="14">
        <v>7</v>
      </c>
      <c r="B11" s="13">
        <v>44678</v>
      </c>
      <c r="C11" s="11" t="s">
        <v>246</v>
      </c>
      <c r="D11" s="12"/>
      <c r="E11" s="12" t="s">
        <v>3676</v>
      </c>
      <c r="F11" s="12"/>
      <c r="G11" s="11"/>
      <c r="H11" s="12"/>
      <c r="I11" s="12" t="s">
        <v>3677</v>
      </c>
      <c r="J11" s="12" t="s">
        <v>146</v>
      </c>
    </row>
    <row r="12" spans="1:10" ht="27" x14ac:dyDescent="0.3">
      <c r="A12" s="14">
        <v>8</v>
      </c>
      <c r="B12" s="10">
        <v>44686</v>
      </c>
      <c r="C12" s="11" t="s">
        <v>273</v>
      </c>
      <c r="D12" s="11" t="s">
        <v>3678</v>
      </c>
      <c r="E12" s="11" t="s">
        <v>3679</v>
      </c>
      <c r="F12" s="12"/>
      <c r="G12" s="11"/>
      <c r="H12" s="12"/>
      <c r="I12" s="12" t="s">
        <v>3680</v>
      </c>
      <c r="J12" s="14" t="s">
        <v>146</v>
      </c>
    </row>
    <row r="13" spans="1:10" ht="54" x14ac:dyDescent="0.3">
      <c r="A13" s="14">
        <v>10</v>
      </c>
      <c r="B13" s="13">
        <v>44686</v>
      </c>
      <c r="C13" s="14" t="s">
        <v>273</v>
      </c>
      <c r="D13" s="14" t="s">
        <v>3681</v>
      </c>
      <c r="E13" s="11" t="s">
        <v>3682</v>
      </c>
      <c r="F13" s="11"/>
      <c r="G13" s="11"/>
      <c r="H13" s="46"/>
      <c r="I13" s="11" t="s">
        <v>3683</v>
      </c>
      <c r="J13" s="12" t="s">
        <v>151</v>
      </c>
    </row>
    <row r="14" spans="1:10" ht="40.5" x14ac:dyDescent="0.3">
      <c r="A14" s="14">
        <v>11</v>
      </c>
      <c r="B14" s="13">
        <v>44686</v>
      </c>
      <c r="C14" s="14" t="s">
        <v>273</v>
      </c>
      <c r="D14" s="14" t="s">
        <v>3684</v>
      </c>
      <c r="E14" s="11" t="s">
        <v>3685</v>
      </c>
      <c r="F14" s="11"/>
      <c r="G14" s="11"/>
      <c r="H14" s="12"/>
      <c r="I14" s="12" t="s">
        <v>331</v>
      </c>
      <c r="J14" s="12" t="s">
        <v>151</v>
      </c>
    </row>
    <row r="15" spans="1:10" ht="67.5" x14ac:dyDescent="0.3">
      <c r="A15" s="14">
        <v>12</v>
      </c>
      <c r="B15" s="13">
        <v>44690</v>
      </c>
      <c r="C15" s="11" t="s">
        <v>246</v>
      </c>
      <c r="D15" s="11" t="s">
        <v>3686</v>
      </c>
      <c r="E15" s="12" t="s">
        <v>3687</v>
      </c>
      <c r="F15" s="11"/>
      <c r="G15" s="11"/>
      <c r="H15" s="12"/>
      <c r="I15" s="12" t="s">
        <v>3683</v>
      </c>
      <c r="J15" s="14" t="s">
        <v>151</v>
      </c>
    </row>
    <row r="16" spans="1:10" ht="40.5" x14ac:dyDescent="0.3">
      <c r="A16" s="14">
        <v>13</v>
      </c>
      <c r="B16" s="10">
        <v>44687</v>
      </c>
      <c r="C16" s="11" t="s">
        <v>3688</v>
      </c>
      <c r="D16" s="11" t="s">
        <v>3689</v>
      </c>
      <c r="E16" s="11" t="s">
        <v>3690</v>
      </c>
      <c r="F16" s="11"/>
      <c r="G16" s="11"/>
      <c r="H16" s="46"/>
      <c r="I16" s="11" t="s">
        <v>862</v>
      </c>
      <c r="J16" s="12" t="s">
        <v>151</v>
      </c>
    </row>
    <row r="17" spans="1:10" ht="27" x14ac:dyDescent="0.3">
      <c r="A17" s="14">
        <v>14</v>
      </c>
      <c r="B17" s="10">
        <v>44687</v>
      </c>
      <c r="C17" s="11" t="s">
        <v>3688</v>
      </c>
      <c r="D17" s="14" t="s">
        <v>3681</v>
      </c>
      <c r="E17" s="11" t="s">
        <v>3691</v>
      </c>
      <c r="F17" s="11"/>
      <c r="G17" s="11"/>
      <c r="H17" s="46"/>
      <c r="I17" s="11" t="s">
        <v>3692</v>
      </c>
      <c r="J17" s="12" t="s">
        <v>151</v>
      </c>
    </row>
    <row r="18" spans="1:10" ht="27" x14ac:dyDescent="0.3">
      <c r="A18" s="14">
        <v>15</v>
      </c>
      <c r="B18" s="10">
        <v>44687</v>
      </c>
      <c r="C18" s="11" t="s">
        <v>3688</v>
      </c>
      <c r="D18" s="14" t="s">
        <v>3681</v>
      </c>
      <c r="E18" s="11" t="s">
        <v>3693</v>
      </c>
      <c r="F18" s="11"/>
      <c r="G18" s="11"/>
      <c r="H18" s="46"/>
      <c r="I18" s="11" t="s">
        <v>3694</v>
      </c>
      <c r="J18" s="12" t="s">
        <v>146</v>
      </c>
    </row>
    <row r="19" spans="1:10" x14ac:dyDescent="0.3">
      <c r="A19" s="14">
        <v>16</v>
      </c>
      <c r="B19" s="10">
        <v>44690</v>
      </c>
      <c r="C19" s="11" t="s">
        <v>140</v>
      </c>
      <c r="D19" s="11" t="s">
        <v>3695</v>
      </c>
      <c r="E19" s="11" t="s">
        <v>3696</v>
      </c>
      <c r="F19" s="12" t="s">
        <v>3697</v>
      </c>
      <c r="G19" s="11"/>
      <c r="H19" s="46"/>
      <c r="I19" s="11" t="s">
        <v>3698</v>
      </c>
      <c r="J19" s="12" t="s">
        <v>146</v>
      </c>
    </row>
    <row r="20" spans="1:10" x14ac:dyDescent="0.3">
      <c r="A20" s="14">
        <v>17</v>
      </c>
      <c r="B20" s="10">
        <v>44690</v>
      </c>
      <c r="C20" s="11" t="s">
        <v>140</v>
      </c>
      <c r="D20" s="11" t="s">
        <v>3695</v>
      </c>
      <c r="E20" s="11" t="s">
        <v>3699</v>
      </c>
      <c r="F20" s="11" t="s">
        <v>3700</v>
      </c>
      <c r="G20" s="11"/>
      <c r="H20" s="46"/>
      <c r="I20" s="11" t="s">
        <v>3698</v>
      </c>
      <c r="J20" s="12" t="s">
        <v>146</v>
      </c>
    </row>
    <row r="21" spans="1:10" ht="27" x14ac:dyDescent="0.3">
      <c r="A21" s="14">
        <v>18</v>
      </c>
      <c r="B21" s="10">
        <v>44690</v>
      </c>
      <c r="C21" s="11" t="s">
        <v>140</v>
      </c>
      <c r="D21" s="11" t="s">
        <v>3684</v>
      </c>
      <c r="E21" s="14" t="s">
        <v>672</v>
      </c>
      <c r="F21" s="11" t="s">
        <v>3701</v>
      </c>
      <c r="G21" s="11"/>
      <c r="H21" s="46"/>
      <c r="I21" s="11" t="s">
        <v>808</v>
      </c>
      <c r="J21" s="12" t="s">
        <v>146</v>
      </c>
    </row>
    <row r="22" spans="1:10" ht="67.5" x14ac:dyDescent="0.3">
      <c r="A22" s="14">
        <v>19</v>
      </c>
      <c r="B22" s="10">
        <v>44690</v>
      </c>
      <c r="C22" s="11" t="s">
        <v>140</v>
      </c>
      <c r="D22" s="11" t="s">
        <v>3671</v>
      </c>
      <c r="E22" s="11" t="s">
        <v>3702</v>
      </c>
      <c r="F22" s="11" t="s">
        <v>3703</v>
      </c>
      <c r="G22" s="11"/>
      <c r="H22" s="46"/>
      <c r="I22" s="11" t="s">
        <v>3704</v>
      </c>
      <c r="J22" s="12" t="s">
        <v>146</v>
      </c>
    </row>
    <row r="23" spans="1:10" ht="67.5" x14ac:dyDescent="0.3">
      <c r="A23" s="14">
        <v>20</v>
      </c>
      <c r="B23" s="10">
        <v>44690</v>
      </c>
      <c r="C23" s="11" t="s">
        <v>147</v>
      </c>
      <c r="D23" s="11" t="s">
        <v>329</v>
      </c>
      <c r="E23" s="11" t="s">
        <v>3705</v>
      </c>
      <c r="F23" s="11"/>
      <c r="G23" s="11"/>
      <c r="H23" s="46"/>
      <c r="I23" s="11" t="s">
        <v>3706</v>
      </c>
      <c r="J23" s="12" t="s">
        <v>146</v>
      </c>
    </row>
    <row r="24" spans="1:10" ht="40.5" x14ac:dyDescent="0.3">
      <c r="A24" s="14">
        <v>21</v>
      </c>
      <c r="B24" s="13">
        <v>44686</v>
      </c>
      <c r="C24" s="11" t="s">
        <v>126</v>
      </c>
      <c r="D24" s="12" t="s">
        <v>329</v>
      </c>
      <c r="E24" s="12" t="s">
        <v>3707</v>
      </c>
      <c r="G24" s="11"/>
      <c r="H24" s="12"/>
      <c r="I24" s="12" t="s">
        <v>331</v>
      </c>
      <c r="J24" s="12" t="s">
        <v>146</v>
      </c>
    </row>
    <row r="25" spans="1:10" ht="93" x14ac:dyDescent="0.3">
      <c r="A25" s="14">
        <v>22</v>
      </c>
      <c r="B25" s="13">
        <v>44686</v>
      </c>
      <c r="C25" s="14" t="s">
        <v>126</v>
      </c>
      <c r="D25" s="14" t="s">
        <v>3681</v>
      </c>
      <c r="E25" s="72" t="s">
        <v>3708</v>
      </c>
      <c r="F25" s="199" t="s">
        <v>3709</v>
      </c>
      <c r="G25" s="11"/>
      <c r="H25" s="12"/>
      <c r="I25" s="12" t="s">
        <v>3710</v>
      </c>
      <c r="J25" s="12" t="s">
        <v>146</v>
      </c>
    </row>
    <row r="26" spans="1:10" ht="54" x14ac:dyDescent="0.3">
      <c r="A26" s="14">
        <v>23</v>
      </c>
      <c r="B26" s="13">
        <v>44686</v>
      </c>
      <c r="C26" s="14" t="s">
        <v>126</v>
      </c>
      <c r="D26" s="14" t="s">
        <v>329</v>
      </c>
      <c r="E26" s="72" t="s">
        <v>3711</v>
      </c>
      <c r="F26" s="11" t="s">
        <v>3712</v>
      </c>
      <c r="G26" s="11"/>
      <c r="H26" s="12"/>
      <c r="I26" s="12" t="s">
        <v>3713</v>
      </c>
      <c r="J26" s="14" t="s">
        <v>146</v>
      </c>
    </row>
    <row r="27" spans="1:10" ht="54" x14ac:dyDescent="0.3">
      <c r="A27" s="14">
        <v>24</v>
      </c>
      <c r="B27" s="13">
        <v>44686</v>
      </c>
      <c r="C27" s="14" t="s">
        <v>126</v>
      </c>
      <c r="D27" s="14" t="s">
        <v>3681</v>
      </c>
      <c r="E27" s="11" t="s">
        <v>3714</v>
      </c>
      <c r="F27" s="11" t="s">
        <v>3715</v>
      </c>
      <c r="G27" s="11"/>
      <c r="H27" s="12"/>
      <c r="I27" s="12" t="s">
        <v>258</v>
      </c>
      <c r="J27" s="14" t="s">
        <v>146</v>
      </c>
    </row>
    <row r="28" spans="1:10" ht="67.5" x14ac:dyDescent="0.3">
      <c r="A28" s="14">
        <v>25</v>
      </c>
      <c r="B28" s="13">
        <v>44686</v>
      </c>
      <c r="C28" s="14" t="s">
        <v>126</v>
      </c>
      <c r="D28" s="14" t="s">
        <v>3716</v>
      </c>
      <c r="E28" s="11" t="s">
        <v>3717</v>
      </c>
      <c r="F28" s="11" t="s">
        <v>3718</v>
      </c>
      <c r="G28" s="11"/>
      <c r="H28" s="12"/>
      <c r="I28" s="12" t="s">
        <v>3719</v>
      </c>
      <c r="J28" s="14" t="s">
        <v>146</v>
      </c>
    </row>
    <row r="29" spans="1:10" ht="27" x14ac:dyDescent="0.3">
      <c r="A29" s="14">
        <v>26</v>
      </c>
      <c r="B29" s="13">
        <v>44687</v>
      </c>
      <c r="C29" s="14" t="s">
        <v>126</v>
      </c>
      <c r="D29" s="14" t="s">
        <v>329</v>
      </c>
      <c r="E29" s="72" t="s">
        <v>3720</v>
      </c>
      <c r="F29" s="11"/>
      <c r="G29" s="11"/>
      <c r="H29" s="12"/>
      <c r="I29" s="12" t="s">
        <v>331</v>
      </c>
      <c r="J29" s="14" t="s">
        <v>151</v>
      </c>
    </row>
    <row r="30" spans="1:10" ht="40.5" x14ac:dyDescent="0.3">
      <c r="A30" s="14">
        <v>27</v>
      </c>
      <c r="B30" s="13">
        <v>44769</v>
      </c>
      <c r="C30" s="12" t="s">
        <v>273</v>
      </c>
      <c r="D30" s="12" t="s">
        <v>1165</v>
      </c>
      <c r="E30" s="12" t="s">
        <v>3721</v>
      </c>
      <c r="F30" s="12"/>
      <c r="G30" s="11"/>
      <c r="H30" s="12"/>
      <c r="I30" s="12" t="s">
        <v>3722</v>
      </c>
      <c r="J30" s="12" t="s">
        <v>146</v>
      </c>
    </row>
    <row r="31" spans="1:10" ht="27" x14ac:dyDescent="0.3">
      <c r="A31" s="14">
        <v>28</v>
      </c>
      <c r="B31" s="13">
        <v>44769</v>
      </c>
      <c r="C31" s="12" t="s">
        <v>178</v>
      </c>
      <c r="D31" s="12" t="s">
        <v>1165</v>
      </c>
      <c r="E31" s="12" t="s">
        <v>3723</v>
      </c>
      <c r="F31" s="12"/>
      <c r="G31" s="11"/>
      <c r="H31" s="12"/>
      <c r="I31" s="12" t="s">
        <v>862</v>
      </c>
      <c r="J31" s="12" t="s">
        <v>151</v>
      </c>
    </row>
    <row r="32" spans="1:10" ht="54" x14ac:dyDescent="0.3">
      <c r="A32" s="14">
        <v>29</v>
      </c>
      <c r="B32" s="200">
        <v>44769</v>
      </c>
      <c r="C32" s="16" t="s">
        <v>273</v>
      </c>
      <c r="D32" s="16" t="s">
        <v>3671</v>
      </c>
      <c r="E32" s="16" t="s">
        <v>3724</v>
      </c>
      <c r="F32" s="16"/>
      <c r="G32" s="11"/>
      <c r="H32" s="12"/>
      <c r="I32" s="12" t="s">
        <v>3725</v>
      </c>
      <c r="J32" s="12" t="s">
        <v>146</v>
      </c>
    </row>
    <row r="33" spans="1:10" ht="67.5" x14ac:dyDescent="0.3">
      <c r="A33" s="14">
        <v>30</v>
      </c>
      <c r="B33" s="15">
        <v>44777</v>
      </c>
      <c r="C33" s="16" t="s">
        <v>273</v>
      </c>
      <c r="D33" s="16" t="s">
        <v>1165</v>
      </c>
      <c r="E33" s="16" t="s">
        <v>3726</v>
      </c>
      <c r="F33" s="76" t="s">
        <v>3727</v>
      </c>
      <c r="G33" s="11"/>
      <c r="H33" s="12"/>
      <c r="I33" s="12" t="s">
        <v>862</v>
      </c>
      <c r="J33" s="12" t="s">
        <v>151</v>
      </c>
    </row>
    <row r="34" spans="1:10" ht="40.5" x14ac:dyDescent="0.3">
      <c r="A34" s="14">
        <v>31</v>
      </c>
      <c r="B34" s="15">
        <v>44777</v>
      </c>
      <c r="C34" s="16" t="s">
        <v>273</v>
      </c>
      <c r="D34" s="16" t="s">
        <v>3728</v>
      </c>
      <c r="E34" s="16" t="s">
        <v>3729</v>
      </c>
      <c r="F34" s="16"/>
      <c r="G34" s="11"/>
      <c r="H34" s="12"/>
      <c r="I34" s="12" t="s">
        <v>3730</v>
      </c>
      <c r="J34" s="12" t="s">
        <v>146</v>
      </c>
    </row>
    <row r="35" spans="1:10" ht="94.5" x14ac:dyDescent="0.3">
      <c r="A35" s="14">
        <v>32</v>
      </c>
      <c r="B35" s="15">
        <v>44777</v>
      </c>
      <c r="C35" s="16" t="s">
        <v>273</v>
      </c>
      <c r="D35" s="16" t="s">
        <v>1165</v>
      </c>
      <c r="E35" s="16" t="s">
        <v>3731</v>
      </c>
      <c r="F35" s="16"/>
      <c r="G35" s="11"/>
      <c r="H35" s="12"/>
      <c r="I35" s="12" t="s">
        <v>862</v>
      </c>
      <c r="J35" s="12" t="s">
        <v>151</v>
      </c>
    </row>
    <row r="36" spans="1:10" ht="94.5" x14ac:dyDescent="0.3">
      <c r="A36" s="14">
        <v>33</v>
      </c>
      <c r="B36" s="15">
        <v>44861</v>
      </c>
      <c r="C36" s="5" t="s">
        <v>589</v>
      </c>
      <c r="D36" s="3" t="s">
        <v>3681</v>
      </c>
      <c r="E36" s="5" t="s">
        <v>3732</v>
      </c>
      <c r="F36" s="5" t="s">
        <v>3733</v>
      </c>
      <c r="G36" s="11"/>
      <c r="H36" s="12"/>
      <c r="I36" s="12"/>
      <c r="J36" s="12"/>
    </row>
    <row r="37" spans="1:10" ht="54" x14ac:dyDescent="0.3">
      <c r="A37" s="14">
        <v>34</v>
      </c>
      <c r="B37" s="15">
        <v>44861</v>
      </c>
      <c r="C37" s="5" t="s">
        <v>589</v>
      </c>
      <c r="D37" s="5" t="s">
        <v>3681</v>
      </c>
      <c r="E37" s="5" t="s">
        <v>3734</v>
      </c>
      <c r="F37" s="5"/>
      <c r="G37" s="11"/>
      <c r="H37" s="12"/>
      <c r="I37" s="12"/>
      <c r="J37" s="12"/>
    </row>
    <row r="38" spans="1:10" ht="121.5" x14ac:dyDescent="0.3">
      <c r="A38" s="14">
        <v>35</v>
      </c>
      <c r="B38" s="15">
        <v>44861</v>
      </c>
      <c r="C38" s="16" t="s">
        <v>126</v>
      </c>
      <c r="D38" s="16" t="s">
        <v>3671</v>
      </c>
      <c r="E38" s="5" t="s">
        <v>1079</v>
      </c>
      <c r="F38" s="5" t="s">
        <v>3735</v>
      </c>
      <c r="G38" s="11"/>
      <c r="H38" s="12"/>
      <c r="I38" s="12"/>
      <c r="J38" s="12"/>
    </row>
    <row r="39" spans="1:10" ht="54" x14ac:dyDescent="0.3">
      <c r="A39" s="14">
        <v>36</v>
      </c>
      <c r="B39" s="15">
        <v>44861</v>
      </c>
      <c r="C39" s="16" t="s">
        <v>126</v>
      </c>
      <c r="D39" s="12" t="s">
        <v>3681</v>
      </c>
      <c r="E39" s="12" t="s">
        <v>3736</v>
      </c>
      <c r="F39" s="12"/>
      <c r="G39" s="11"/>
      <c r="H39" s="12"/>
      <c r="I39" s="12"/>
      <c r="J39" s="12"/>
    </row>
    <row r="40" spans="1:10" ht="54" x14ac:dyDescent="0.3">
      <c r="A40" s="14">
        <v>37</v>
      </c>
      <c r="B40" s="15">
        <v>44861</v>
      </c>
      <c r="C40" s="16" t="s">
        <v>126</v>
      </c>
      <c r="D40" s="12" t="s">
        <v>3716</v>
      </c>
      <c r="E40" s="12" t="s">
        <v>3737</v>
      </c>
      <c r="F40" s="12" t="s">
        <v>3738</v>
      </c>
      <c r="G40" s="11"/>
      <c r="H40" s="12"/>
      <c r="I40" s="12"/>
      <c r="J40" s="12"/>
    </row>
    <row r="41" spans="1:10" ht="40.5" x14ac:dyDescent="0.3">
      <c r="A41" s="14">
        <v>38</v>
      </c>
      <c r="B41" s="15">
        <v>44861</v>
      </c>
      <c r="C41" s="16" t="s">
        <v>126</v>
      </c>
      <c r="D41" s="12" t="s">
        <v>1165</v>
      </c>
      <c r="E41" s="12" t="s">
        <v>3739</v>
      </c>
      <c r="F41" s="12"/>
      <c r="G41" s="11"/>
      <c r="H41" s="12"/>
      <c r="I41" s="12"/>
      <c r="J41" s="12"/>
    </row>
    <row r="42" spans="1:10" ht="27" x14ac:dyDescent="0.3">
      <c r="A42" s="12">
        <v>39</v>
      </c>
      <c r="B42" s="15">
        <v>44861</v>
      </c>
      <c r="C42" s="12" t="s">
        <v>126</v>
      </c>
      <c r="D42" s="62">
        <v>4.7</v>
      </c>
      <c r="E42" s="12" t="s">
        <v>3456</v>
      </c>
      <c r="F42" s="12"/>
      <c r="G42" s="11"/>
      <c r="H42" s="12"/>
      <c r="I42" s="12"/>
      <c r="J42" s="12"/>
    </row>
    <row r="43" spans="1:10" x14ac:dyDescent="0.3">
      <c r="A43" s="12"/>
      <c r="B43" s="12"/>
      <c r="C43" s="12"/>
      <c r="D43" s="12"/>
      <c r="E43" s="12"/>
      <c r="F43" s="12"/>
      <c r="G43" s="11"/>
      <c r="H43" s="12"/>
      <c r="I43" s="12"/>
      <c r="J43" s="12"/>
    </row>
    <row r="44" spans="1:10" x14ac:dyDescent="0.3">
      <c r="A44" s="12"/>
      <c r="B44" s="12"/>
      <c r="C44" s="12"/>
      <c r="D44" s="12"/>
      <c r="E44" s="12"/>
      <c r="F44" s="12"/>
      <c r="G44" s="11"/>
      <c r="H44" s="12"/>
      <c r="I44" s="12"/>
      <c r="J44" s="12"/>
    </row>
    <row r="45" spans="1:10" x14ac:dyDescent="0.3">
      <c r="A45" s="12"/>
      <c r="B45" s="12"/>
      <c r="C45" s="12"/>
      <c r="D45" s="12"/>
      <c r="E45" s="12"/>
      <c r="F45" s="12"/>
      <c r="G45" s="11"/>
      <c r="H45" s="12"/>
      <c r="I45" s="12"/>
      <c r="J45" s="12"/>
    </row>
    <row r="46" spans="1:10" x14ac:dyDescent="0.3">
      <c r="A46" s="12"/>
      <c r="B46" s="12"/>
      <c r="C46" s="12"/>
      <c r="D46" s="12"/>
      <c r="E46" s="12"/>
      <c r="F46" s="12"/>
      <c r="G46" s="11"/>
      <c r="H46" s="12"/>
      <c r="I46" s="12"/>
      <c r="J46" s="12"/>
    </row>
    <row r="47" spans="1:10" x14ac:dyDescent="0.3">
      <c r="A47" s="12"/>
      <c r="B47" s="12"/>
      <c r="C47" s="12"/>
      <c r="D47" s="12"/>
      <c r="E47" s="12"/>
      <c r="F47" s="12"/>
      <c r="G47" s="11"/>
      <c r="H47" s="12"/>
      <c r="I47" s="12"/>
      <c r="J47" s="12"/>
    </row>
    <row r="48" spans="1:10" x14ac:dyDescent="0.3">
      <c r="A48" s="12"/>
      <c r="B48" s="12"/>
      <c r="C48" s="12"/>
      <c r="D48" s="12"/>
      <c r="E48" s="12"/>
      <c r="F48" s="12"/>
      <c r="G48" s="12"/>
      <c r="H48" s="12"/>
      <c r="I48" s="12"/>
      <c r="J48" s="12"/>
    </row>
  </sheetData>
  <autoFilter ref="A4:J47" xr:uid="{00000000-0009-0000-0000-000000000000}"/>
  <mergeCells count="5">
    <mergeCell ref="A1:XFD1"/>
    <mergeCell ref="A2:B2"/>
    <mergeCell ref="C2:J2"/>
    <mergeCell ref="A3:B3"/>
    <mergeCell ref="C3:J3"/>
  </mergeCells>
  <dataValidations count="1">
    <dataValidation type="list" allowBlank="1" showInputMessage="1" showErrorMessage="1" sqref="J5:J29" xr:uid="{280EE128-5DA4-429A-B4A8-A637461AB99C}">
      <formula1>"Open, Closed"</formula1>
    </dataValidation>
  </dataValidations>
  <pageMargins left="0.70866141732283472" right="0.70866141732283472" top="0.74803149606299213" bottom="0.74803149606299213" header="0.31496062992125984" footer="0.31496062992125984"/>
  <pageSetup paperSize="9" scale="52" orientation="landscape" r:id="rId1"/>
  <headerFooter>
    <oddFooter>&amp;C_x000D_&amp;1#&amp;"Calibri"&amp;10&amp;K000000 OFFICIAL-InternalOnly</oddFooter>
  </headerFooter>
  <drawing r:id="rId2"/>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8848C2-5A13-4DCD-9D1F-9CB317507E04}">
  <sheetPr>
    <tabColor theme="9" tint="0.79998168889431442"/>
    <pageSetUpPr fitToPage="1"/>
  </sheetPr>
  <dimension ref="A1:K54"/>
  <sheetViews>
    <sheetView zoomScale="80" zoomScaleNormal="80" workbookViewId="0">
      <pane ySplit="4" topLeftCell="A25" activePane="bottomLeft" state="frozen"/>
      <selection activeCell="E45" sqref="E45"/>
      <selection pane="bottomLeft" activeCell="E28" sqref="E28"/>
    </sheetView>
  </sheetViews>
  <sheetFormatPr defaultColWidth="10.26953125" defaultRowHeight="13.5" x14ac:dyDescent="0.3"/>
  <cols>
    <col min="1" max="1" width="10.26953125" style="1"/>
    <col min="2" max="2" width="23.7265625" style="1" customWidth="1"/>
    <col min="3" max="3" width="12.453125" style="1" customWidth="1"/>
    <col min="4" max="4" width="22" style="1" customWidth="1"/>
    <col min="5" max="5" width="78.453125" style="1" customWidth="1"/>
    <col min="6" max="6" width="35" style="1" customWidth="1"/>
    <col min="7" max="7" width="18.81640625" style="1" hidden="1" customWidth="1"/>
    <col min="8" max="8" width="15.54296875" style="1" hidden="1" customWidth="1"/>
    <col min="9" max="9" width="85.81640625" style="1" customWidth="1"/>
    <col min="10" max="10" width="15.1796875" style="1" customWidth="1"/>
    <col min="11" max="16384" width="10.26953125" style="1"/>
  </cols>
  <sheetData>
    <row r="1" spans="1:10" s="462" customFormat="1" ht="108.75" customHeight="1" x14ac:dyDescent="0.3"/>
    <row r="2" spans="1:10" ht="13.5" customHeight="1" x14ac:dyDescent="0.3">
      <c r="A2" s="465" t="s">
        <v>3740</v>
      </c>
      <c r="B2" s="466"/>
      <c r="C2" s="463" t="s">
        <v>3741</v>
      </c>
      <c r="D2" s="464"/>
      <c r="E2" s="464"/>
      <c r="F2" s="464"/>
      <c r="G2" s="464"/>
      <c r="H2" s="464"/>
      <c r="I2" s="464"/>
      <c r="J2" s="467"/>
    </row>
    <row r="3" spans="1:10" x14ac:dyDescent="0.3">
      <c r="A3" s="458" t="s">
        <v>3742</v>
      </c>
      <c r="B3" s="458"/>
      <c r="C3" s="459"/>
      <c r="D3" s="460"/>
      <c r="E3" s="460"/>
      <c r="F3" s="460"/>
      <c r="G3" s="460"/>
      <c r="H3" s="460"/>
      <c r="I3" s="460"/>
      <c r="J3" s="461"/>
    </row>
    <row r="4" spans="1:10" ht="27" x14ac:dyDescent="0.3">
      <c r="A4" s="2" t="s">
        <v>116</v>
      </c>
      <c r="B4" s="2" t="s">
        <v>117</v>
      </c>
      <c r="C4" s="2" t="s">
        <v>118</v>
      </c>
      <c r="D4" s="2" t="s">
        <v>119</v>
      </c>
      <c r="E4" s="2" t="s">
        <v>120</v>
      </c>
      <c r="F4" s="2" t="s">
        <v>121</v>
      </c>
      <c r="G4" s="2" t="s">
        <v>122</v>
      </c>
      <c r="H4" s="2" t="s">
        <v>123</v>
      </c>
      <c r="I4" s="2" t="s">
        <v>124</v>
      </c>
      <c r="J4" s="2" t="s">
        <v>125</v>
      </c>
    </row>
    <row r="5" spans="1:10" s="7" customFormat="1" ht="40.5" x14ac:dyDescent="0.35">
      <c r="A5" s="3">
        <v>1</v>
      </c>
      <c r="B5" s="4">
        <v>44769</v>
      </c>
      <c r="C5" s="5" t="s">
        <v>273</v>
      </c>
      <c r="D5" s="3" t="s">
        <v>2708</v>
      </c>
      <c r="E5" s="11" t="s">
        <v>3743</v>
      </c>
      <c r="F5" s="11" t="s">
        <v>3744</v>
      </c>
      <c r="G5" s="5" t="s">
        <v>3745</v>
      </c>
      <c r="H5" s="6"/>
      <c r="I5" s="5" t="s">
        <v>3746</v>
      </c>
      <c r="J5" s="3" t="s">
        <v>146</v>
      </c>
    </row>
    <row r="6" spans="1:10" s="7" customFormat="1" ht="40.5" x14ac:dyDescent="0.35">
      <c r="A6" s="3">
        <v>2</v>
      </c>
      <c r="B6" s="4">
        <v>44769</v>
      </c>
      <c r="C6" s="5" t="s">
        <v>126</v>
      </c>
      <c r="D6" s="3" t="s">
        <v>3747</v>
      </c>
      <c r="E6" s="11" t="s">
        <v>3748</v>
      </c>
      <c r="F6" s="11" t="s">
        <v>3749</v>
      </c>
      <c r="G6" s="5" t="s">
        <v>3745</v>
      </c>
      <c r="H6" s="6" t="s">
        <v>2860</v>
      </c>
      <c r="I6" s="5" t="s">
        <v>3750</v>
      </c>
      <c r="J6" s="3" t="s">
        <v>146</v>
      </c>
    </row>
    <row r="7" spans="1:10" s="7" customFormat="1" ht="54" x14ac:dyDescent="0.35">
      <c r="A7" s="3">
        <v>3</v>
      </c>
      <c r="B7" s="4">
        <v>44769</v>
      </c>
      <c r="C7" s="5" t="s">
        <v>237</v>
      </c>
      <c r="D7" s="3" t="s">
        <v>3205</v>
      </c>
      <c r="E7" s="11" t="s">
        <v>3751</v>
      </c>
      <c r="F7" s="11" t="s">
        <v>3752</v>
      </c>
      <c r="G7" s="5" t="s">
        <v>3745</v>
      </c>
      <c r="H7" s="6" t="s">
        <v>2860</v>
      </c>
      <c r="I7" s="5" t="s">
        <v>3753</v>
      </c>
      <c r="J7" s="3" t="s">
        <v>146</v>
      </c>
    </row>
    <row r="8" spans="1:10" s="7" customFormat="1" ht="27" x14ac:dyDescent="0.35">
      <c r="A8" s="3">
        <v>4</v>
      </c>
      <c r="B8" s="4">
        <v>44769</v>
      </c>
      <c r="C8" s="5" t="s">
        <v>126</v>
      </c>
      <c r="D8" s="3" t="s">
        <v>3205</v>
      </c>
      <c r="E8" s="11" t="s">
        <v>3754</v>
      </c>
      <c r="F8" s="11" t="s">
        <v>3744</v>
      </c>
      <c r="G8" s="5" t="s">
        <v>3745</v>
      </c>
      <c r="H8" s="6"/>
      <c r="I8" s="5" t="s">
        <v>3746</v>
      </c>
      <c r="J8" s="3" t="s">
        <v>146</v>
      </c>
    </row>
    <row r="9" spans="1:10" s="7" customFormat="1" ht="27" x14ac:dyDescent="0.3">
      <c r="A9" s="3">
        <v>5</v>
      </c>
      <c r="B9" s="4">
        <v>44777</v>
      </c>
      <c r="C9" s="11" t="s">
        <v>126</v>
      </c>
      <c r="D9" s="11" t="s">
        <v>329</v>
      </c>
      <c r="E9" s="12" t="s">
        <v>3488</v>
      </c>
      <c r="F9" s="5" t="s">
        <v>3755</v>
      </c>
      <c r="G9" s="5" t="s">
        <v>3745</v>
      </c>
      <c r="H9" s="6" t="s">
        <v>2860</v>
      </c>
      <c r="I9" s="5" t="s">
        <v>3750</v>
      </c>
      <c r="J9" s="5" t="s">
        <v>146</v>
      </c>
    </row>
    <row r="10" spans="1:10" s="7" customFormat="1" ht="27" x14ac:dyDescent="0.3">
      <c r="A10" s="3">
        <v>6</v>
      </c>
      <c r="B10" s="4">
        <v>44777</v>
      </c>
      <c r="C10" s="11" t="s">
        <v>126</v>
      </c>
      <c r="D10" s="11" t="s">
        <v>329</v>
      </c>
      <c r="E10" s="12" t="s">
        <v>3491</v>
      </c>
      <c r="F10" s="5" t="s">
        <v>3755</v>
      </c>
      <c r="G10" s="5" t="s">
        <v>3745</v>
      </c>
      <c r="H10" s="6" t="s">
        <v>2860</v>
      </c>
      <c r="I10" s="5" t="s">
        <v>3750</v>
      </c>
      <c r="J10" s="3" t="s">
        <v>146</v>
      </c>
    </row>
    <row r="11" spans="1:10" ht="40.5" x14ac:dyDescent="0.3">
      <c r="A11" s="3">
        <v>7</v>
      </c>
      <c r="B11" s="8">
        <v>44777</v>
      </c>
      <c r="C11" s="5" t="s">
        <v>126</v>
      </c>
      <c r="D11" s="9" t="s">
        <v>329</v>
      </c>
      <c r="E11" s="9" t="s">
        <v>3756</v>
      </c>
      <c r="F11" s="5" t="s">
        <v>3757</v>
      </c>
      <c r="G11" s="5" t="s">
        <v>3745</v>
      </c>
      <c r="H11" s="5" t="s">
        <v>2860</v>
      </c>
      <c r="I11" s="5" t="s">
        <v>3753</v>
      </c>
      <c r="J11" s="5" t="s">
        <v>146</v>
      </c>
    </row>
    <row r="12" spans="1:10" ht="54" x14ac:dyDescent="0.3">
      <c r="A12" s="3">
        <v>8</v>
      </c>
      <c r="B12" s="8">
        <v>44777</v>
      </c>
      <c r="C12" s="5" t="s">
        <v>126</v>
      </c>
      <c r="D12" s="5" t="s">
        <v>386</v>
      </c>
      <c r="E12" s="5" t="s">
        <v>3758</v>
      </c>
      <c r="F12" s="5" t="s">
        <v>3759</v>
      </c>
      <c r="G12" s="5" t="s">
        <v>3745</v>
      </c>
      <c r="H12" s="5" t="s">
        <v>2860</v>
      </c>
      <c r="I12" s="28" t="s">
        <v>3760</v>
      </c>
      <c r="J12" s="5" t="s">
        <v>146</v>
      </c>
    </row>
    <row r="13" spans="1:10" ht="27" x14ac:dyDescent="0.3">
      <c r="A13" s="3">
        <v>9</v>
      </c>
      <c r="B13" s="8">
        <v>44777</v>
      </c>
      <c r="C13" s="5" t="s">
        <v>126</v>
      </c>
      <c r="D13" s="5" t="s">
        <v>382</v>
      </c>
      <c r="E13" s="5" t="s">
        <v>3761</v>
      </c>
      <c r="F13" s="5" t="s">
        <v>3762</v>
      </c>
      <c r="G13" s="5" t="s">
        <v>3745</v>
      </c>
      <c r="H13" s="5" t="s">
        <v>2860</v>
      </c>
      <c r="I13" s="28" t="s">
        <v>3760</v>
      </c>
      <c r="J13" s="3"/>
    </row>
    <row r="14" spans="1:10" ht="27" x14ac:dyDescent="0.3">
      <c r="A14" s="3">
        <v>10</v>
      </c>
      <c r="B14" s="8">
        <v>44777</v>
      </c>
      <c r="C14" s="5" t="s">
        <v>126</v>
      </c>
      <c r="D14" s="5" t="s">
        <v>3763</v>
      </c>
      <c r="E14" s="9" t="s">
        <v>3764</v>
      </c>
      <c r="F14" s="5" t="s">
        <v>3765</v>
      </c>
      <c r="G14" s="5" t="s">
        <v>3745</v>
      </c>
      <c r="H14" s="5" t="s">
        <v>2860</v>
      </c>
      <c r="I14" s="5" t="s">
        <v>3766</v>
      </c>
      <c r="J14" s="3" t="s">
        <v>146</v>
      </c>
    </row>
    <row r="15" spans="1:10" ht="27" x14ac:dyDescent="0.3">
      <c r="A15" s="3">
        <v>11</v>
      </c>
      <c r="B15" s="8">
        <v>44777</v>
      </c>
      <c r="C15" s="5" t="s">
        <v>126</v>
      </c>
      <c r="D15" s="11" t="s">
        <v>3767</v>
      </c>
      <c r="E15" s="12" t="s">
        <v>3768</v>
      </c>
      <c r="F15" s="5" t="s">
        <v>3762</v>
      </c>
      <c r="G15" s="5" t="s">
        <v>3745</v>
      </c>
      <c r="H15" s="5" t="s">
        <v>2860</v>
      </c>
      <c r="I15" s="28" t="s">
        <v>3760</v>
      </c>
      <c r="J15" s="5" t="s">
        <v>146</v>
      </c>
    </row>
    <row r="16" spans="1:10" ht="54" x14ac:dyDescent="0.3">
      <c r="A16" s="3">
        <v>12</v>
      </c>
      <c r="B16" s="201">
        <v>44777</v>
      </c>
      <c r="C16" s="202" t="s">
        <v>147</v>
      </c>
      <c r="D16" s="202" t="s">
        <v>3769</v>
      </c>
      <c r="E16" s="28" t="s">
        <v>3770</v>
      </c>
      <c r="F16" s="5" t="s">
        <v>3771</v>
      </c>
      <c r="G16" s="5" t="s">
        <v>3745</v>
      </c>
      <c r="H16" s="5" t="s">
        <v>2860</v>
      </c>
      <c r="I16" s="28" t="s">
        <v>3772</v>
      </c>
      <c r="J16" s="5" t="s">
        <v>146</v>
      </c>
    </row>
    <row r="17" spans="1:11" ht="54" x14ac:dyDescent="0.3">
      <c r="A17" s="3">
        <v>13</v>
      </c>
      <c r="B17" s="8">
        <v>44778</v>
      </c>
      <c r="C17" s="5" t="s">
        <v>140</v>
      </c>
      <c r="D17" s="5" t="s">
        <v>3773</v>
      </c>
      <c r="E17" s="28" t="s">
        <v>3774</v>
      </c>
      <c r="F17" s="5" t="s">
        <v>3775</v>
      </c>
      <c r="G17" s="5" t="s">
        <v>3745</v>
      </c>
      <c r="H17" s="5" t="s">
        <v>2860</v>
      </c>
      <c r="I17" s="28" t="s">
        <v>3766</v>
      </c>
      <c r="J17" s="3" t="s">
        <v>146</v>
      </c>
      <c r="K17" s="1" t="s">
        <v>3776</v>
      </c>
    </row>
    <row r="18" spans="1:11" ht="27" x14ac:dyDescent="0.3">
      <c r="A18" s="3">
        <v>14</v>
      </c>
      <c r="B18" s="8">
        <v>44778</v>
      </c>
      <c r="C18" s="5" t="s">
        <v>140</v>
      </c>
      <c r="D18" s="5" t="s">
        <v>3777</v>
      </c>
      <c r="E18" s="28" t="s">
        <v>3778</v>
      </c>
      <c r="F18" s="5"/>
      <c r="G18" s="5" t="s">
        <v>3745</v>
      </c>
      <c r="H18" s="5" t="s">
        <v>2860</v>
      </c>
      <c r="I18" s="28" t="s">
        <v>3779</v>
      </c>
      <c r="J18" s="5" t="s">
        <v>146</v>
      </c>
    </row>
    <row r="19" spans="1:11" ht="54" x14ac:dyDescent="0.3">
      <c r="A19" s="3">
        <v>15</v>
      </c>
      <c r="B19" s="8">
        <v>44778</v>
      </c>
      <c r="C19" s="5" t="s">
        <v>140</v>
      </c>
      <c r="D19" s="5" t="s">
        <v>3780</v>
      </c>
      <c r="E19" s="28" t="s">
        <v>3781</v>
      </c>
      <c r="F19" s="5" t="s">
        <v>3775</v>
      </c>
      <c r="G19" s="5" t="s">
        <v>3745</v>
      </c>
      <c r="H19" s="5" t="s">
        <v>2860</v>
      </c>
      <c r="I19" s="28" t="s">
        <v>3766</v>
      </c>
      <c r="J19" s="5" t="s">
        <v>146</v>
      </c>
    </row>
    <row r="20" spans="1:11" ht="54" x14ac:dyDescent="0.3">
      <c r="A20" s="3">
        <v>16</v>
      </c>
      <c r="B20" s="8">
        <v>44778</v>
      </c>
      <c r="C20" s="5" t="s">
        <v>140</v>
      </c>
      <c r="D20" s="5" t="s">
        <v>3782</v>
      </c>
      <c r="E20" s="28" t="s">
        <v>3783</v>
      </c>
      <c r="F20" s="5" t="s">
        <v>3775</v>
      </c>
      <c r="G20" s="5" t="s">
        <v>3745</v>
      </c>
      <c r="H20" s="5" t="s">
        <v>2860</v>
      </c>
      <c r="I20" s="28" t="s">
        <v>3766</v>
      </c>
      <c r="J20" s="5" t="s">
        <v>146</v>
      </c>
    </row>
    <row r="21" spans="1:11" ht="54" x14ac:dyDescent="0.3">
      <c r="A21" s="3">
        <v>17</v>
      </c>
      <c r="B21" s="8">
        <v>44778</v>
      </c>
      <c r="C21" s="5" t="s">
        <v>140</v>
      </c>
      <c r="D21" s="5" t="s">
        <v>3784</v>
      </c>
      <c r="E21" s="28" t="s">
        <v>3785</v>
      </c>
      <c r="F21" s="5" t="s">
        <v>3775</v>
      </c>
      <c r="G21" s="5" t="s">
        <v>3745</v>
      </c>
      <c r="H21" s="5" t="s">
        <v>2860</v>
      </c>
      <c r="I21" s="28" t="s">
        <v>3766</v>
      </c>
      <c r="J21" s="5" t="s">
        <v>146</v>
      </c>
    </row>
    <row r="22" spans="1:11" ht="67.5" x14ac:dyDescent="0.3">
      <c r="A22" s="3">
        <v>18</v>
      </c>
      <c r="B22" s="8">
        <v>44778</v>
      </c>
      <c r="C22" s="5" t="s">
        <v>140</v>
      </c>
      <c r="D22" s="5" t="s">
        <v>3786</v>
      </c>
      <c r="E22" s="11" t="s">
        <v>3787</v>
      </c>
      <c r="F22" s="5" t="s">
        <v>3788</v>
      </c>
      <c r="G22" s="5" t="s">
        <v>3745</v>
      </c>
      <c r="H22" s="6" t="s">
        <v>2860</v>
      </c>
      <c r="I22" s="5" t="s">
        <v>3766</v>
      </c>
      <c r="J22" s="5" t="s">
        <v>146</v>
      </c>
    </row>
    <row r="23" spans="1:11" ht="27" x14ac:dyDescent="0.3">
      <c r="A23" s="3">
        <v>19</v>
      </c>
      <c r="B23" s="8">
        <v>44778</v>
      </c>
      <c r="C23" s="5" t="s">
        <v>140</v>
      </c>
      <c r="D23" s="5" t="s">
        <v>3789</v>
      </c>
      <c r="E23" s="11" t="s">
        <v>3790</v>
      </c>
      <c r="F23" s="5" t="s">
        <v>3791</v>
      </c>
      <c r="G23" s="5" t="s">
        <v>3745</v>
      </c>
      <c r="H23" s="6" t="s">
        <v>2860</v>
      </c>
      <c r="I23" s="5" t="s">
        <v>3766</v>
      </c>
      <c r="J23" s="5" t="s">
        <v>146</v>
      </c>
    </row>
    <row r="24" spans="1:11" ht="54" x14ac:dyDescent="0.3">
      <c r="A24" s="3">
        <v>20</v>
      </c>
      <c r="B24" s="13">
        <v>44825</v>
      </c>
      <c r="C24" s="14" t="s">
        <v>126</v>
      </c>
      <c r="D24" s="14" t="s">
        <v>3792</v>
      </c>
      <c r="E24" s="11" t="s">
        <v>3793</v>
      </c>
      <c r="F24" s="11" t="s">
        <v>3744</v>
      </c>
      <c r="G24" s="11" t="s">
        <v>3745</v>
      </c>
      <c r="H24" s="203"/>
      <c r="I24" s="11" t="s">
        <v>3746</v>
      </c>
      <c r="J24" s="5" t="s">
        <v>151</v>
      </c>
    </row>
    <row r="25" spans="1:11" ht="40.5" x14ac:dyDescent="0.3">
      <c r="A25" s="3">
        <v>21</v>
      </c>
      <c r="B25" s="13">
        <v>44825</v>
      </c>
      <c r="C25" s="14" t="s">
        <v>126</v>
      </c>
      <c r="D25" s="14" t="s">
        <v>3794</v>
      </c>
      <c r="E25" s="11" t="s">
        <v>3795</v>
      </c>
      <c r="F25" s="11" t="s">
        <v>3796</v>
      </c>
      <c r="G25" s="11" t="s">
        <v>3745</v>
      </c>
      <c r="H25" s="203">
        <v>44835</v>
      </c>
      <c r="I25" s="11" t="s">
        <v>3797</v>
      </c>
      <c r="J25" s="5" t="s">
        <v>151</v>
      </c>
    </row>
    <row r="26" spans="1:11" ht="67.5" x14ac:dyDescent="0.3">
      <c r="A26" s="3">
        <v>22</v>
      </c>
      <c r="B26" s="13">
        <v>44825</v>
      </c>
      <c r="C26" s="14" t="s">
        <v>237</v>
      </c>
      <c r="D26" s="14" t="s">
        <v>3798</v>
      </c>
      <c r="E26" s="11" t="s">
        <v>3799</v>
      </c>
      <c r="F26" s="11" t="s">
        <v>3800</v>
      </c>
      <c r="G26" s="11" t="s">
        <v>3745</v>
      </c>
      <c r="H26" s="203"/>
      <c r="I26" s="11" t="s">
        <v>3801</v>
      </c>
      <c r="J26" s="5" t="s">
        <v>151</v>
      </c>
    </row>
    <row r="27" spans="1:11" ht="54" x14ac:dyDescent="0.3">
      <c r="A27" s="3">
        <v>23</v>
      </c>
      <c r="B27" s="13">
        <v>44825</v>
      </c>
      <c r="C27" s="11" t="s">
        <v>3802</v>
      </c>
      <c r="D27" s="14" t="s">
        <v>2708</v>
      </c>
      <c r="E27" s="11" t="s">
        <v>3803</v>
      </c>
      <c r="F27" s="11" t="s">
        <v>3804</v>
      </c>
      <c r="G27" s="11" t="s">
        <v>3745</v>
      </c>
      <c r="H27" s="203">
        <v>44835</v>
      </c>
      <c r="I27" s="11" t="s">
        <v>3797</v>
      </c>
      <c r="J27" s="5" t="s">
        <v>151</v>
      </c>
    </row>
    <row r="28" spans="1:11" ht="29" x14ac:dyDescent="0.3">
      <c r="A28" s="3">
        <v>24</v>
      </c>
      <c r="B28" s="13">
        <v>44861</v>
      </c>
      <c r="C28" s="3" t="s">
        <v>126</v>
      </c>
      <c r="D28" s="356" t="s">
        <v>3784</v>
      </c>
      <c r="E28" s="353" t="s">
        <v>3805</v>
      </c>
      <c r="F28" s="5"/>
      <c r="G28" s="5"/>
      <c r="H28" s="6"/>
      <c r="I28" s="5"/>
      <c r="J28" s="9"/>
    </row>
    <row r="29" spans="1:11" ht="27" x14ac:dyDescent="0.3">
      <c r="A29" s="3">
        <v>25</v>
      </c>
      <c r="B29" s="13">
        <v>44861</v>
      </c>
      <c r="C29" s="3" t="s">
        <v>126</v>
      </c>
      <c r="D29" s="3" t="s">
        <v>3806</v>
      </c>
      <c r="E29" s="5" t="s">
        <v>3807</v>
      </c>
      <c r="F29" s="5"/>
      <c r="G29" s="5"/>
      <c r="H29" s="6"/>
      <c r="I29" s="5"/>
      <c r="J29" s="9"/>
    </row>
    <row r="30" spans="1:11" ht="29" x14ac:dyDescent="0.3">
      <c r="A30" s="3">
        <v>26</v>
      </c>
      <c r="B30" s="13">
        <v>44861</v>
      </c>
      <c r="C30" s="3" t="s">
        <v>126</v>
      </c>
      <c r="D30" s="3" t="s">
        <v>3808</v>
      </c>
      <c r="E30" s="298" t="s">
        <v>3187</v>
      </c>
      <c r="F30" s="5"/>
      <c r="G30" s="5"/>
      <c r="H30" s="9"/>
      <c r="I30" s="9"/>
      <c r="J30" s="9"/>
    </row>
    <row r="31" spans="1:11" ht="27" x14ac:dyDescent="0.3">
      <c r="A31" s="3">
        <v>27</v>
      </c>
      <c r="B31" s="13">
        <v>44861</v>
      </c>
      <c r="C31" s="3" t="s">
        <v>126</v>
      </c>
      <c r="D31" s="3" t="s">
        <v>3809</v>
      </c>
      <c r="E31" s="11" t="s">
        <v>3810</v>
      </c>
      <c r="F31" s="5"/>
      <c r="G31" s="5"/>
      <c r="H31" s="9"/>
      <c r="I31" s="9"/>
      <c r="J31" s="9"/>
    </row>
    <row r="32" spans="1:11" ht="27" x14ac:dyDescent="0.3">
      <c r="A32" s="3">
        <v>28</v>
      </c>
      <c r="B32" s="13">
        <v>44861</v>
      </c>
      <c r="C32" s="3" t="s">
        <v>126</v>
      </c>
      <c r="D32" s="14" t="s">
        <v>3809</v>
      </c>
      <c r="E32" s="11" t="s">
        <v>3811</v>
      </c>
      <c r="F32" s="11"/>
      <c r="G32" s="11"/>
      <c r="H32" s="12"/>
      <c r="I32" s="12"/>
      <c r="J32" s="3"/>
    </row>
    <row r="33" spans="1:10" ht="54" x14ac:dyDescent="0.3">
      <c r="A33" s="3">
        <v>29</v>
      </c>
      <c r="B33" s="13">
        <v>44861</v>
      </c>
      <c r="C33" s="3" t="s">
        <v>126</v>
      </c>
      <c r="D33" s="12" t="s">
        <v>3812</v>
      </c>
      <c r="E33" s="12" t="s">
        <v>157</v>
      </c>
      <c r="F33" s="12"/>
      <c r="G33" s="5"/>
      <c r="H33" s="12"/>
      <c r="I33" s="12"/>
      <c r="J33" s="3"/>
    </row>
    <row r="34" spans="1:10" ht="54" x14ac:dyDescent="0.3">
      <c r="A34" s="3">
        <v>30</v>
      </c>
      <c r="B34" s="13">
        <v>44861</v>
      </c>
      <c r="C34" s="3" t="s">
        <v>126</v>
      </c>
      <c r="D34" s="12" t="s">
        <v>3813</v>
      </c>
      <c r="E34" s="12" t="s">
        <v>157</v>
      </c>
      <c r="F34" s="12"/>
      <c r="G34" s="11"/>
      <c r="H34" s="12"/>
      <c r="I34" s="12"/>
      <c r="J34" s="3"/>
    </row>
    <row r="35" spans="1:10" ht="54" x14ac:dyDescent="0.3">
      <c r="A35" s="3">
        <v>31</v>
      </c>
      <c r="B35" s="13">
        <v>44861</v>
      </c>
      <c r="C35" s="3" t="s">
        <v>126</v>
      </c>
      <c r="D35" s="12" t="s">
        <v>3814</v>
      </c>
      <c r="E35" s="12" t="s">
        <v>157</v>
      </c>
      <c r="F35" s="12"/>
      <c r="G35" s="5"/>
      <c r="H35" s="12"/>
      <c r="I35" s="12"/>
      <c r="J35" s="3"/>
    </row>
    <row r="36" spans="1:10" x14ac:dyDescent="0.3">
      <c r="A36" s="3">
        <v>32</v>
      </c>
      <c r="B36" s="13">
        <v>44861</v>
      </c>
      <c r="C36" s="3" t="s">
        <v>126</v>
      </c>
      <c r="D36" s="12" t="s">
        <v>3815</v>
      </c>
      <c r="E36" s="12" t="s">
        <v>3816</v>
      </c>
      <c r="F36" s="12"/>
      <c r="G36" s="11"/>
      <c r="H36" s="12"/>
      <c r="I36" s="12"/>
      <c r="J36" s="12"/>
    </row>
    <row r="37" spans="1:10" ht="27" x14ac:dyDescent="0.3">
      <c r="A37" s="3">
        <v>33</v>
      </c>
      <c r="B37" s="13">
        <v>44861</v>
      </c>
      <c r="C37" s="3" t="s">
        <v>126</v>
      </c>
      <c r="D37" s="12" t="s">
        <v>3817</v>
      </c>
      <c r="E37" s="5" t="s">
        <v>3818</v>
      </c>
      <c r="F37" s="12" t="s">
        <v>3819</v>
      </c>
      <c r="G37" s="5"/>
      <c r="H37" s="12"/>
      <c r="I37" s="12"/>
      <c r="J37" s="12"/>
    </row>
    <row r="38" spans="1:10" ht="27" x14ac:dyDescent="0.3">
      <c r="A38" s="3">
        <v>34</v>
      </c>
      <c r="B38" s="13">
        <v>44861</v>
      </c>
      <c r="C38" s="3" t="s">
        <v>126</v>
      </c>
      <c r="D38" s="16" t="s">
        <v>3820</v>
      </c>
      <c r="E38" s="5" t="s">
        <v>3821</v>
      </c>
      <c r="F38" s="12" t="s">
        <v>3822</v>
      </c>
      <c r="G38" s="11"/>
      <c r="H38" s="12"/>
      <c r="I38" s="12"/>
      <c r="J38" s="12"/>
    </row>
    <row r="39" spans="1:10" ht="27" x14ac:dyDescent="0.3">
      <c r="A39" s="3">
        <v>35</v>
      </c>
      <c r="B39" s="13">
        <v>44861</v>
      </c>
      <c r="C39" s="3" t="s">
        <v>126</v>
      </c>
      <c r="D39" s="16" t="s">
        <v>3823</v>
      </c>
      <c r="E39" s="16" t="s">
        <v>3824</v>
      </c>
      <c r="F39" s="16"/>
      <c r="G39" s="5"/>
      <c r="H39" s="12"/>
      <c r="I39" s="9"/>
      <c r="J39" s="9"/>
    </row>
    <row r="40" spans="1:10" ht="40.5" x14ac:dyDescent="0.3">
      <c r="A40" s="3">
        <v>36</v>
      </c>
      <c r="B40" s="13">
        <v>44861</v>
      </c>
      <c r="C40" s="3" t="s">
        <v>126</v>
      </c>
      <c r="D40" s="16" t="s">
        <v>3825</v>
      </c>
      <c r="E40" s="5" t="s">
        <v>3826</v>
      </c>
      <c r="F40" s="12" t="s">
        <v>3827</v>
      </c>
      <c r="G40" s="11"/>
      <c r="H40" s="12"/>
      <c r="I40" s="9"/>
      <c r="J40" s="9"/>
    </row>
    <row r="41" spans="1:10" ht="27" x14ac:dyDescent="0.3">
      <c r="A41" s="3">
        <v>37</v>
      </c>
      <c r="B41" s="13">
        <v>44861</v>
      </c>
      <c r="C41" s="3" t="s">
        <v>126</v>
      </c>
      <c r="D41" s="16" t="s">
        <v>3828</v>
      </c>
      <c r="E41" s="5" t="s">
        <v>3829</v>
      </c>
      <c r="F41" s="12" t="s">
        <v>3827</v>
      </c>
      <c r="G41" s="5"/>
      <c r="H41" s="12"/>
      <c r="I41" s="9"/>
      <c r="J41" s="9"/>
    </row>
    <row r="42" spans="1:10" ht="27" x14ac:dyDescent="0.3">
      <c r="A42" s="3">
        <v>38</v>
      </c>
      <c r="B42" s="13">
        <v>44861</v>
      </c>
      <c r="C42" s="3" t="s">
        <v>126</v>
      </c>
      <c r="D42" s="16" t="s">
        <v>3830</v>
      </c>
      <c r="E42" s="5" t="s">
        <v>3831</v>
      </c>
      <c r="F42" s="12" t="s">
        <v>3827</v>
      </c>
      <c r="G42" s="11"/>
      <c r="H42" s="12"/>
      <c r="I42" s="9"/>
      <c r="J42" s="9"/>
    </row>
    <row r="43" spans="1:10" ht="27" x14ac:dyDescent="0.3">
      <c r="A43" s="3">
        <v>39</v>
      </c>
      <c r="B43" s="13">
        <v>44861</v>
      </c>
      <c r="C43" s="3" t="s">
        <v>126</v>
      </c>
      <c r="D43" s="16" t="s">
        <v>3784</v>
      </c>
      <c r="E43" s="16" t="s">
        <v>3824</v>
      </c>
      <c r="F43" s="16"/>
      <c r="G43" s="5"/>
      <c r="H43" s="12"/>
      <c r="I43" s="9"/>
      <c r="J43" s="9"/>
    </row>
    <row r="44" spans="1:10" ht="27" x14ac:dyDescent="0.3">
      <c r="A44" s="3">
        <v>40</v>
      </c>
      <c r="B44" s="13">
        <v>44861</v>
      </c>
      <c r="C44" s="3" t="s">
        <v>126</v>
      </c>
      <c r="D44" s="16" t="s">
        <v>3832</v>
      </c>
      <c r="E44" s="16" t="s">
        <v>3833</v>
      </c>
      <c r="F44" s="16"/>
      <c r="G44" s="11"/>
      <c r="H44" s="12"/>
      <c r="I44" s="9"/>
      <c r="J44" s="9"/>
    </row>
    <row r="45" spans="1:10" ht="27" x14ac:dyDescent="0.3">
      <c r="A45" s="3">
        <v>41</v>
      </c>
      <c r="B45" s="13">
        <v>44861</v>
      </c>
      <c r="C45" s="3" t="s">
        <v>126</v>
      </c>
      <c r="D45" s="12" t="s">
        <v>3832</v>
      </c>
      <c r="E45" s="5" t="s">
        <v>3834</v>
      </c>
      <c r="F45" s="12" t="s">
        <v>3827</v>
      </c>
      <c r="G45" s="5"/>
      <c r="H45" s="12"/>
      <c r="I45" s="9"/>
      <c r="J45" s="9"/>
    </row>
    <row r="46" spans="1:10" ht="27" x14ac:dyDescent="0.3">
      <c r="A46" s="3">
        <v>42</v>
      </c>
      <c r="B46" s="13">
        <v>44861</v>
      </c>
      <c r="C46" s="3" t="s">
        <v>126</v>
      </c>
      <c r="D46" s="9" t="s">
        <v>3835</v>
      </c>
      <c r="E46" s="5" t="s">
        <v>3836</v>
      </c>
      <c r="F46" s="12" t="s">
        <v>3827</v>
      </c>
      <c r="G46" s="11"/>
      <c r="H46" s="9"/>
      <c r="I46" s="9"/>
      <c r="J46" s="9"/>
    </row>
    <row r="47" spans="1:10" ht="27" x14ac:dyDescent="0.3">
      <c r="A47" s="3">
        <v>43</v>
      </c>
      <c r="B47" s="13">
        <v>44861</v>
      </c>
      <c r="C47" s="3" t="s">
        <v>126</v>
      </c>
      <c r="D47" s="9" t="s">
        <v>3837</v>
      </c>
      <c r="E47" s="16" t="s">
        <v>3824</v>
      </c>
      <c r="F47" s="9"/>
      <c r="G47" s="5"/>
      <c r="H47" s="9"/>
      <c r="I47" s="9"/>
      <c r="J47" s="9"/>
    </row>
    <row r="48" spans="1:10" ht="27" x14ac:dyDescent="0.3">
      <c r="A48" s="3">
        <v>44</v>
      </c>
      <c r="B48" s="13">
        <v>44861</v>
      </c>
      <c r="C48" s="3" t="s">
        <v>126</v>
      </c>
      <c r="D48" s="9" t="s">
        <v>3205</v>
      </c>
      <c r="E48" s="9" t="s">
        <v>3838</v>
      </c>
      <c r="F48" s="9"/>
      <c r="G48" s="11"/>
      <c r="H48" s="9"/>
      <c r="I48" s="9"/>
      <c r="J48" s="9"/>
    </row>
    <row r="49" spans="1:10" ht="40.5" x14ac:dyDescent="0.3">
      <c r="A49" s="3">
        <v>45</v>
      </c>
      <c r="B49" s="13">
        <v>44861</v>
      </c>
      <c r="C49" s="3" t="s">
        <v>126</v>
      </c>
      <c r="D49" s="9" t="s">
        <v>3205</v>
      </c>
      <c r="E49" s="5" t="s">
        <v>3443</v>
      </c>
      <c r="F49" s="9"/>
      <c r="G49" s="5"/>
      <c r="H49" s="9"/>
      <c r="I49" s="9"/>
      <c r="J49" s="9"/>
    </row>
    <row r="50" spans="1:10" ht="27" x14ac:dyDescent="0.3">
      <c r="A50" s="3">
        <v>46</v>
      </c>
      <c r="B50" s="13">
        <v>44861</v>
      </c>
      <c r="C50" s="3" t="s">
        <v>126</v>
      </c>
      <c r="D50" s="9" t="s">
        <v>3839</v>
      </c>
      <c r="E50" s="9" t="s">
        <v>3840</v>
      </c>
      <c r="F50" s="9"/>
      <c r="G50" s="11"/>
      <c r="H50" s="9"/>
      <c r="I50" s="9"/>
      <c r="J50" s="9"/>
    </row>
    <row r="51" spans="1:10" ht="27" x14ac:dyDescent="0.3">
      <c r="A51" s="3">
        <v>47</v>
      </c>
      <c r="B51" s="13">
        <v>44861</v>
      </c>
      <c r="C51" s="3" t="s">
        <v>126</v>
      </c>
      <c r="D51" s="9" t="s">
        <v>3037</v>
      </c>
      <c r="E51" s="11" t="s">
        <v>3810</v>
      </c>
      <c r="F51" s="9"/>
      <c r="G51" s="5"/>
      <c r="H51" s="9"/>
      <c r="I51" s="9"/>
      <c r="J51" s="9"/>
    </row>
    <row r="52" spans="1:10" ht="27" x14ac:dyDescent="0.3">
      <c r="A52" s="3">
        <v>48</v>
      </c>
      <c r="B52" s="13">
        <v>44861</v>
      </c>
      <c r="C52" s="3" t="s">
        <v>126</v>
      </c>
      <c r="D52" s="9" t="s">
        <v>3037</v>
      </c>
      <c r="E52" s="11" t="s">
        <v>3811</v>
      </c>
      <c r="F52" s="9"/>
      <c r="G52" s="11"/>
      <c r="H52" s="9"/>
      <c r="I52" s="9"/>
      <c r="J52" s="9"/>
    </row>
    <row r="53" spans="1:10" x14ac:dyDescent="0.3">
      <c r="A53" s="12"/>
      <c r="B53" s="9"/>
      <c r="C53" s="9"/>
      <c r="D53" s="9"/>
      <c r="E53" s="9"/>
      <c r="F53" s="9"/>
      <c r="G53" s="5"/>
      <c r="H53" s="9"/>
      <c r="I53" s="9"/>
      <c r="J53" s="9"/>
    </row>
    <row r="54" spans="1:10" x14ac:dyDescent="0.3">
      <c r="A54" s="9"/>
      <c r="B54" s="9"/>
      <c r="C54" s="9"/>
      <c r="D54" s="9"/>
      <c r="E54" s="9"/>
      <c r="F54" s="9"/>
      <c r="G54" s="9"/>
      <c r="H54" s="9"/>
      <c r="I54" s="9"/>
      <c r="J54" s="9"/>
    </row>
  </sheetData>
  <autoFilter ref="A4:J53" xr:uid="{00000000-0009-0000-0000-000000000000}"/>
  <mergeCells count="5">
    <mergeCell ref="A1:XFD1"/>
    <mergeCell ref="A2:B2"/>
    <mergeCell ref="C2:J2"/>
    <mergeCell ref="A3:B3"/>
    <mergeCell ref="C3:J3"/>
  </mergeCells>
  <dataValidations count="1">
    <dataValidation type="list" allowBlank="1" showInputMessage="1" showErrorMessage="1" sqref="J5:J35" xr:uid="{7A7D4707-72D6-4BD0-BD03-F00E7F8C8906}">
      <formula1>"Open, Closed"</formula1>
    </dataValidation>
  </dataValidations>
  <pageMargins left="0.70866141732283472" right="0.70866141732283472" top="0.74803149606299213" bottom="0.74803149606299213" header="0.31496062992125984" footer="0.31496062992125984"/>
  <pageSetup paperSize="9" scale="52" orientation="landscape" r:id="rId1"/>
  <headerFooter>
    <oddFooter>&amp;C_x000D_&amp;1#&amp;"Calibri"&amp;10&amp;K000000 OFFICIAL-InternalOnly</oddFooter>
  </headerFooter>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D66964-C16B-452F-A6B0-25E1B2B13611}">
  <sheetPr>
    <tabColor theme="9" tint="0.79998168889431442"/>
    <pageSetUpPr fitToPage="1"/>
  </sheetPr>
  <dimension ref="A1:J55"/>
  <sheetViews>
    <sheetView topLeftCell="A11" zoomScale="85" zoomScaleNormal="85" workbookViewId="0">
      <selection activeCell="D24" sqref="D24"/>
    </sheetView>
  </sheetViews>
  <sheetFormatPr defaultColWidth="10.26953125" defaultRowHeight="13.5" x14ac:dyDescent="0.35"/>
  <cols>
    <col min="1" max="1" width="10.26953125" style="170"/>
    <col min="2" max="2" width="23.7265625" style="170" customWidth="1"/>
    <col min="3" max="3" width="12.453125" style="170" customWidth="1"/>
    <col min="4" max="4" width="22" style="170" customWidth="1"/>
    <col min="5" max="5" width="35" style="170" customWidth="1"/>
    <col min="6" max="6" width="55.7265625" style="170" customWidth="1"/>
    <col min="7" max="7" width="18.81640625" style="170" bestFit="1" customWidth="1"/>
    <col min="8" max="8" width="15.54296875" style="170" bestFit="1" customWidth="1"/>
    <col min="9" max="9" width="61.81640625" style="170" customWidth="1"/>
    <col min="10" max="10" width="15.1796875" style="170" customWidth="1"/>
    <col min="11" max="16384" width="10.26953125" style="170"/>
  </cols>
  <sheetData>
    <row r="1" spans="1:10" s="527" customFormat="1" ht="104.25" customHeight="1" x14ac:dyDescent="0.35">
      <c r="A1" s="527" t="s">
        <v>2858</v>
      </c>
    </row>
    <row r="2" spans="1:10" x14ac:dyDescent="0.35">
      <c r="A2" s="481" t="s">
        <v>138</v>
      </c>
      <c r="B2" s="481"/>
      <c r="C2" s="482" t="s">
        <v>3841</v>
      </c>
      <c r="D2" s="483"/>
      <c r="E2" s="483"/>
      <c r="F2" s="483"/>
      <c r="G2" s="483"/>
      <c r="H2" s="483"/>
      <c r="I2" s="483"/>
      <c r="J2" s="484"/>
    </row>
    <row r="3" spans="1:10" x14ac:dyDescent="0.35">
      <c r="A3" s="481" t="s">
        <v>114</v>
      </c>
      <c r="B3" s="481"/>
      <c r="C3" s="485" t="s">
        <v>206</v>
      </c>
      <c r="D3" s="486"/>
      <c r="E3" s="486"/>
      <c r="F3" s="486"/>
      <c r="G3" s="486"/>
      <c r="H3" s="486"/>
      <c r="I3" s="486"/>
      <c r="J3" s="484"/>
    </row>
    <row r="4" spans="1:10" ht="27" x14ac:dyDescent="0.35">
      <c r="A4" s="183" t="s">
        <v>116</v>
      </c>
      <c r="B4" s="183" t="s">
        <v>117</v>
      </c>
      <c r="C4" s="183" t="s">
        <v>118</v>
      </c>
      <c r="D4" s="183" t="s">
        <v>119</v>
      </c>
      <c r="E4" s="183" t="s">
        <v>120</v>
      </c>
      <c r="F4" s="183" t="s">
        <v>121</v>
      </c>
      <c r="G4" s="183" t="s">
        <v>122</v>
      </c>
      <c r="H4" s="183" t="s">
        <v>123</v>
      </c>
      <c r="I4" s="183" t="s">
        <v>124</v>
      </c>
      <c r="J4" s="183" t="s">
        <v>125</v>
      </c>
    </row>
    <row r="5" spans="1:10" ht="40.5" x14ac:dyDescent="0.35">
      <c r="A5" s="165">
        <v>1</v>
      </c>
      <c r="B5" s="169">
        <v>44798</v>
      </c>
      <c r="C5" s="165" t="s">
        <v>126</v>
      </c>
      <c r="D5" s="170" t="s">
        <v>3842</v>
      </c>
      <c r="E5" s="165" t="s">
        <v>3843</v>
      </c>
      <c r="F5" s="16"/>
      <c r="G5" s="16"/>
      <c r="H5" s="15"/>
      <c r="I5" s="16" t="s">
        <v>3844</v>
      </c>
      <c r="J5" s="165" t="s">
        <v>146</v>
      </c>
    </row>
    <row r="6" spans="1:10" ht="40.5" x14ac:dyDescent="0.35">
      <c r="A6" s="165">
        <v>2</v>
      </c>
      <c r="B6" s="169">
        <v>44798</v>
      </c>
      <c r="C6" s="165" t="s">
        <v>126</v>
      </c>
      <c r="D6" s="165" t="s">
        <v>3842</v>
      </c>
      <c r="E6" s="165" t="s">
        <v>3845</v>
      </c>
      <c r="F6" s="374"/>
      <c r="G6" s="16"/>
      <c r="H6" s="15"/>
      <c r="I6" s="16" t="s">
        <v>3846</v>
      </c>
      <c r="J6" s="165" t="s">
        <v>146</v>
      </c>
    </row>
    <row r="7" spans="1:10" ht="27" x14ac:dyDescent="0.35">
      <c r="A7" s="165">
        <v>3</v>
      </c>
      <c r="B7" s="169">
        <v>44798</v>
      </c>
      <c r="C7" s="165" t="s">
        <v>126</v>
      </c>
      <c r="D7" s="165" t="s">
        <v>3847</v>
      </c>
      <c r="E7" s="165" t="s">
        <v>3848</v>
      </c>
      <c r="F7" s="16"/>
      <c r="G7" s="16"/>
      <c r="H7" s="15"/>
      <c r="I7" s="16" t="s">
        <v>1510</v>
      </c>
      <c r="J7" s="165" t="s">
        <v>146</v>
      </c>
    </row>
    <row r="8" spans="1:10" ht="297" customHeight="1" x14ac:dyDescent="0.35">
      <c r="A8" s="165">
        <v>4</v>
      </c>
      <c r="B8" s="169">
        <v>44809</v>
      </c>
      <c r="C8" s="165" t="s">
        <v>126</v>
      </c>
      <c r="D8" s="165" t="s">
        <v>3842</v>
      </c>
      <c r="E8" s="165" t="s">
        <v>3849</v>
      </c>
      <c r="F8" s="16"/>
      <c r="G8" s="16"/>
      <c r="H8" s="15"/>
      <c r="I8" s="375" t="s">
        <v>3850</v>
      </c>
      <c r="J8" s="165" t="s">
        <v>151</v>
      </c>
    </row>
    <row r="9" spans="1:10" ht="121.5" customHeight="1" x14ac:dyDescent="0.35">
      <c r="A9" s="165">
        <v>5</v>
      </c>
      <c r="B9" s="169">
        <v>44809</v>
      </c>
      <c r="C9" s="165" t="s">
        <v>126</v>
      </c>
      <c r="D9" s="165" t="s">
        <v>3851</v>
      </c>
      <c r="E9" s="165" t="s">
        <v>3852</v>
      </c>
      <c r="F9" s="16"/>
      <c r="G9" s="16"/>
      <c r="H9" s="15"/>
      <c r="I9" s="16" t="s">
        <v>3853</v>
      </c>
      <c r="J9" s="165" t="s">
        <v>146</v>
      </c>
    </row>
    <row r="10" spans="1:10" ht="351" x14ac:dyDescent="0.35">
      <c r="A10" s="165">
        <v>6</v>
      </c>
      <c r="B10" s="169">
        <v>44809</v>
      </c>
      <c r="C10" s="165" t="s">
        <v>126</v>
      </c>
      <c r="D10" s="165" t="s">
        <v>3851</v>
      </c>
      <c r="E10" s="165" t="s">
        <v>3854</v>
      </c>
      <c r="F10" s="16"/>
      <c r="G10" s="16"/>
      <c r="H10" s="16"/>
      <c r="I10" s="16" t="s">
        <v>3855</v>
      </c>
      <c r="J10" s="165" t="s">
        <v>151</v>
      </c>
    </row>
    <row r="11" spans="1:10" ht="162" x14ac:dyDescent="0.35">
      <c r="A11" s="165">
        <v>7</v>
      </c>
      <c r="B11" s="169">
        <v>44809</v>
      </c>
      <c r="C11" s="165" t="s">
        <v>126</v>
      </c>
      <c r="D11" s="165" t="s">
        <v>3851</v>
      </c>
      <c r="E11" s="165" t="s">
        <v>3856</v>
      </c>
      <c r="F11" s="16"/>
      <c r="G11" s="16"/>
      <c r="H11" s="16"/>
      <c r="I11" s="16" t="s">
        <v>3857</v>
      </c>
      <c r="J11" s="165" t="s">
        <v>146</v>
      </c>
    </row>
    <row r="12" spans="1:10" ht="54" x14ac:dyDescent="0.35">
      <c r="A12" s="165">
        <v>8</v>
      </c>
      <c r="B12" s="169">
        <v>44861</v>
      </c>
      <c r="C12" s="165" t="s">
        <v>126</v>
      </c>
      <c r="D12" s="165" t="s">
        <v>3842</v>
      </c>
      <c r="E12" s="165" t="s">
        <v>1532</v>
      </c>
      <c r="F12" s="16" t="s">
        <v>3858</v>
      </c>
      <c r="G12" s="16"/>
      <c r="H12" s="16"/>
      <c r="I12" s="16"/>
      <c r="J12" s="165"/>
    </row>
    <row r="13" spans="1:10" ht="108" x14ac:dyDescent="0.35">
      <c r="A13" s="165">
        <v>9</v>
      </c>
      <c r="B13" s="169">
        <v>44861</v>
      </c>
      <c r="C13" s="165" t="s">
        <v>126</v>
      </c>
      <c r="D13" s="165" t="s">
        <v>3851</v>
      </c>
      <c r="E13" s="165" t="s">
        <v>3859</v>
      </c>
      <c r="F13" s="165" t="s">
        <v>3860</v>
      </c>
      <c r="G13" s="165"/>
      <c r="H13" s="165"/>
      <c r="I13" s="165"/>
      <c r="J13" s="165"/>
    </row>
    <row r="14" spans="1:10" ht="94.5" x14ac:dyDescent="0.35">
      <c r="A14" s="165">
        <v>10</v>
      </c>
      <c r="B14" s="169">
        <v>44861</v>
      </c>
      <c r="C14" s="165" t="s">
        <v>126</v>
      </c>
      <c r="D14" s="16" t="s">
        <v>3851</v>
      </c>
      <c r="E14" s="16" t="s">
        <v>3861</v>
      </c>
      <c r="F14" s="165" t="s">
        <v>3862</v>
      </c>
      <c r="G14" s="16"/>
      <c r="H14" s="16"/>
      <c r="I14" s="16"/>
      <c r="J14" s="165"/>
    </row>
    <row r="15" spans="1:10" ht="27" x14ac:dyDescent="0.35">
      <c r="A15" s="165">
        <v>11</v>
      </c>
      <c r="B15" s="169">
        <v>44861</v>
      </c>
      <c r="C15" s="165" t="s">
        <v>126</v>
      </c>
      <c r="D15" s="16" t="s">
        <v>3863</v>
      </c>
      <c r="E15" s="16" t="s">
        <v>3864</v>
      </c>
      <c r="F15" s="16" t="s">
        <v>3865</v>
      </c>
      <c r="G15" s="16"/>
      <c r="H15" s="16"/>
      <c r="I15" s="16"/>
      <c r="J15" s="165"/>
    </row>
    <row r="16" spans="1:10" x14ac:dyDescent="0.35">
      <c r="A16" s="165"/>
      <c r="B16" s="169"/>
      <c r="C16" s="16"/>
      <c r="D16" s="16"/>
      <c r="E16" s="16"/>
      <c r="F16" s="16"/>
      <c r="G16" s="16"/>
      <c r="H16" s="16"/>
      <c r="I16" s="16"/>
      <c r="J16" s="165"/>
    </row>
    <row r="17" spans="1:10" x14ac:dyDescent="0.35">
      <c r="A17" s="165"/>
      <c r="B17" s="169"/>
      <c r="C17" s="16"/>
      <c r="D17" s="16"/>
      <c r="E17" s="16"/>
      <c r="F17" s="375"/>
      <c r="G17" s="165"/>
      <c r="H17" s="165"/>
      <c r="I17" s="165"/>
      <c r="J17" s="165"/>
    </row>
    <row r="18" spans="1:10" x14ac:dyDescent="0.35">
      <c r="B18" s="169"/>
      <c r="C18" s="16"/>
      <c r="D18" s="16"/>
      <c r="E18" s="52"/>
      <c r="F18" s="375"/>
      <c r="G18" s="165"/>
      <c r="H18" s="165"/>
      <c r="I18" s="165"/>
      <c r="J18" s="165"/>
    </row>
    <row r="19" spans="1:10" x14ac:dyDescent="0.35">
      <c r="A19" s="165"/>
      <c r="B19" s="169"/>
      <c r="C19" s="16"/>
      <c r="D19" s="16"/>
      <c r="E19" s="16"/>
      <c r="F19" s="375"/>
      <c r="G19" s="165"/>
      <c r="H19" s="169"/>
      <c r="I19" s="16"/>
      <c r="J19" s="165"/>
    </row>
    <row r="20" spans="1:10" x14ac:dyDescent="0.35">
      <c r="A20" s="165"/>
      <c r="B20" s="169"/>
      <c r="C20" s="16"/>
      <c r="D20" s="16"/>
      <c r="E20" s="16"/>
      <c r="F20" s="165"/>
      <c r="G20" s="165"/>
      <c r="H20" s="169"/>
      <c r="I20" s="165"/>
      <c r="J20" s="165"/>
    </row>
    <row r="21" spans="1:10" x14ac:dyDescent="0.35">
      <c r="A21" s="165"/>
      <c r="B21" s="169"/>
      <c r="C21" s="16"/>
      <c r="D21" s="16"/>
      <c r="E21" s="288"/>
      <c r="F21" s="165"/>
      <c r="G21" s="165"/>
      <c r="H21" s="165"/>
      <c r="I21" s="165"/>
      <c r="J21" s="165"/>
    </row>
    <row r="22" spans="1:10" x14ac:dyDescent="0.35">
      <c r="A22" s="165"/>
      <c r="B22" s="169"/>
      <c r="C22" s="16"/>
      <c r="D22" s="16"/>
      <c r="E22" s="16"/>
      <c r="F22" s="165"/>
      <c r="G22" s="165"/>
      <c r="H22" s="165"/>
      <c r="I22" s="165"/>
      <c r="J22" s="165"/>
    </row>
    <row r="23" spans="1:10" x14ac:dyDescent="0.35">
      <c r="A23" s="165"/>
      <c r="B23" s="169"/>
      <c r="C23" s="16"/>
      <c r="D23" s="16"/>
      <c r="E23" s="16"/>
      <c r="F23" s="165"/>
      <c r="G23" s="165"/>
      <c r="H23" s="169"/>
      <c r="I23" s="165"/>
      <c r="J23" s="165"/>
    </row>
    <row r="24" spans="1:10" x14ac:dyDescent="0.35">
      <c r="A24" s="165"/>
      <c r="B24" s="169"/>
      <c r="C24" s="16"/>
      <c r="D24" s="16"/>
      <c r="E24" s="16"/>
      <c r="F24" s="165"/>
      <c r="G24" s="165"/>
      <c r="H24" s="169"/>
      <c r="I24" s="165"/>
      <c r="J24" s="165"/>
    </row>
    <row r="25" spans="1:10" x14ac:dyDescent="0.35">
      <c r="A25" s="165"/>
      <c r="B25" s="169"/>
      <c r="C25" s="16"/>
      <c r="D25" s="16"/>
      <c r="E25" s="16"/>
      <c r="F25" s="165"/>
      <c r="G25" s="165"/>
      <c r="H25" s="169"/>
      <c r="I25" s="165"/>
      <c r="J25" s="165"/>
    </row>
    <row r="26" spans="1:10" x14ac:dyDescent="0.35">
      <c r="A26" s="165"/>
      <c r="B26" s="169"/>
      <c r="C26" s="16"/>
      <c r="D26" s="16"/>
      <c r="E26" s="168"/>
      <c r="F26" s="165"/>
      <c r="G26" s="165"/>
      <c r="H26" s="169"/>
      <c r="I26" s="165"/>
      <c r="J26" s="165"/>
    </row>
    <row r="27" spans="1:10" x14ac:dyDescent="0.35">
      <c r="A27" s="165"/>
      <c r="B27" s="169"/>
      <c r="C27" s="16"/>
      <c r="D27" s="16"/>
      <c r="E27" s="16"/>
      <c r="F27" s="165"/>
      <c r="G27" s="165"/>
      <c r="H27" s="169"/>
      <c r="I27" s="165"/>
      <c r="J27" s="165"/>
    </row>
    <row r="28" spans="1:10" x14ac:dyDescent="0.35">
      <c r="A28" s="165"/>
      <c r="B28" s="169"/>
      <c r="C28" s="16"/>
      <c r="D28" s="16"/>
      <c r="E28" s="168"/>
      <c r="F28" s="165"/>
      <c r="G28" s="165"/>
      <c r="H28" s="169"/>
      <c r="I28" s="165"/>
      <c r="J28" s="165"/>
    </row>
    <row r="29" spans="1:10" x14ac:dyDescent="0.35">
      <c r="A29" s="165"/>
      <c r="B29" s="169"/>
      <c r="C29" s="16"/>
      <c r="D29" s="16"/>
      <c r="E29" s="168"/>
      <c r="F29" s="165"/>
      <c r="G29" s="165"/>
      <c r="H29" s="169"/>
      <c r="I29" s="165"/>
      <c r="J29" s="165"/>
    </row>
    <row r="30" spans="1:10" x14ac:dyDescent="0.35">
      <c r="A30" s="165"/>
      <c r="B30" s="169"/>
      <c r="C30" s="16"/>
      <c r="D30" s="16"/>
      <c r="E30" s="168"/>
      <c r="F30" s="165"/>
      <c r="G30" s="165"/>
      <c r="H30" s="169"/>
      <c r="I30" s="165"/>
      <c r="J30" s="165"/>
    </row>
    <row r="31" spans="1:10" x14ac:dyDescent="0.35">
      <c r="A31" s="165"/>
      <c r="B31" s="169"/>
      <c r="C31" s="16"/>
      <c r="D31" s="16"/>
      <c r="E31" s="16"/>
      <c r="F31" s="165"/>
      <c r="G31" s="165"/>
      <c r="H31" s="165"/>
      <c r="I31" s="165"/>
      <c r="J31" s="165"/>
    </row>
    <row r="32" spans="1:10" x14ac:dyDescent="0.35">
      <c r="A32" s="165"/>
      <c r="B32" s="169"/>
      <c r="C32" s="16"/>
      <c r="D32" s="16"/>
      <c r="E32" s="16"/>
      <c r="F32" s="165"/>
      <c r="G32" s="165"/>
      <c r="H32" s="165"/>
      <c r="I32" s="165"/>
      <c r="J32" s="165"/>
    </row>
    <row r="33" spans="1:10" x14ac:dyDescent="0.35">
      <c r="A33" s="165"/>
      <c r="B33" s="169"/>
      <c r="C33" s="16"/>
      <c r="D33" s="165"/>
      <c r="E33" s="165"/>
      <c r="F33" s="165"/>
      <c r="G33" s="165"/>
      <c r="H33" s="16"/>
      <c r="I33" s="16"/>
      <c r="J33" s="165"/>
    </row>
    <row r="34" spans="1:10" x14ac:dyDescent="0.35">
      <c r="A34" s="16"/>
      <c r="B34" s="15"/>
      <c r="C34" s="16"/>
      <c r="D34" s="16"/>
      <c r="E34" s="16"/>
      <c r="F34" s="16"/>
      <c r="G34" s="165"/>
      <c r="H34" s="16"/>
      <c r="I34" s="16"/>
      <c r="J34" s="165"/>
    </row>
    <row r="35" spans="1:10" x14ac:dyDescent="0.35">
      <c r="A35" s="16"/>
      <c r="B35" s="15"/>
      <c r="C35" s="16"/>
      <c r="D35" s="16"/>
      <c r="E35" s="16"/>
      <c r="F35" s="16"/>
      <c r="G35" s="16"/>
      <c r="H35" s="16"/>
      <c r="I35" s="16"/>
      <c r="J35" s="165"/>
    </row>
    <row r="36" spans="1:10" x14ac:dyDescent="0.35">
      <c r="A36" s="16"/>
      <c r="B36" s="15"/>
      <c r="C36" s="16"/>
      <c r="D36" s="16"/>
      <c r="E36" s="16"/>
      <c r="F36" s="16"/>
      <c r="G36" s="165"/>
      <c r="H36" s="16"/>
      <c r="I36" s="16"/>
      <c r="J36" s="165"/>
    </row>
    <row r="37" spans="1:10" x14ac:dyDescent="0.35">
      <c r="A37" s="16"/>
      <c r="B37" s="15"/>
      <c r="C37" s="16"/>
      <c r="D37" s="16"/>
      <c r="E37" s="16"/>
      <c r="F37" s="16"/>
      <c r="G37" s="16"/>
      <c r="H37" s="16"/>
      <c r="I37" s="16"/>
      <c r="J37" s="16"/>
    </row>
    <row r="38" spans="1:10" x14ac:dyDescent="0.35">
      <c r="A38" s="16"/>
      <c r="B38" s="15"/>
      <c r="C38" s="16"/>
      <c r="D38" s="16"/>
      <c r="E38" s="16"/>
      <c r="F38" s="16"/>
      <c r="G38" s="165"/>
      <c r="H38" s="16"/>
      <c r="I38" s="16"/>
      <c r="J38" s="16"/>
    </row>
    <row r="39" spans="1:10" x14ac:dyDescent="0.35">
      <c r="A39" s="16"/>
      <c r="B39" s="15"/>
      <c r="C39" s="16"/>
      <c r="D39" s="16"/>
      <c r="E39" s="16"/>
      <c r="F39" s="16"/>
      <c r="G39" s="16"/>
      <c r="H39" s="16"/>
      <c r="I39" s="16"/>
      <c r="J39" s="16"/>
    </row>
    <row r="40" spans="1:10" x14ac:dyDescent="0.35">
      <c r="A40" s="16"/>
      <c r="B40" s="15"/>
      <c r="C40" s="16"/>
      <c r="D40" s="16"/>
      <c r="E40" s="16"/>
      <c r="F40" s="16"/>
      <c r="G40" s="165"/>
      <c r="H40" s="16"/>
      <c r="I40" s="165"/>
      <c r="J40" s="165"/>
    </row>
    <row r="41" spans="1:10" x14ac:dyDescent="0.35">
      <c r="A41" s="16"/>
      <c r="B41" s="15"/>
      <c r="C41" s="16"/>
      <c r="D41" s="16"/>
      <c r="E41" s="16"/>
      <c r="F41" s="16"/>
      <c r="G41" s="16"/>
      <c r="H41" s="16"/>
      <c r="I41" s="165"/>
      <c r="J41" s="165"/>
    </row>
    <row r="42" spans="1:10" x14ac:dyDescent="0.35">
      <c r="A42" s="16"/>
      <c r="B42" s="15"/>
      <c r="C42" s="16"/>
      <c r="D42" s="16"/>
      <c r="E42" s="16"/>
      <c r="F42" s="16"/>
      <c r="G42" s="165"/>
      <c r="H42" s="16"/>
      <c r="I42" s="165"/>
      <c r="J42" s="165"/>
    </row>
    <row r="43" spans="1:10" x14ac:dyDescent="0.35">
      <c r="A43" s="16"/>
      <c r="B43" s="15"/>
      <c r="C43" s="16"/>
      <c r="D43" s="16"/>
      <c r="E43" s="16"/>
      <c r="F43" s="16"/>
      <c r="G43" s="16"/>
      <c r="H43" s="16"/>
      <c r="I43" s="165"/>
      <c r="J43" s="165"/>
    </row>
    <row r="44" spans="1:10" x14ac:dyDescent="0.35">
      <c r="A44" s="16"/>
      <c r="B44" s="15"/>
      <c r="C44" s="16"/>
      <c r="D44" s="16"/>
      <c r="E44" s="16"/>
      <c r="F44" s="16"/>
      <c r="G44" s="165"/>
      <c r="H44" s="16"/>
      <c r="I44" s="165"/>
      <c r="J44" s="165"/>
    </row>
    <row r="45" spans="1:10" x14ac:dyDescent="0.35">
      <c r="A45" s="16"/>
      <c r="B45" s="15"/>
      <c r="C45" s="16"/>
      <c r="D45" s="16"/>
      <c r="E45" s="16"/>
      <c r="F45" s="16"/>
      <c r="G45" s="16"/>
      <c r="H45" s="16"/>
      <c r="I45" s="165"/>
      <c r="J45" s="165"/>
    </row>
    <row r="46" spans="1:10" x14ac:dyDescent="0.35">
      <c r="A46" s="16"/>
      <c r="B46" s="16"/>
      <c r="C46" s="16"/>
      <c r="D46" s="16"/>
      <c r="E46" s="16"/>
      <c r="F46" s="16"/>
      <c r="G46" s="165"/>
      <c r="H46" s="16"/>
      <c r="I46" s="165"/>
      <c r="J46" s="165"/>
    </row>
    <row r="47" spans="1:10" x14ac:dyDescent="0.35">
      <c r="A47" s="16"/>
      <c r="B47" s="165"/>
      <c r="C47" s="165"/>
      <c r="D47" s="165"/>
      <c r="E47" s="165"/>
      <c r="F47" s="165"/>
      <c r="G47" s="16"/>
      <c r="H47" s="165"/>
      <c r="I47" s="165"/>
      <c r="J47" s="165"/>
    </row>
    <row r="48" spans="1:10" x14ac:dyDescent="0.35">
      <c r="A48" s="16"/>
      <c r="B48" s="165"/>
      <c r="C48" s="165"/>
      <c r="D48" s="165"/>
      <c r="E48" s="165"/>
      <c r="F48" s="165"/>
      <c r="G48" s="165"/>
      <c r="H48" s="165"/>
      <c r="I48" s="165"/>
      <c r="J48" s="165"/>
    </row>
    <row r="49" spans="1:10" x14ac:dyDescent="0.35">
      <c r="A49" s="16"/>
      <c r="B49" s="165"/>
      <c r="C49" s="165"/>
      <c r="D49" s="165"/>
      <c r="E49" s="165"/>
      <c r="F49" s="165"/>
      <c r="G49" s="16"/>
      <c r="H49" s="165"/>
      <c r="I49" s="165"/>
      <c r="J49" s="165"/>
    </row>
    <row r="50" spans="1:10" x14ac:dyDescent="0.35">
      <c r="A50" s="16"/>
      <c r="B50" s="165"/>
      <c r="C50" s="165"/>
      <c r="D50" s="165"/>
      <c r="E50" s="165"/>
      <c r="F50" s="165"/>
      <c r="G50" s="165"/>
      <c r="H50" s="165"/>
      <c r="I50" s="165"/>
      <c r="J50" s="165"/>
    </row>
    <row r="51" spans="1:10" x14ac:dyDescent="0.35">
      <c r="A51" s="16"/>
      <c r="B51" s="165"/>
      <c r="C51" s="165"/>
      <c r="D51" s="165"/>
      <c r="E51" s="165"/>
      <c r="F51" s="165"/>
      <c r="G51" s="16"/>
      <c r="H51" s="165"/>
      <c r="I51" s="165"/>
      <c r="J51" s="165"/>
    </row>
    <row r="52" spans="1:10" x14ac:dyDescent="0.35">
      <c r="A52" s="16"/>
      <c r="B52" s="165"/>
      <c r="C52" s="165"/>
      <c r="D52" s="165"/>
      <c r="E52" s="165"/>
      <c r="F52" s="165"/>
      <c r="G52" s="165"/>
      <c r="H52" s="165"/>
      <c r="I52" s="165"/>
      <c r="J52" s="165"/>
    </row>
    <row r="53" spans="1:10" x14ac:dyDescent="0.35">
      <c r="A53" s="16"/>
      <c r="B53" s="165"/>
      <c r="C53" s="165"/>
      <c r="D53" s="165"/>
      <c r="E53" s="165"/>
      <c r="F53" s="165"/>
      <c r="G53" s="16"/>
      <c r="H53" s="165"/>
      <c r="I53" s="165"/>
      <c r="J53" s="165"/>
    </row>
    <row r="54" spans="1:10" x14ac:dyDescent="0.35">
      <c r="A54" s="16"/>
      <c r="B54" s="165"/>
      <c r="C54" s="165"/>
      <c r="D54" s="165"/>
      <c r="E54" s="165"/>
      <c r="F54" s="165"/>
      <c r="G54" s="165"/>
      <c r="H54" s="165"/>
      <c r="I54" s="165"/>
      <c r="J54" s="165"/>
    </row>
    <row r="55" spans="1:10" x14ac:dyDescent="0.35">
      <c r="A55" s="165"/>
      <c r="B55" s="165"/>
      <c r="C55" s="165"/>
      <c r="D55" s="165"/>
      <c r="E55" s="165"/>
      <c r="F55" s="165"/>
      <c r="G55" s="165"/>
      <c r="H55" s="165"/>
      <c r="I55" s="165"/>
      <c r="J55" s="165"/>
    </row>
  </sheetData>
  <autoFilter ref="A4:J54" xr:uid="{00000000-0009-0000-0000-000000000000}"/>
  <mergeCells count="5">
    <mergeCell ref="A1:XFD1"/>
    <mergeCell ref="A2:B2"/>
    <mergeCell ref="C2:J2"/>
    <mergeCell ref="A3:B3"/>
    <mergeCell ref="C3:J3"/>
  </mergeCells>
  <dataValidations count="1">
    <dataValidation type="list" allowBlank="1" showInputMessage="1" showErrorMessage="1" sqref="J5:J36" xr:uid="{B8ED08EC-A74F-4901-A30C-A7FD22EA867E}">
      <formula1>"Open, Closed"</formula1>
    </dataValidation>
  </dataValidations>
  <pageMargins left="0.70866141732283472" right="0.70866141732283472" top="0.74803149606299213" bottom="0.74803149606299213" header="0.31496062992125984" footer="0.31496062992125984"/>
  <pageSetup paperSize="9" scale="52" orientation="landscape" r:id="rId1"/>
  <headerFooter>
    <oddFooter>&amp;C_x000D_&amp;1#&amp;"Calibri"&amp;10&amp;K000000 OFFICIAL-InternalOnly</oddFooter>
  </headerFooter>
  <drawing r:id="rId2"/>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BDF6B3-BA92-4A1D-A2EC-0F2C24E24FB8}">
  <sheetPr>
    <tabColor theme="9" tint="0.79998168889431442"/>
    <pageSetUpPr fitToPage="1"/>
  </sheetPr>
  <dimension ref="A1:J54"/>
  <sheetViews>
    <sheetView zoomScale="74" zoomScaleNormal="80" workbookViewId="0">
      <selection activeCell="Q37" sqref="Q37"/>
    </sheetView>
  </sheetViews>
  <sheetFormatPr defaultColWidth="10.26953125" defaultRowHeight="13.5" x14ac:dyDescent="0.3"/>
  <cols>
    <col min="1" max="1" width="10.26953125" style="1"/>
    <col min="2" max="2" width="23.7265625" style="1" customWidth="1"/>
    <col min="3" max="3" width="12.453125" style="1" customWidth="1"/>
    <col min="4" max="4" width="22" style="1" customWidth="1"/>
    <col min="5" max="6" width="35" style="1" customWidth="1"/>
    <col min="7" max="7" width="18.81640625" style="1" bestFit="1" customWidth="1"/>
    <col min="8" max="8" width="15.54296875" style="1" bestFit="1" customWidth="1"/>
    <col min="9" max="9" width="61.81640625" style="1" customWidth="1"/>
    <col min="10" max="10" width="15.1796875" style="1" customWidth="1"/>
    <col min="11" max="16384" width="10.26953125" style="1"/>
  </cols>
  <sheetData>
    <row r="1" spans="1:10" s="462" customFormat="1" ht="126" customHeight="1" x14ac:dyDescent="0.3"/>
    <row r="2" spans="1:10" x14ac:dyDescent="0.3">
      <c r="A2" s="458" t="s">
        <v>138</v>
      </c>
      <c r="B2" s="458"/>
      <c r="C2" s="463" t="s">
        <v>3866</v>
      </c>
      <c r="D2" s="464"/>
      <c r="E2" s="464"/>
      <c r="F2" s="464"/>
      <c r="G2" s="464"/>
      <c r="H2" s="464"/>
      <c r="I2" s="464"/>
      <c r="J2" s="461"/>
    </row>
    <row r="3" spans="1:10" x14ac:dyDescent="0.3">
      <c r="A3" s="458" t="s">
        <v>114</v>
      </c>
      <c r="B3" s="458"/>
      <c r="C3" s="459" t="s">
        <v>2207</v>
      </c>
      <c r="D3" s="460"/>
      <c r="E3" s="460"/>
      <c r="F3" s="460"/>
      <c r="G3" s="460"/>
      <c r="H3" s="460"/>
      <c r="I3" s="460"/>
      <c r="J3" s="461"/>
    </row>
    <row r="4" spans="1:10" ht="27" x14ac:dyDescent="0.3">
      <c r="A4" s="2" t="s">
        <v>116</v>
      </c>
      <c r="B4" s="2" t="s">
        <v>117</v>
      </c>
      <c r="C4" s="2" t="s">
        <v>118</v>
      </c>
      <c r="D4" s="2" t="s">
        <v>119</v>
      </c>
      <c r="E4" s="2" t="s">
        <v>120</v>
      </c>
      <c r="F4" s="2" t="s">
        <v>121</v>
      </c>
      <c r="G4" s="2" t="s">
        <v>122</v>
      </c>
      <c r="H4" s="2" t="s">
        <v>123</v>
      </c>
      <c r="I4" s="2" t="s">
        <v>124</v>
      </c>
      <c r="J4" s="2" t="s">
        <v>125</v>
      </c>
    </row>
    <row r="5" spans="1:10" s="7" customFormat="1" ht="40.5" x14ac:dyDescent="0.35">
      <c r="A5" s="3">
        <v>1</v>
      </c>
      <c r="B5" s="4">
        <v>44798</v>
      </c>
      <c r="C5" s="5" t="s">
        <v>140</v>
      </c>
      <c r="D5" s="3" t="s">
        <v>3867</v>
      </c>
      <c r="E5" s="5" t="s">
        <v>3868</v>
      </c>
      <c r="F5" s="5"/>
      <c r="G5" s="5" t="s">
        <v>2207</v>
      </c>
      <c r="H5" s="6">
        <v>44820</v>
      </c>
      <c r="I5" s="5" t="s">
        <v>3869</v>
      </c>
      <c r="J5" s="3" t="s">
        <v>146</v>
      </c>
    </row>
    <row r="6" spans="1:10" s="7" customFormat="1" x14ac:dyDescent="0.35">
      <c r="A6" s="3"/>
      <c r="B6" s="4"/>
      <c r="C6" s="5"/>
      <c r="D6" s="3"/>
      <c r="E6" s="5"/>
      <c r="F6" s="5"/>
      <c r="G6" s="5"/>
      <c r="H6" s="6"/>
      <c r="I6" s="5"/>
      <c r="J6" s="3"/>
    </row>
    <row r="7" spans="1:10" s="7" customFormat="1" x14ac:dyDescent="0.35">
      <c r="A7" s="3"/>
      <c r="B7" s="4"/>
      <c r="C7" s="5"/>
      <c r="D7" s="3"/>
      <c r="E7" s="5"/>
      <c r="F7" s="5"/>
      <c r="G7" s="5"/>
      <c r="H7" s="6"/>
      <c r="I7" s="5"/>
      <c r="J7" s="3"/>
    </row>
    <row r="8" spans="1:10" s="7" customFormat="1" x14ac:dyDescent="0.35">
      <c r="A8" s="5"/>
      <c r="B8" s="8"/>
      <c r="C8" s="5"/>
      <c r="D8" s="5"/>
      <c r="E8" s="5"/>
      <c r="F8" s="5"/>
      <c r="G8" s="5"/>
      <c r="H8" s="6"/>
      <c r="I8" s="5"/>
      <c r="J8" s="3"/>
    </row>
    <row r="9" spans="1:10" s="7" customFormat="1" x14ac:dyDescent="0.35">
      <c r="A9" s="5"/>
      <c r="B9" s="8"/>
      <c r="C9" s="5"/>
      <c r="D9" s="5"/>
      <c r="E9" s="5"/>
      <c r="F9" s="5"/>
      <c r="G9" s="5"/>
      <c r="H9" s="6"/>
      <c r="I9" s="5"/>
      <c r="J9" s="5"/>
    </row>
    <row r="10" spans="1:10" s="7" customFormat="1" x14ac:dyDescent="0.35">
      <c r="A10" s="5"/>
      <c r="B10" s="8"/>
      <c r="C10" s="5"/>
      <c r="D10" s="5"/>
      <c r="E10" s="5"/>
      <c r="F10" s="5"/>
      <c r="G10" s="5"/>
      <c r="H10" s="5"/>
      <c r="I10" s="5"/>
      <c r="J10" s="3"/>
    </row>
    <row r="11" spans="1:10" x14ac:dyDescent="0.3">
      <c r="A11" s="9"/>
      <c r="B11" s="8"/>
      <c r="C11" s="5"/>
      <c r="D11" s="9"/>
      <c r="E11" s="9"/>
      <c r="F11" s="9"/>
      <c r="G11" s="5"/>
      <c r="H11" s="9"/>
      <c r="I11" s="9"/>
      <c r="J11" s="9"/>
    </row>
    <row r="12" spans="1:10" x14ac:dyDescent="0.3">
      <c r="A12" s="9"/>
      <c r="B12" s="10"/>
      <c r="C12" s="11"/>
      <c r="D12" s="12"/>
      <c r="E12" s="12"/>
      <c r="F12" s="9"/>
      <c r="G12" s="5"/>
      <c r="H12" s="9"/>
      <c r="I12" s="9"/>
      <c r="J12" s="3"/>
    </row>
    <row r="13" spans="1:10" x14ac:dyDescent="0.3">
      <c r="A13" s="9"/>
      <c r="B13" s="10"/>
      <c r="C13" s="11"/>
      <c r="D13" s="12"/>
      <c r="E13" s="12"/>
      <c r="F13" s="9"/>
      <c r="G13" s="5"/>
      <c r="H13" s="9"/>
      <c r="I13" s="9"/>
      <c r="J13" s="3"/>
    </row>
    <row r="14" spans="1:10" x14ac:dyDescent="0.3">
      <c r="A14" s="9"/>
      <c r="B14" s="10"/>
      <c r="C14" s="11"/>
      <c r="D14" s="11"/>
      <c r="E14" s="11"/>
      <c r="F14" s="9"/>
      <c r="G14" s="5"/>
      <c r="H14" s="9"/>
      <c r="I14" s="9"/>
      <c r="J14" s="3"/>
    </row>
    <row r="15" spans="1:10" x14ac:dyDescent="0.3">
      <c r="A15" s="9"/>
      <c r="B15" s="10"/>
      <c r="C15" s="11"/>
      <c r="D15" s="11"/>
      <c r="E15" s="11"/>
      <c r="F15" s="9"/>
      <c r="G15" s="5"/>
      <c r="H15" s="9"/>
      <c r="I15" s="9"/>
      <c r="J15" s="9"/>
    </row>
    <row r="16" spans="1:10" x14ac:dyDescent="0.3">
      <c r="A16" s="9"/>
      <c r="B16" s="10"/>
      <c r="C16" s="11"/>
      <c r="D16" s="11"/>
      <c r="E16" s="12"/>
      <c r="F16" s="9"/>
      <c r="G16" s="5"/>
      <c r="H16" s="9"/>
      <c r="I16" s="9"/>
      <c r="J16" s="9"/>
    </row>
    <row r="17" spans="1:10" x14ac:dyDescent="0.3">
      <c r="A17" s="9"/>
      <c r="B17" s="10"/>
      <c r="C17" s="11"/>
      <c r="D17" s="11"/>
      <c r="E17" s="11"/>
      <c r="F17" s="9"/>
      <c r="G17" s="5"/>
      <c r="H17" s="9"/>
      <c r="I17" s="9"/>
      <c r="J17" s="3"/>
    </row>
    <row r="18" spans="1:10" x14ac:dyDescent="0.3">
      <c r="A18" s="9"/>
      <c r="B18" s="4"/>
      <c r="C18" s="3"/>
      <c r="D18" s="3"/>
      <c r="E18" s="5"/>
      <c r="F18" s="5"/>
      <c r="G18" s="5"/>
      <c r="H18" s="6"/>
      <c r="I18" s="5"/>
      <c r="J18" s="9"/>
    </row>
    <row r="19" spans="1:10" x14ac:dyDescent="0.3">
      <c r="A19" s="9"/>
      <c r="B19" s="4"/>
      <c r="C19" s="3"/>
      <c r="D19" s="3"/>
      <c r="E19" s="3"/>
      <c r="F19" s="5"/>
      <c r="G19" s="5"/>
      <c r="H19" s="6"/>
      <c r="I19" s="5"/>
      <c r="J19" s="9"/>
    </row>
    <row r="20" spans="1:10" x14ac:dyDescent="0.3">
      <c r="A20" s="9"/>
      <c r="B20" s="4"/>
      <c r="C20" s="3"/>
      <c r="D20" s="3"/>
      <c r="E20" s="3"/>
      <c r="F20" s="5"/>
      <c r="G20" s="5"/>
      <c r="H20" s="9"/>
      <c r="I20" s="9"/>
      <c r="J20" s="9"/>
    </row>
    <row r="21" spans="1:10" x14ac:dyDescent="0.3">
      <c r="A21" s="9"/>
      <c r="B21" s="4"/>
      <c r="C21" s="3"/>
      <c r="D21" s="3"/>
      <c r="E21" s="3"/>
      <c r="F21" s="5"/>
      <c r="G21" s="5"/>
      <c r="H21" s="9"/>
      <c r="I21" s="9"/>
      <c r="J21" s="3"/>
    </row>
    <row r="22" spans="1:10" x14ac:dyDescent="0.3">
      <c r="A22" s="9"/>
      <c r="B22" s="4"/>
      <c r="C22" s="3"/>
      <c r="D22" s="3"/>
      <c r="E22" s="5"/>
      <c r="F22" s="5"/>
      <c r="G22" s="5"/>
      <c r="H22" s="6"/>
      <c r="I22" s="5"/>
      <c r="J22" s="9"/>
    </row>
    <row r="23" spans="1:10" x14ac:dyDescent="0.3">
      <c r="A23" s="9"/>
      <c r="B23" s="4"/>
      <c r="C23" s="3"/>
      <c r="D23" s="3"/>
      <c r="E23" s="5"/>
      <c r="F23" s="5"/>
      <c r="G23" s="5"/>
      <c r="H23" s="6"/>
      <c r="I23" s="5"/>
      <c r="J23" s="9"/>
    </row>
    <row r="24" spans="1:10" x14ac:dyDescent="0.3">
      <c r="A24" s="9"/>
      <c r="B24" s="4"/>
      <c r="C24" s="3"/>
      <c r="D24" s="3"/>
      <c r="E24" s="3"/>
      <c r="F24" s="5"/>
      <c r="G24" s="5"/>
      <c r="H24" s="6"/>
      <c r="I24" s="5"/>
      <c r="J24" s="9"/>
    </row>
    <row r="25" spans="1:10" x14ac:dyDescent="0.3">
      <c r="A25" s="9"/>
      <c r="B25" s="4"/>
      <c r="C25" s="3"/>
      <c r="D25" s="3"/>
      <c r="E25" s="5"/>
      <c r="F25" s="5"/>
      <c r="G25" s="5"/>
      <c r="H25" s="6"/>
      <c r="I25" s="5"/>
      <c r="J25" s="9"/>
    </row>
    <row r="26" spans="1:10" x14ac:dyDescent="0.3">
      <c r="A26" s="9"/>
      <c r="B26" s="4"/>
      <c r="C26" s="3"/>
      <c r="D26" s="3"/>
      <c r="E26" s="5"/>
      <c r="F26" s="5"/>
      <c r="G26" s="5"/>
      <c r="H26" s="6"/>
      <c r="I26" s="5"/>
      <c r="J26" s="9"/>
    </row>
    <row r="27" spans="1:10" x14ac:dyDescent="0.3">
      <c r="A27" s="9"/>
      <c r="B27" s="4"/>
      <c r="C27" s="3"/>
      <c r="D27" s="3"/>
      <c r="E27" s="5"/>
      <c r="F27" s="5"/>
      <c r="G27" s="5"/>
      <c r="H27" s="6"/>
      <c r="I27" s="5"/>
      <c r="J27" s="9"/>
    </row>
    <row r="28" spans="1:10" x14ac:dyDescent="0.3">
      <c r="A28" s="9"/>
      <c r="B28" s="4"/>
      <c r="C28" s="3"/>
      <c r="D28" s="3"/>
      <c r="E28" s="5"/>
      <c r="F28" s="5"/>
      <c r="G28" s="5"/>
      <c r="H28" s="6"/>
      <c r="I28" s="5"/>
      <c r="J28" s="9"/>
    </row>
    <row r="29" spans="1:10" x14ac:dyDescent="0.3">
      <c r="A29" s="9"/>
      <c r="B29" s="4"/>
      <c r="C29" s="3"/>
      <c r="D29" s="3"/>
      <c r="E29" s="5"/>
      <c r="F29" s="5"/>
      <c r="G29" s="5"/>
      <c r="H29" s="6"/>
      <c r="I29" s="5"/>
      <c r="J29" s="9"/>
    </row>
    <row r="30" spans="1:10" x14ac:dyDescent="0.3">
      <c r="A30" s="9"/>
      <c r="B30" s="4"/>
      <c r="C30" s="3"/>
      <c r="D30" s="3"/>
      <c r="E30" s="3"/>
      <c r="F30" s="5"/>
      <c r="G30" s="5"/>
      <c r="H30" s="9"/>
      <c r="I30" s="9"/>
      <c r="J30" s="9"/>
    </row>
    <row r="31" spans="1:10" x14ac:dyDescent="0.3">
      <c r="A31" s="9"/>
      <c r="B31" s="8"/>
      <c r="C31" s="5"/>
      <c r="D31" s="5"/>
      <c r="E31" s="5"/>
      <c r="F31" s="5"/>
      <c r="G31" s="5"/>
      <c r="H31" s="9"/>
      <c r="I31" s="9"/>
      <c r="J31" s="9"/>
    </row>
    <row r="32" spans="1:10" x14ac:dyDescent="0.3">
      <c r="A32" s="12"/>
      <c r="B32" s="13"/>
      <c r="C32" s="14"/>
      <c r="D32" s="14"/>
      <c r="E32" s="11"/>
      <c r="F32" s="11"/>
      <c r="G32" s="11"/>
      <c r="H32" s="12"/>
      <c r="I32" s="12"/>
      <c r="J32" s="3"/>
    </row>
    <row r="33" spans="1:10" x14ac:dyDescent="0.3">
      <c r="A33" s="12"/>
      <c r="B33" s="13"/>
      <c r="C33" s="12"/>
      <c r="D33" s="12"/>
      <c r="E33" s="12"/>
      <c r="F33" s="12"/>
      <c r="G33" s="5"/>
      <c r="H33" s="12"/>
      <c r="I33" s="12"/>
      <c r="J33" s="3"/>
    </row>
    <row r="34" spans="1:10" x14ac:dyDescent="0.3">
      <c r="A34" s="12"/>
      <c r="B34" s="13"/>
      <c r="C34" s="12"/>
      <c r="D34" s="12"/>
      <c r="E34" s="12"/>
      <c r="F34" s="12"/>
      <c r="G34" s="11"/>
      <c r="H34" s="12"/>
      <c r="I34" s="12"/>
      <c r="J34" s="3"/>
    </row>
    <row r="35" spans="1:10" x14ac:dyDescent="0.3">
      <c r="A35" s="12"/>
      <c r="B35" s="13"/>
      <c r="C35" s="12"/>
      <c r="D35" s="12"/>
      <c r="E35" s="12"/>
      <c r="F35" s="12"/>
      <c r="G35" s="5"/>
      <c r="H35" s="12"/>
      <c r="I35" s="12"/>
      <c r="J35" s="3"/>
    </row>
    <row r="36" spans="1:10" x14ac:dyDescent="0.3">
      <c r="A36" s="12"/>
      <c r="B36" s="13"/>
      <c r="C36" s="12"/>
      <c r="D36" s="12"/>
      <c r="E36" s="12"/>
      <c r="F36" s="12"/>
      <c r="G36" s="11"/>
      <c r="H36" s="12"/>
      <c r="I36" s="12"/>
      <c r="J36" s="12"/>
    </row>
    <row r="37" spans="1:10" x14ac:dyDescent="0.3">
      <c r="A37" s="12"/>
      <c r="B37" s="13"/>
      <c r="C37" s="12"/>
      <c r="D37" s="12"/>
      <c r="E37" s="12"/>
      <c r="F37" s="12"/>
      <c r="G37" s="5"/>
      <c r="H37" s="12"/>
      <c r="I37" s="12"/>
      <c r="J37" s="12"/>
    </row>
    <row r="38" spans="1:10" x14ac:dyDescent="0.3">
      <c r="A38" s="12"/>
      <c r="B38" s="15"/>
      <c r="C38" s="16"/>
      <c r="D38" s="16"/>
      <c r="E38" s="16"/>
      <c r="F38" s="16"/>
      <c r="G38" s="11"/>
      <c r="H38" s="12"/>
      <c r="I38" s="12"/>
      <c r="J38" s="12"/>
    </row>
    <row r="39" spans="1:10" x14ac:dyDescent="0.3">
      <c r="A39" s="12"/>
      <c r="B39" s="15"/>
      <c r="C39" s="16"/>
      <c r="D39" s="16"/>
      <c r="E39" s="16"/>
      <c r="F39" s="16"/>
      <c r="G39" s="5"/>
      <c r="H39" s="12"/>
      <c r="I39" s="9"/>
      <c r="J39" s="9"/>
    </row>
    <row r="40" spans="1:10" x14ac:dyDescent="0.3">
      <c r="A40" s="12"/>
      <c r="B40" s="15"/>
      <c r="C40" s="16"/>
      <c r="D40" s="16"/>
      <c r="E40" s="16"/>
      <c r="F40" s="16"/>
      <c r="G40" s="11"/>
      <c r="H40" s="12"/>
      <c r="I40" s="9"/>
      <c r="J40" s="9"/>
    </row>
    <row r="41" spans="1:10" x14ac:dyDescent="0.3">
      <c r="A41" s="12"/>
      <c r="B41" s="15"/>
      <c r="C41" s="16"/>
      <c r="D41" s="16"/>
      <c r="E41" s="16"/>
      <c r="F41" s="16"/>
      <c r="G41" s="5"/>
      <c r="H41" s="12"/>
      <c r="I41" s="9"/>
      <c r="J41" s="9"/>
    </row>
    <row r="42" spans="1:10" x14ac:dyDescent="0.3">
      <c r="A42" s="12"/>
      <c r="B42" s="15"/>
      <c r="C42" s="16"/>
      <c r="D42" s="16"/>
      <c r="E42" s="16"/>
      <c r="F42" s="16"/>
      <c r="G42" s="11"/>
      <c r="H42" s="12"/>
      <c r="I42" s="9"/>
      <c r="J42" s="9"/>
    </row>
    <row r="43" spans="1:10" x14ac:dyDescent="0.3">
      <c r="A43" s="12"/>
      <c r="B43" s="15"/>
      <c r="C43" s="16"/>
      <c r="D43" s="16"/>
      <c r="E43" s="16"/>
      <c r="F43" s="16"/>
      <c r="G43" s="5"/>
      <c r="H43" s="12"/>
      <c r="I43" s="9"/>
      <c r="J43" s="9"/>
    </row>
    <row r="44" spans="1:10" x14ac:dyDescent="0.3">
      <c r="A44" s="12"/>
      <c r="B44" s="15"/>
      <c r="C44" s="16"/>
      <c r="D44" s="16"/>
      <c r="E44" s="16"/>
      <c r="F44" s="16"/>
      <c r="G44" s="11"/>
      <c r="H44" s="12"/>
      <c r="I44" s="9"/>
      <c r="J44" s="9"/>
    </row>
    <row r="45" spans="1:10" x14ac:dyDescent="0.3">
      <c r="A45" s="12"/>
      <c r="B45" s="12"/>
      <c r="C45" s="12"/>
      <c r="D45" s="12"/>
      <c r="E45" s="12"/>
      <c r="F45" s="12"/>
      <c r="G45" s="5"/>
      <c r="H45" s="12"/>
      <c r="I45" s="9"/>
      <c r="J45" s="9"/>
    </row>
    <row r="46" spans="1:10" x14ac:dyDescent="0.3">
      <c r="A46" s="12"/>
      <c r="B46" s="9"/>
      <c r="C46" s="9"/>
      <c r="D46" s="9"/>
      <c r="E46" s="9"/>
      <c r="F46" s="9"/>
      <c r="G46" s="11"/>
      <c r="H46" s="9"/>
      <c r="I46" s="9"/>
      <c r="J46" s="9"/>
    </row>
    <row r="47" spans="1:10" x14ac:dyDescent="0.3">
      <c r="A47" s="12"/>
      <c r="B47" s="9"/>
      <c r="C47" s="9"/>
      <c r="D47" s="9"/>
      <c r="E47" s="9"/>
      <c r="F47" s="9"/>
      <c r="G47" s="5"/>
      <c r="H47" s="9"/>
      <c r="I47" s="9"/>
      <c r="J47" s="9"/>
    </row>
    <row r="48" spans="1:10" x14ac:dyDescent="0.3">
      <c r="A48" s="12"/>
      <c r="B48" s="9"/>
      <c r="C48" s="9"/>
      <c r="D48" s="9"/>
      <c r="E48" s="9"/>
      <c r="F48" s="9"/>
      <c r="G48" s="11"/>
      <c r="H48" s="9"/>
      <c r="I48" s="9"/>
      <c r="J48" s="9"/>
    </row>
    <row r="49" spans="1:10" x14ac:dyDescent="0.3">
      <c r="A49" s="12"/>
      <c r="B49" s="9"/>
      <c r="C49" s="9"/>
      <c r="D49" s="9"/>
      <c r="E49" s="9"/>
      <c r="F49" s="9"/>
      <c r="G49" s="5"/>
      <c r="H49" s="9"/>
      <c r="I49" s="9"/>
      <c r="J49" s="9"/>
    </row>
    <row r="50" spans="1:10" x14ac:dyDescent="0.3">
      <c r="A50" s="12"/>
      <c r="B50" s="9"/>
      <c r="C50" s="9"/>
      <c r="D50" s="9"/>
      <c r="E50" s="9"/>
      <c r="F50" s="9"/>
      <c r="G50" s="11"/>
      <c r="H50" s="9"/>
      <c r="I50" s="9"/>
      <c r="J50" s="9"/>
    </row>
    <row r="51" spans="1:10" x14ac:dyDescent="0.3">
      <c r="A51" s="12"/>
      <c r="B51" s="9"/>
      <c r="C51" s="9"/>
      <c r="D51" s="9"/>
      <c r="E51" s="9"/>
      <c r="F51" s="9"/>
      <c r="G51" s="5"/>
      <c r="H51" s="9"/>
      <c r="I51" s="9"/>
      <c r="J51" s="9"/>
    </row>
    <row r="52" spans="1:10" x14ac:dyDescent="0.3">
      <c r="A52" s="12"/>
      <c r="B52" s="9"/>
      <c r="C52" s="9"/>
      <c r="D52" s="9"/>
      <c r="E52" s="9"/>
      <c r="F52" s="9"/>
      <c r="G52" s="11"/>
      <c r="H52" s="9"/>
      <c r="I52" s="9"/>
      <c r="J52" s="9"/>
    </row>
    <row r="53" spans="1:10" x14ac:dyDescent="0.3">
      <c r="A53" s="12"/>
      <c r="B53" s="9"/>
      <c r="C53" s="9"/>
      <c r="D53" s="9"/>
      <c r="E53" s="9"/>
      <c r="F53" s="9"/>
      <c r="G53" s="5"/>
      <c r="H53" s="9"/>
      <c r="I53" s="9"/>
      <c r="J53" s="9"/>
    </row>
    <row r="54" spans="1:10" x14ac:dyDescent="0.3">
      <c r="A54" s="9"/>
      <c r="B54" s="9"/>
      <c r="C54" s="9"/>
      <c r="D54" s="9"/>
      <c r="E54" s="9"/>
      <c r="F54" s="9"/>
      <c r="G54" s="9"/>
      <c r="H54" s="9"/>
      <c r="I54" s="9"/>
      <c r="J54" s="9"/>
    </row>
  </sheetData>
  <autoFilter ref="A4:J53" xr:uid="{00000000-0009-0000-0000-000000000000}"/>
  <mergeCells count="5">
    <mergeCell ref="A1:XFD1"/>
    <mergeCell ref="A2:B2"/>
    <mergeCell ref="C2:J2"/>
    <mergeCell ref="A3:B3"/>
    <mergeCell ref="C3:J3"/>
  </mergeCells>
  <dataValidations count="1">
    <dataValidation type="list" allowBlank="1" showInputMessage="1" showErrorMessage="1" sqref="J5:J35" xr:uid="{E9C5D15A-F3BC-4AE4-A621-6BECC38A4796}">
      <formula1>"Open, Closed"</formula1>
    </dataValidation>
  </dataValidations>
  <pageMargins left="0.70866141732283472" right="0.70866141732283472" top="0.74803149606299213" bottom="0.74803149606299213" header="0.31496062992125984" footer="0.31496062992125984"/>
  <pageSetup paperSize="9" scale="52" orientation="landscape" r:id="rId1"/>
  <headerFooter>
    <oddFooter>&amp;C_x000D_&amp;1#&amp;"Calibri"&amp;10&amp;K000000 OFFICIAL-InternalOnly</oddFooter>
  </headerFooter>
  <drawing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AE6ABE-5F8D-44D1-960B-E9574A1B2164}">
  <sheetPr>
    <tabColor theme="9" tint="0.79998168889431442"/>
    <pageSetUpPr fitToPage="1"/>
  </sheetPr>
  <dimension ref="A1:J53"/>
  <sheetViews>
    <sheetView zoomScale="85" zoomScaleNormal="85" workbookViewId="0">
      <selection activeCell="D5" sqref="D5"/>
    </sheetView>
  </sheetViews>
  <sheetFormatPr defaultColWidth="10.26953125" defaultRowHeight="13.5" x14ac:dyDescent="0.3"/>
  <cols>
    <col min="1" max="1" width="10.26953125" style="1"/>
    <col min="2" max="2" width="23.7265625" style="1" customWidth="1"/>
    <col min="3" max="3" width="12.453125" style="1" customWidth="1"/>
    <col min="4" max="4" width="22" style="1" customWidth="1"/>
    <col min="5" max="5" width="56.7265625" style="1" customWidth="1"/>
    <col min="6" max="6" width="35" style="1" customWidth="1"/>
    <col min="7" max="7" width="18.81640625" style="1" bestFit="1" customWidth="1"/>
    <col min="8" max="8" width="15.54296875" style="1" bestFit="1" customWidth="1"/>
    <col min="9" max="9" width="61.81640625" style="1" customWidth="1"/>
    <col min="10" max="10" width="15.1796875" style="1" customWidth="1"/>
    <col min="11" max="16384" width="10.26953125" style="1"/>
  </cols>
  <sheetData>
    <row r="1" spans="1:10" s="462" customFormat="1" ht="141.75" customHeight="1" x14ac:dyDescent="0.3"/>
    <row r="2" spans="1:10" x14ac:dyDescent="0.3">
      <c r="A2" s="458" t="s">
        <v>138</v>
      </c>
      <c r="B2" s="458"/>
      <c r="C2" s="463" t="s">
        <v>3870</v>
      </c>
      <c r="D2" s="464"/>
      <c r="E2" s="464"/>
      <c r="F2" s="464"/>
      <c r="G2" s="464"/>
      <c r="H2" s="464"/>
      <c r="I2" s="464"/>
      <c r="J2" s="461"/>
    </row>
    <row r="3" spans="1:10" x14ac:dyDescent="0.3">
      <c r="A3" s="458" t="s">
        <v>114</v>
      </c>
      <c r="B3" s="458"/>
      <c r="C3" s="459"/>
      <c r="D3" s="460"/>
      <c r="E3" s="460"/>
      <c r="F3" s="460"/>
      <c r="G3" s="460"/>
      <c r="H3" s="460"/>
      <c r="I3" s="460"/>
      <c r="J3" s="461"/>
    </row>
    <row r="4" spans="1:10" ht="27" x14ac:dyDescent="0.3">
      <c r="A4" s="2" t="s">
        <v>116</v>
      </c>
      <c r="B4" s="2" t="s">
        <v>117</v>
      </c>
      <c r="C4" s="2" t="s">
        <v>118</v>
      </c>
      <c r="D4" s="2" t="s">
        <v>119</v>
      </c>
      <c r="E4" s="2" t="s">
        <v>120</v>
      </c>
      <c r="F4" s="2" t="s">
        <v>121</v>
      </c>
      <c r="G4" s="2" t="s">
        <v>122</v>
      </c>
      <c r="H4" s="2" t="s">
        <v>123</v>
      </c>
      <c r="I4" s="2" t="s">
        <v>124</v>
      </c>
      <c r="J4" s="2" t="s">
        <v>125</v>
      </c>
    </row>
    <row r="5" spans="1:10" s="7" customFormat="1" ht="54" x14ac:dyDescent="0.35">
      <c r="A5" s="3">
        <v>1</v>
      </c>
      <c r="B5" s="4">
        <v>44861</v>
      </c>
      <c r="C5" s="5" t="s">
        <v>126</v>
      </c>
      <c r="D5" s="3" t="s">
        <v>3871</v>
      </c>
      <c r="E5" s="5" t="s">
        <v>3872</v>
      </c>
      <c r="F5" s="5"/>
      <c r="G5" s="5"/>
      <c r="H5" s="6"/>
      <c r="I5" s="5"/>
      <c r="J5" s="3"/>
    </row>
    <row r="6" spans="1:10" s="7" customFormat="1" x14ac:dyDescent="0.35">
      <c r="A6" s="14"/>
      <c r="B6" s="13"/>
      <c r="C6" s="11"/>
      <c r="D6" s="14"/>
      <c r="E6" s="11"/>
      <c r="F6" s="11"/>
      <c r="G6" s="5"/>
      <c r="H6" s="46"/>
      <c r="I6" s="11"/>
      <c r="J6" s="14"/>
    </row>
    <row r="7" spans="1:10" s="7" customFormat="1" x14ac:dyDescent="0.35">
      <c r="A7" s="14"/>
      <c r="B7" s="13"/>
      <c r="C7" s="11"/>
      <c r="D7" s="14"/>
      <c r="E7" s="11"/>
      <c r="F7" s="11"/>
      <c r="G7" s="5"/>
      <c r="H7" s="46"/>
      <c r="I7" s="11"/>
      <c r="J7" s="14"/>
    </row>
    <row r="8" spans="1:10" s="7" customFormat="1" x14ac:dyDescent="0.35">
      <c r="A8" s="14"/>
      <c r="B8" s="13"/>
      <c r="C8" s="11"/>
      <c r="D8" s="11"/>
      <c r="E8" s="11"/>
      <c r="F8" s="11"/>
      <c r="G8" s="5"/>
      <c r="H8" s="46"/>
      <c r="I8" s="11"/>
      <c r="J8" s="14"/>
    </row>
    <row r="9" spans="1:10" s="7" customFormat="1" x14ac:dyDescent="0.35">
      <c r="A9" s="14"/>
      <c r="B9" s="10"/>
      <c r="C9" s="11"/>
      <c r="D9" s="11"/>
      <c r="E9" s="11"/>
      <c r="F9" s="11"/>
      <c r="G9" s="5"/>
      <c r="H9" s="46"/>
      <c r="I9" s="11"/>
      <c r="J9" s="11"/>
    </row>
    <row r="10" spans="1:10" s="7" customFormat="1" x14ac:dyDescent="0.35">
      <c r="A10" s="14"/>
      <c r="B10" s="10"/>
      <c r="C10" s="11"/>
      <c r="D10" s="11"/>
      <c r="E10" s="77"/>
      <c r="F10" s="11"/>
      <c r="G10" s="5"/>
      <c r="H10" s="11"/>
      <c r="I10" s="11"/>
      <c r="J10" s="14"/>
    </row>
    <row r="11" spans="1:10" ht="14" x14ac:dyDescent="0.3">
      <c r="A11" s="14"/>
      <c r="B11" s="10"/>
      <c r="C11" s="11"/>
      <c r="D11" s="12"/>
      <c r="E11" s="204"/>
      <c r="F11" s="12"/>
      <c r="G11" s="5"/>
      <c r="H11" s="12"/>
      <c r="I11" s="11"/>
      <c r="J11" s="12"/>
    </row>
    <row r="12" spans="1:10" x14ac:dyDescent="0.3">
      <c r="A12" s="14"/>
      <c r="B12" s="10"/>
      <c r="C12" s="11"/>
      <c r="D12" s="11"/>
      <c r="E12" s="11"/>
      <c r="F12" s="11"/>
      <c r="G12" s="5"/>
      <c r="H12" s="11"/>
      <c r="I12" s="11"/>
      <c r="J12" s="14"/>
    </row>
    <row r="13" spans="1:10" x14ac:dyDescent="0.3">
      <c r="A13" s="14"/>
      <c r="B13" s="10"/>
      <c r="C13" s="11"/>
      <c r="D13" s="11"/>
      <c r="E13" s="11"/>
      <c r="F13" s="12"/>
      <c r="G13" s="5"/>
      <c r="H13" s="12"/>
      <c r="I13" s="11"/>
      <c r="J13" s="14"/>
    </row>
    <row r="14" spans="1:10" x14ac:dyDescent="0.3">
      <c r="A14" s="14"/>
      <c r="B14" s="10"/>
      <c r="C14" s="11"/>
      <c r="D14" s="11"/>
      <c r="E14" s="72"/>
      <c r="F14" s="12"/>
      <c r="G14" s="5"/>
      <c r="H14" s="12"/>
      <c r="I14" s="12"/>
      <c r="J14" s="14"/>
    </row>
    <row r="15" spans="1:10" x14ac:dyDescent="0.3">
      <c r="A15" s="14"/>
      <c r="B15" s="10"/>
      <c r="C15" s="11"/>
      <c r="D15" s="11"/>
      <c r="E15" s="12"/>
      <c r="F15" s="12"/>
      <c r="G15" s="5"/>
      <c r="H15" s="12"/>
      <c r="I15" s="12"/>
      <c r="J15" s="14"/>
    </row>
    <row r="16" spans="1:10" x14ac:dyDescent="0.3">
      <c r="A16" s="73"/>
      <c r="B16" s="53"/>
      <c r="C16" s="72"/>
      <c r="D16" s="72"/>
      <c r="E16" s="32"/>
      <c r="F16" s="32"/>
      <c r="G16" s="5"/>
      <c r="H16" s="32"/>
      <c r="I16" s="32"/>
      <c r="J16" s="32"/>
    </row>
    <row r="17" spans="1:10" x14ac:dyDescent="0.3">
      <c r="A17" s="73"/>
      <c r="B17" s="53"/>
      <c r="C17" s="72"/>
      <c r="D17" s="72"/>
      <c r="E17" s="77"/>
      <c r="F17" s="32"/>
      <c r="G17" s="5"/>
      <c r="H17" s="32"/>
      <c r="I17" s="32"/>
      <c r="J17" s="32"/>
    </row>
    <row r="18" spans="1:10" x14ac:dyDescent="0.3">
      <c r="A18" s="73"/>
      <c r="B18" s="53"/>
      <c r="C18" s="72"/>
      <c r="D18" s="72"/>
      <c r="E18" s="72"/>
      <c r="F18" s="72"/>
      <c r="G18" s="5"/>
      <c r="H18" s="32"/>
      <c r="I18" s="32"/>
      <c r="J18" s="32"/>
    </row>
    <row r="19" spans="1:10" x14ac:dyDescent="0.3">
      <c r="A19" s="73"/>
      <c r="B19" s="53"/>
      <c r="C19" s="72"/>
      <c r="D19" s="72"/>
      <c r="E19" s="72"/>
      <c r="F19" s="9"/>
      <c r="G19" s="5"/>
      <c r="H19" s="32"/>
      <c r="I19" s="11"/>
      <c r="J19" s="32"/>
    </row>
    <row r="20" spans="1:10" x14ac:dyDescent="0.3">
      <c r="A20" s="73"/>
      <c r="B20" s="53"/>
      <c r="C20" s="73"/>
      <c r="D20" s="73"/>
      <c r="E20" s="72"/>
      <c r="F20" s="9"/>
      <c r="G20" s="5"/>
      <c r="H20" s="32"/>
      <c r="I20" s="32"/>
      <c r="J20" s="32"/>
    </row>
    <row r="21" spans="1:10" x14ac:dyDescent="0.3">
      <c r="A21" s="73"/>
      <c r="B21" s="53"/>
      <c r="C21" s="72"/>
      <c r="D21" s="72"/>
      <c r="E21" s="72"/>
      <c r="F21" s="9"/>
      <c r="G21" s="5"/>
      <c r="H21" s="32"/>
      <c r="I21" s="32"/>
      <c r="J21" s="32"/>
    </row>
    <row r="22" spans="1:10" x14ac:dyDescent="0.3">
      <c r="A22" s="73"/>
      <c r="B22" s="53"/>
      <c r="C22" s="72"/>
      <c r="D22" s="72"/>
      <c r="E22" s="72"/>
      <c r="F22" s="9"/>
      <c r="G22" s="5"/>
      <c r="H22" s="32"/>
      <c r="I22" s="32"/>
      <c r="J22" s="32"/>
    </row>
    <row r="23" spans="1:10" x14ac:dyDescent="0.3">
      <c r="A23" s="73"/>
      <c r="B23" s="53"/>
      <c r="C23" s="72"/>
      <c r="D23" s="73"/>
      <c r="E23" s="72"/>
      <c r="F23" s="9"/>
      <c r="G23" s="5"/>
      <c r="H23" s="32"/>
      <c r="I23" s="32"/>
      <c r="J23" s="32"/>
    </row>
    <row r="24" spans="1:10" x14ac:dyDescent="0.3">
      <c r="A24" s="73"/>
      <c r="B24" s="53"/>
      <c r="C24" s="72"/>
      <c r="D24" s="72"/>
      <c r="E24" s="72"/>
      <c r="F24" s="9"/>
      <c r="G24" s="5"/>
      <c r="H24" s="32"/>
      <c r="I24" s="32"/>
      <c r="J24" s="32"/>
    </row>
    <row r="25" spans="1:10" x14ac:dyDescent="0.3">
      <c r="A25" s="73"/>
      <c r="B25" s="53"/>
      <c r="C25" s="72"/>
      <c r="D25" s="72"/>
      <c r="E25" s="72"/>
      <c r="F25" s="9"/>
      <c r="G25" s="5"/>
      <c r="H25" s="32"/>
      <c r="I25" s="32"/>
      <c r="J25" s="32"/>
    </row>
    <row r="26" spans="1:10" ht="14.5" x14ac:dyDescent="0.3">
      <c r="A26" s="73"/>
      <c r="B26" s="53"/>
      <c r="C26" s="72"/>
      <c r="D26" s="353"/>
      <c r="E26" s="353"/>
      <c r="F26" s="9"/>
      <c r="G26" s="5"/>
      <c r="H26" s="32"/>
      <c r="I26" s="32"/>
      <c r="J26" s="32"/>
    </row>
    <row r="27" spans="1:10" x14ac:dyDescent="0.3">
      <c r="A27" s="73"/>
      <c r="B27" s="53"/>
      <c r="C27" s="72"/>
      <c r="D27" s="72"/>
      <c r="E27" s="72"/>
      <c r="F27" s="9"/>
      <c r="G27" s="5"/>
      <c r="H27" s="32"/>
      <c r="I27" s="32"/>
      <c r="J27" s="32"/>
    </row>
    <row r="28" spans="1:10" x14ac:dyDescent="0.3">
      <c r="A28" s="73"/>
      <c r="B28" s="53"/>
      <c r="C28" s="72"/>
      <c r="D28" s="72"/>
      <c r="E28" s="72"/>
      <c r="F28" s="9"/>
      <c r="G28" s="5"/>
      <c r="H28" s="32"/>
      <c r="I28" s="32"/>
      <c r="J28" s="32"/>
    </row>
    <row r="29" spans="1:10" x14ac:dyDescent="0.3">
      <c r="A29" s="73"/>
      <c r="B29" s="53"/>
      <c r="C29" s="72"/>
      <c r="D29" s="72"/>
      <c r="E29" s="72"/>
      <c r="F29" s="9"/>
      <c r="G29" s="5"/>
      <c r="H29" s="32"/>
      <c r="I29" s="32"/>
      <c r="J29" s="32"/>
    </row>
    <row r="30" spans="1:10" x14ac:dyDescent="0.3">
      <c r="A30" s="73"/>
      <c r="B30" s="53"/>
      <c r="C30" s="72"/>
      <c r="D30" s="72"/>
      <c r="E30" s="72"/>
      <c r="F30" s="9"/>
      <c r="G30" s="5"/>
      <c r="H30" s="32"/>
      <c r="I30" s="32"/>
      <c r="J30" s="32"/>
    </row>
    <row r="31" spans="1:10" x14ac:dyDescent="0.3">
      <c r="A31" s="73"/>
      <c r="B31" s="53"/>
      <c r="C31" s="72"/>
      <c r="D31" s="72"/>
      <c r="E31" s="72"/>
      <c r="F31" s="9"/>
      <c r="G31" s="5"/>
      <c r="H31" s="32"/>
      <c r="I31" s="32"/>
      <c r="J31" s="32"/>
    </row>
    <row r="32" spans="1:10" x14ac:dyDescent="0.3">
      <c r="A32" s="73"/>
      <c r="B32" s="53"/>
      <c r="C32" s="72"/>
      <c r="D32" s="72"/>
      <c r="E32" s="72"/>
      <c r="F32" s="9"/>
      <c r="G32" s="5"/>
      <c r="H32" s="32"/>
      <c r="I32" s="32"/>
      <c r="J32" s="32"/>
    </row>
    <row r="33" spans="1:10" x14ac:dyDescent="0.3">
      <c r="A33" s="73"/>
      <c r="B33" s="53"/>
      <c r="C33" s="72"/>
      <c r="D33" s="72"/>
      <c r="E33" s="72"/>
      <c r="F33" s="9"/>
      <c r="G33" s="5"/>
      <c r="H33" s="32"/>
      <c r="I33" s="32"/>
      <c r="J33" s="32"/>
    </row>
    <row r="34" spans="1:10" x14ac:dyDescent="0.3">
      <c r="A34" s="73"/>
      <c r="B34" s="53"/>
      <c r="C34" s="72"/>
      <c r="D34" s="72"/>
      <c r="E34" s="72"/>
      <c r="F34" s="9"/>
      <c r="G34" s="5"/>
      <c r="H34" s="32"/>
      <c r="I34" s="32"/>
      <c r="J34" s="32"/>
    </row>
    <row r="35" spans="1:10" x14ac:dyDescent="0.3">
      <c r="A35" s="73"/>
      <c r="B35" s="53"/>
      <c r="C35" s="72"/>
      <c r="D35" s="72"/>
      <c r="E35" s="72"/>
      <c r="F35" s="9"/>
      <c r="G35" s="5"/>
      <c r="H35" s="32"/>
      <c r="I35" s="32"/>
      <c r="J35" s="32"/>
    </row>
    <row r="36" spans="1:10" x14ac:dyDescent="0.3">
      <c r="A36" s="73"/>
      <c r="B36" s="53"/>
      <c r="C36" s="72"/>
      <c r="D36" s="72"/>
      <c r="E36" s="72"/>
      <c r="F36" s="9"/>
      <c r="G36" s="5"/>
      <c r="H36" s="32"/>
      <c r="I36" s="32"/>
      <c r="J36" s="32"/>
    </row>
    <row r="37" spans="1:10" x14ac:dyDescent="0.3">
      <c r="A37" s="73"/>
      <c r="B37" s="53"/>
      <c r="C37" s="72"/>
      <c r="D37" s="72"/>
      <c r="E37" s="72"/>
      <c r="F37" s="9"/>
      <c r="G37" s="5"/>
      <c r="H37" s="32"/>
      <c r="I37" s="32"/>
      <c r="J37" s="32"/>
    </row>
    <row r="38" spans="1:10" x14ac:dyDescent="0.3">
      <c r="A38" s="73"/>
      <c r="B38" s="53"/>
      <c r="C38" s="72"/>
      <c r="D38" s="72"/>
      <c r="E38" s="72"/>
      <c r="F38" s="9"/>
      <c r="G38" s="5"/>
      <c r="H38" s="32"/>
      <c r="I38" s="32"/>
      <c r="J38" s="32"/>
    </row>
    <row r="39" spans="1:10" x14ac:dyDescent="0.3">
      <c r="A39" s="26"/>
      <c r="B39" s="211"/>
      <c r="C39" s="212"/>
      <c r="D39" s="212"/>
      <c r="E39" s="212"/>
      <c r="F39" s="212"/>
      <c r="G39" s="7"/>
      <c r="H39" s="26"/>
    </row>
    <row r="40" spans="1:10" x14ac:dyDescent="0.3">
      <c r="A40" s="26"/>
      <c r="B40" s="211"/>
      <c r="C40" s="212"/>
      <c r="D40" s="212"/>
      <c r="E40" s="212"/>
      <c r="F40" s="212"/>
      <c r="G40" s="71"/>
      <c r="H40" s="26"/>
    </row>
    <row r="41" spans="1:10" x14ac:dyDescent="0.3">
      <c r="A41" s="26"/>
      <c r="B41" s="211"/>
      <c r="C41" s="212"/>
      <c r="D41" s="212"/>
      <c r="E41" s="212"/>
      <c r="F41" s="212"/>
      <c r="G41" s="7"/>
      <c r="H41" s="26"/>
    </row>
    <row r="42" spans="1:10" x14ac:dyDescent="0.3">
      <c r="A42" s="26"/>
      <c r="B42" s="211"/>
      <c r="C42" s="212"/>
      <c r="D42" s="212"/>
      <c r="E42" s="212"/>
      <c r="F42" s="212"/>
      <c r="G42" s="71"/>
      <c r="H42" s="26"/>
    </row>
    <row r="43" spans="1:10" x14ac:dyDescent="0.3">
      <c r="A43" s="26"/>
      <c r="B43" s="211"/>
      <c r="C43" s="212"/>
      <c r="D43" s="212"/>
      <c r="E43" s="212"/>
      <c r="F43" s="212"/>
      <c r="G43" s="7"/>
      <c r="H43" s="26"/>
    </row>
    <row r="44" spans="1:10" x14ac:dyDescent="0.3">
      <c r="A44" s="26"/>
      <c r="B44" s="211"/>
      <c r="C44" s="212"/>
      <c r="D44" s="212"/>
      <c r="E44" s="212"/>
      <c r="F44" s="212"/>
      <c r="G44" s="71"/>
      <c r="H44" s="26"/>
    </row>
    <row r="45" spans="1:10" x14ac:dyDescent="0.3">
      <c r="A45" s="26"/>
      <c r="B45" s="26"/>
      <c r="C45" s="26"/>
      <c r="D45" s="26"/>
      <c r="E45" s="26"/>
      <c r="F45" s="26"/>
      <c r="G45" s="7"/>
      <c r="H45" s="26"/>
    </row>
    <row r="46" spans="1:10" x14ac:dyDescent="0.3">
      <c r="A46" s="26"/>
      <c r="G46" s="71"/>
    </row>
    <row r="47" spans="1:10" x14ac:dyDescent="0.3">
      <c r="A47" s="26"/>
      <c r="G47" s="7"/>
    </row>
    <row r="48" spans="1:10" x14ac:dyDescent="0.3">
      <c r="A48" s="26"/>
      <c r="G48" s="71"/>
    </row>
    <row r="49" spans="1:7" x14ac:dyDescent="0.3">
      <c r="A49" s="26"/>
      <c r="G49" s="7"/>
    </row>
    <row r="50" spans="1:7" x14ac:dyDescent="0.3">
      <c r="A50" s="26"/>
      <c r="G50" s="71"/>
    </row>
    <row r="51" spans="1:7" x14ac:dyDescent="0.3">
      <c r="A51" s="26"/>
      <c r="G51" s="7"/>
    </row>
    <row r="52" spans="1:7" x14ac:dyDescent="0.3">
      <c r="A52" s="26"/>
      <c r="G52" s="71"/>
    </row>
    <row r="53" spans="1:7" x14ac:dyDescent="0.3">
      <c r="A53" s="26"/>
      <c r="G53" s="7"/>
    </row>
  </sheetData>
  <autoFilter ref="A4:J53" xr:uid="{00000000-0009-0000-0000-000000000000}"/>
  <mergeCells count="5">
    <mergeCell ref="A1:XFD1"/>
    <mergeCell ref="A2:B2"/>
    <mergeCell ref="C2:J2"/>
    <mergeCell ref="A3:B3"/>
    <mergeCell ref="C3:J3"/>
  </mergeCells>
  <dataValidations count="1">
    <dataValidation type="list" allowBlank="1" showInputMessage="1" showErrorMessage="1" sqref="J5:J35" xr:uid="{1CFE2D02-0186-4C31-B499-5FCB8267A47C}">
      <formula1>"Open, Closed"</formula1>
    </dataValidation>
  </dataValidations>
  <pageMargins left="0.70866141732283472" right="0.70866141732283472" top="0.74803149606299213" bottom="0.74803149606299213" header="0.31496062992125984" footer="0.31496062992125984"/>
  <pageSetup paperSize="9" scale="52" orientation="landscape" r:id="rId1"/>
  <headerFooter>
    <oddFooter>&amp;C_x000D_&amp;1#&amp;"Calibri"&amp;10&amp;K000000 OFFICIAL-InternalOnly</oddFooter>
  </headerFooter>
  <drawing r:id="rId2"/>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87AB4D-2D19-4442-A1C5-1E304CBCD26D}">
  <sheetPr>
    <tabColor theme="9" tint="0.79998168889431442"/>
    <pageSetUpPr fitToPage="1"/>
  </sheetPr>
  <dimension ref="A1:J53"/>
  <sheetViews>
    <sheetView topLeftCell="A25" zoomScale="85" zoomScaleNormal="85" workbookViewId="0">
      <selection activeCell="E27" sqref="E27"/>
    </sheetView>
  </sheetViews>
  <sheetFormatPr defaultColWidth="10.26953125" defaultRowHeight="13.5" x14ac:dyDescent="0.3"/>
  <cols>
    <col min="1" max="1" width="10.26953125" style="1"/>
    <col min="2" max="2" width="23.7265625" style="1" customWidth="1"/>
    <col min="3" max="3" width="12.453125" style="1" customWidth="1"/>
    <col min="4" max="4" width="22" style="1" customWidth="1"/>
    <col min="5" max="5" width="49.81640625" style="1" customWidth="1"/>
    <col min="6" max="6" width="35" style="1" customWidth="1"/>
    <col min="7" max="7" width="18.81640625" style="1" bestFit="1" customWidth="1"/>
    <col min="8" max="8" width="15.54296875" style="1" bestFit="1" customWidth="1"/>
    <col min="9" max="9" width="61.81640625" style="1" customWidth="1"/>
    <col min="10" max="10" width="15.1796875" style="1" customWidth="1"/>
    <col min="11" max="16384" width="10.26953125" style="1"/>
  </cols>
  <sheetData>
    <row r="1" spans="1:10" s="462" customFormat="1" ht="141.75" customHeight="1" x14ac:dyDescent="0.3"/>
    <row r="2" spans="1:10" x14ac:dyDescent="0.3">
      <c r="A2" s="458" t="s">
        <v>138</v>
      </c>
      <c r="B2" s="458"/>
      <c r="C2" s="463" t="s">
        <v>3873</v>
      </c>
      <c r="D2" s="464"/>
      <c r="E2" s="464"/>
      <c r="F2" s="464"/>
      <c r="G2" s="464"/>
      <c r="H2" s="464"/>
      <c r="I2" s="464"/>
      <c r="J2" s="461"/>
    </row>
    <row r="3" spans="1:10" x14ac:dyDescent="0.3">
      <c r="A3" s="458" t="s">
        <v>114</v>
      </c>
      <c r="B3" s="458"/>
      <c r="C3" s="459" t="s">
        <v>471</v>
      </c>
      <c r="D3" s="460"/>
      <c r="E3" s="460"/>
      <c r="F3" s="460"/>
      <c r="G3" s="460"/>
      <c r="H3" s="460"/>
      <c r="I3" s="460"/>
      <c r="J3" s="461"/>
    </row>
    <row r="4" spans="1:10" ht="27" x14ac:dyDescent="0.3">
      <c r="A4" s="2" t="s">
        <v>116</v>
      </c>
      <c r="B4" s="2" t="s">
        <v>117</v>
      </c>
      <c r="C4" s="2" t="s">
        <v>118</v>
      </c>
      <c r="D4" s="2" t="s">
        <v>119</v>
      </c>
      <c r="E4" s="2" t="s">
        <v>120</v>
      </c>
      <c r="F4" s="2" t="s">
        <v>121</v>
      </c>
      <c r="G4" s="2" t="s">
        <v>122</v>
      </c>
      <c r="H4" s="2" t="s">
        <v>123</v>
      </c>
      <c r="I4" s="2" t="s">
        <v>124</v>
      </c>
      <c r="J4" s="2" t="s">
        <v>125</v>
      </c>
    </row>
    <row r="5" spans="1:10" s="7" customFormat="1" ht="27" x14ac:dyDescent="0.35">
      <c r="A5" s="3">
        <v>1</v>
      </c>
      <c r="B5" s="4">
        <v>44496</v>
      </c>
      <c r="C5" s="5" t="s">
        <v>178</v>
      </c>
      <c r="D5" s="3"/>
      <c r="E5" s="5" t="s">
        <v>3874</v>
      </c>
      <c r="F5" s="5"/>
      <c r="G5" s="5" t="s">
        <v>144</v>
      </c>
      <c r="H5" s="6"/>
      <c r="I5" s="5" t="s">
        <v>3875</v>
      </c>
      <c r="J5" s="3" t="s">
        <v>146</v>
      </c>
    </row>
    <row r="6" spans="1:10" s="7" customFormat="1" ht="148.5" x14ac:dyDescent="0.35">
      <c r="A6" s="14">
        <v>2</v>
      </c>
      <c r="B6" s="13">
        <v>44496</v>
      </c>
      <c r="C6" s="11" t="s">
        <v>178</v>
      </c>
      <c r="D6" s="14" t="s">
        <v>3876</v>
      </c>
      <c r="E6" s="11" t="s">
        <v>3877</v>
      </c>
      <c r="F6" s="11"/>
      <c r="G6" s="5" t="s">
        <v>144</v>
      </c>
      <c r="H6" s="46"/>
      <c r="I6" s="11" t="s">
        <v>3878</v>
      </c>
      <c r="J6" s="14" t="s">
        <v>146</v>
      </c>
    </row>
    <row r="7" spans="1:10" s="7" customFormat="1" ht="40.5" x14ac:dyDescent="0.35">
      <c r="A7" s="14">
        <v>3</v>
      </c>
      <c r="B7" s="13">
        <v>44496</v>
      </c>
      <c r="C7" s="11" t="s">
        <v>178</v>
      </c>
      <c r="D7" s="14" t="s">
        <v>3879</v>
      </c>
      <c r="E7" s="11" t="s">
        <v>3880</v>
      </c>
      <c r="F7" s="11"/>
      <c r="G7" s="5" t="s">
        <v>144</v>
      </c>
      <c r="H7" s="46"/>
      <c r="I7" s="11" t="s">
        <v>3881</v>
      </c>
      <c r="J7" s="14" t="s">
        <v>146</v>
      </c>
    </row>
    <row r="8" spans="1:10" s="7" customFormat="1" ht="81" x14ac:dyDescent="0.35">
      <c r="A8" s="14">
        <v>4</v>
      </c>
      <c r="B8" s="13">
        <v>44496</v>
      </c>
      <c r="C8" s="11" t="s">
        <v>178</v>
      </c>
      <c r="D8" s="11"/>
      <c r="E8" s="11" t="s">
        <v>3882</v>
      </c>
      <c r="F8" s="11"/>
      <c r="G8" s="5" t="s">
        <v>144</v>
      </c>
      <c r="H8" s="46"/>
      <c r="I8" s="11" t="s">
        <v>3883</v>
      </c>
      <c r="J8" s="14" t="s">
        <v>146</v>
      </c>
    </row>
    <row r="9" spans="1:10" s="7" customFormat="1" ht="27" x14ac:dyDescent="0.35">
      <c r="A9" s="14">
        <v>5</v>
      </c>
      <c r="B9" s="10">
        <v>44510</v>
      </c>
      <c r="C9" s="11" t="s">
        <v>140</v>
      </c>
      <c r="D9" s="11" t="s">
        <v>3884</v>
      </c>
      <c r="E9" s="11" t="s">
        <v>3885</v>
      </c>
      <c r="F9" s="11"/>
      <c r="G9" s="5" t="s">
        <v>144</v>
      </c>
      <c r="H9" s="46"/>
      <c r="I9" s="11" t="s">
        <v>3881</v>
      </c>
      <c r="J9" s="11" t="s">
        <v>146</v>
      </c>
    </row>
    <row r="10" spans="1:10" s="7" customFormat="1" ht="69.5" x14ac:dyDescent="0.35">
      <c r="A10" s="14">
        <v>6</v>
      </c>
      <c r="B10" s="10">
        <v>44510</v>
      </c>
      <c r="C10" s="11" t="s">
        <v>140</v>
      </c>
      <c r="D10" s="11" t="s">
        <v>3886</v>
      </c>
      <c r="E10" s="77" t="s">
        <v>3887</v>
      </c>
      <c r="F10" s="11" t="s">
        <v>3888</v>
      </c>
      <c r="G10" s="5" t="s">
        <v>144</v>
      </c>
      <c r="H10" s="11"/>
      <c r="I10" s="11" t="s">
        <v>3889</v>
      </c>
      <c r="J10" s="14" t="s">
        <v>146</v>
      </c>
    </row>
    <row r="11" spans="1:10" ht="148.5" x14ac:dyDescent="0.3">
      <c r="A11" s="14">
        <v>7</v>
      </c>
      <c r="B11" s="10">
        <v>44510</v>
      </c>
      <c r="C11" s="11" t="s">
        <v>140</v>
      </c>
      <c r="D11" s="12" t="s">
        <v>3876</v>
      </c>
      <c r="E11" s="204" t="s">
        <v>3890</v>
      </c>
      <c r="F11" s="12"/>
      <c r="G11" s="5" t="s">
        <v>144</v>
      </c>
      <c r="H11" s="12"/>
      <c r="I11" s="11" t="s">
        <v>3878</v>
      </c>
      <c r="J11" s="12" t="s">
        <v>146</v>
      </c>
    </row>
    <row r="12" spans="1:10" ht="54" x14ac:dyDescent="0.3">
      <c r="A12" s="14">
        <v>8</v>
      </c>
      <c r="B12" s="10">
        <v>44501</v>
      </c>
      <c r="C12" s="11" t="s">
        <v>147</v>
      </c>
      <c r="D12" s="11" t="s">
        <v>3876</v>
      </c>
      <c r="E12" s="11" t="s">
        <v>3891</v>
      </c>
      <c r="F12" s="11"/>
      <c r="G12" s="5" t="s">
        <v>144</v>
      </c>
      <c r="H12" s="11"/>
      <c r="I12" s="11" t="s">
        <v>3892</v>
      </c>
      <c r="J12" s="14" t="s">
        <v>146</v>
      </c>
    </row>
    <row r="13" spans="1:10" ht="148.5" x14ac:dyDescent="0.3">
      <c r="A13" s="14">
        <v>9</v>
      </c>
      <c r="B13" s="10">
        <v>44501</v>
      </c>
      <c r="C13" s="11" t="s">
        <v>147</v>
      </c>
      <c r="D13" s="11" t="s">
        <v>3893</v>
      </c>
      <c r="E13" s="11" t="s">
        <v>3894</v>
      </c>
      <c r="F13" s="12"/>
      <c r="G13" s="5" t="s">
        <v>144</v>
      </c>
      <c r="H13" s="12"/>
      <c r="I13" s="11" t="s">
        <v>3895</v>
      </c>
      <c r="J13" s="14" t="s">
        <v>146</v>
      </c>
    </row>
    <row r="14" spans="1:10" ht="94.5" x14ac:dyDescent="0.3">
      <c r="A14" s="14">
        <v>10</v>
      </c>
      <c r="B14" s="10">
        <v>44501</v>
      </c>
      <c r="C14" s="11" t="s">
        <v>147</v>
      </c>
      <c r="D14" s="11" t="s">
        <v>3879</v>
      </c>
      <c r="E14" s="72" t="s">
        <v>3896</v>
      </c>
      <c r="F14" s="12"/>
      <c r="G14" s="5" t="s">
        <v>144</v>
      </c>
      <c r="H14" s="12"/>
      <c r="I14" s="12" t="s">
        <v>3897</v>
      </c>
      <c r="J14" s="14" t="s">
        <v>146</v>
      </c>
    </row>
    <row r="15" spans="1:10" ht="27" x14ac:dyDescent="0.3">
      <c r="A15" s="14">
        <v>11</v>
      </c>
      <c r="B15" s="10">
        <v>44501</v>
      </c>
      <c r="C15" s="11" t="s">
        <v>147</v>
      </c>
      <c r="D15" s="11" t="s">
        <v>3898</v>
      </c>
      <c r="E15" s="12" t="s">
        <v>3899</v>
      </c>
      <c r="F15" s="12"/>
      <c r="G15" s="5" t="s">
        <v>144</v>
      </c>
      <c r="H15" s="12"/>
      <c r="I15" s="12" t="s">
        <v>3900</v>
      </c>
      <c r="J15" s="14" t="s">
        <v>146</v>
      </c>
    </row>
    <row r="16" spans="1:10" ht="40.5" x14ac:dyDescent="0.3">
      <c r="A16" s="73">
        <v>12</v>
      </c>
      <c r="B16" s="53">
        <v>44587</v>
      </c>
      <c r="C16" s="72" t="s">
        <v>178</v>
      </c>
      <c r="D16" s="72" t="s">
        <v>539</v>
      </c>
      <c r="E16" s="32" t="s">
        <v>3901</v>
      </c>
      <c r="F16" s="32"/>
      <c r="G16" s="5" t="s">
        <v>144</v>
      </c>
      <c r="H16" s="32"/>
      <c r="I16" s="32" t="s">
        <v>3902</v>
      </c>
      <c r="J16" s="32" t="s">
        <v>146</v>
      </c>
    </row>
    <row r="17" spans="1:10" ht="123.5" x14ac:dyDescent="0.3">
      <c r="A17" s="73">
        <v>13</v>
      </c>
      <c r="B17" s="53">
        <v>44587</v>
      </c>
      <c r="C17" s="72" t="s">
        <v>140</v>
      </c>
      <c r="D17" s="72" t="s">
        <v>3886</v>
      </c>
      <c r="E17" s="77" t="s">
        <v>3903</v>
      </c>
      <c r="F17" s="32"/>
      <c r="G17" s="5" t="s">
        <v>144</v>
      </c>
      <c r="H17" s="32"/>
      <c r="I17" s="32" t="s">
        <v>3904</v>
      </c>
      <c r="J17" s="32" t="s">
        <v>146</v>
      </c>
    </row>
    <row r="18" spans="1:10" ht="40.5" x14ac:dyDescent="0.3">
      <c r="A18" s="73">
        <v>14</v>
      </c>
      <c r="B18" s="53">
        <v>44587</v>
      </c>
      <c r="C18" s="72" t="s">
        <v>140</v>
      </c>
      <c r="D18" s="72" t="s">
        <v>1165</v>
      </c>
      <c r="E18" s="72" t="s">
        <v>3905</v>
      </c>
      <c r="F18" s="72" t="s">
        <v>3906</v>
      </c>
      <c r="G18" s="5" t="s">
        <v>144</v>
      </c>
      <c r="H18" s="32"/>
      <c r="I18" s="32" t="s">
        <v>3907</v>
      </c>
      <c r="J18" s="32" t="s">
        <v>146</v>
      </c>
    </row>
    <row r="19" spans="1:10" ht="108" x14ac:dyDescent="0.3">
      <c r="A19" s="73">
        <v>15</v>
      </c>
      <c r="B19" s="53">
        <v>44592</v>
      </c>
      <c r="C19" s="72" t="s">
        <v>237</v>
      </c>
      <c r="D19" s="72" t="s">
        <v>386</v>
      </c>
      <c r="E19" s="72" t="s">
        <v>3908</v>
      </c>
      <c r="F19" s="9"/>
      <c r="G19" s="5" t="s">
        <v>144</v>
      </c>
      <c r="H19" s="32"/>
      <c r="I19" s="11" t="s">
        <v>3895</v>
      </c>
      <c r="J19" s="32" t="s">
        <v>146</v>
      </c>
    </row>
    <row r="20" spans="1:10" ht="121.5" x14ac:dyDescent="0.3">
      <c r="A20" s="73">
        <v>16</v>
      </c>
      <c r="B20" s="53">
        <v>44592</v>
      </c>
      <c r="C20" s="73" t="s">
        <v>237</v>
      </c>
      <c r="D20" s="73" t="s">
        <v>3886</v>
      </c>
      <c r="E20" s="72" t="s">
        <v>3909</v>
      </c>
      <c r="F20" s="9"/>
      <c r="G20" s="5" t="s">
        <v>144</v>
      </c>
      <c r="H20" s="32"/>
      <c r="I20" s="32" t="s">
        <v>3904</v>
      </c>
      <c r="J20" s="32" t="s">
        <v>146</v>
      </c>
    </row>
    <row r="21" spans="1:10" ht="121.5" x14ac:dyDescent="0.3">
      <c r="A21" s="73">
        <v>17</v>
      </c>
      <c r="B21" s="53">
        <v>44596</v>
      </c>
      <c r="C21" s="72" t="s">
        <v>126</v>
      </c>
      <c r="D21" s="72" t="s">
        <v>3910</v>
      </c>
      <c r="E21" s="72" t="s">
        <v>3909</v>
      </c>
      <c r="F21" s="9"/>
      <c r="G21" s="5" t="s">
        <v>144</v>
      </c>
      <c r="H21" s="32"/>
      <c r="I21" s="32" t="s">
        <v>3904</v>
      </c>
      <c r="J21" s="32" t="s">
        <v>146</v>
      </c>
    </row>
    <row r="22" spans="1:10" ht="29" x14ac:dyDescent="0.3">
      <c r="A22" s="73">
        <v>18</v>
      </c>
      <c r="B22" s="53">
        <v>44594</v>
      </c>
      <c r="C22" s="72" t="s">
        <v>246</v>
      </c>
      <c r="D22" s="72" t="s">
        <v>3911</v>
      </c>
      <c r="E22" s="72" t="s">
        <v>3912</v>
      </c>
      <c r="F22" s="9"/>
      <c r="G22" s="5" t="s">
        <v>144</v>
      </c>
      <c r="H22" s="32"/>
      <c r="I22" s="32" t="s">
        <v>3913</v>
      </c>
      <c r="J22" s="32" t="s">
        <v>146</v>
      </c>
    </row>
    <row r="23" spans="1:10" ht="121.5" x14ac:dyDescent="0.3">
      <c r="A23" s="73">
        <v>19</v>
      </c>
      <c r="B23" s="53">
        <v>44594</v>
      </c>
      <c r="C23" s="72" t="s">
        <v>246</v>
      </c>
      <c r="D23" s="73" t="s">
        <v>3886</v>
      </c>
      <c r="E23" s="72" t="s">
        <v>3909</v>
      </c>
      <c r="F23" s="9"/>
      <c r="G23" s="5" t="s">
        <v>144</v>
      </c>
      <c r="H23" s="32"/>
      <c r="I23" s="32" t="s">
        <v>3904</v>
      </c>
      <c r="J23" s="32" t="s">
        <v>146</v>
      </c>
    </row>
    <row r="24" spans="1:10" ht="121.5" x14ac:dyDescent="0.3">
      <c r="A24" s="73">
        <v>20</v>
      </c>
      <c r="B24" s="53">
        <v>44596</v>
      </c>
      <c r="C24" s="72" t="s">
        <v>178</v>
      </c>
      <c r="D24" s="72" t="s">
        <v>3886</v>
      </c>
      <c r="E24" s="72" t="s">
        <v>3909</v>
      </c>
      <c r="F24" s="9"/>
      <c r="G24" s="5" t="s">
        <v>144</v>
      </c>
      <c r="H24" s="32"/>
      <c r="I24" s="32" t="s">
        <v>3904</v>
      </c>
      <c r="J24" s="32" t="s">
        <v>146</v>
      </c>
    </row>
    <row r="25" spans="1:10" ht="54" x14ac:dyDescent="0.3">
      <c r="A25" s="73">
        <v>21</v>
      </c>
      <c r="B25" s="53">
        <v>44757</v>
      </c>
      <c r="C25" s="72" t="s">
        <v>144</v>
      </c>
      <c r="D25" s="72"/>
      <c r="E25" s="72" t="s">
        <v>3914</v>
      </c>
      <c r="F25" s="9"/>
      <c r="G25" s="5" t="s">
        <v>144</v>
      </c>
      <c r="H25" s="32"/>
      <c r="I25" s="32" t="s">
        <v>3915</v>
      </c>
      <c r="J25" s="32" t="s">
        <v>146</v>
      </c>
    </row>
    <row r="26" spans="1:10" ht="72.5" x14ac:dyDescent="0.3">
      <c r="A26" s="73">
        <v>22</v>
      </c>
      <c r="B26" s="53">
        <v>44861</v>
      </c>
      <c r="C26" s="72" t="s">
        <v>589</v>
      </c>
      <c r="D26" s="353" t="s">
        <v>3916</v>
      </c>
      <c r="E26" s="353" t="s">
        <v>3917</v>
      </c>
      <c r="F26" s="9"/>
      <c r="G26" s="5"/>
      <c r="H26" s="32"/>
      <c r="I26" s="32"/>
      <c r="J26" s="32"/>
    </row>
    <row r="27" spans="1:10" ht="27" x14ac:dyDescent="0.3">
      <c r="A27" s="73">
        <v>23</v>
      </c>
      <c r="B27" s="53">
        <v>44861</v>
      </c>
      <c r="C27" s="176" t="s">
        <v>126</v>
      </c>
      <c r="D27" s="176" t="s">
        <v>3918</v>
      </c>
      <c r="E27" s="176" t="s">
        <v>3919</v>
      </c>
      <c r="F27" s="9"/>
      <c r="G27" s="5"/>
      <c r="H27" s="32"/>
      <c r="I27" s="32"/>
      <c r="J27" s="32"/>
    </row>
    <row r="28" spans="1:10" x14ac:dyDescent="0.3">
      <c r="A28" s="73"/>
      <c r="B28" s="53"/>
      <c r="C28" s="72"/>
      <c r="D28" s="72"/>
      <c r="E28" s="72"/>
      <c r="F28" s="9"/>
      <c r="G28" s="5"/>
      <c r="H28" s="32"/>
      <c r="I28" s="32"/>
      <c r="J28" s="32"/>
    </row>
    <row r="29" spans="1:10" x14ac:dyDescent="0.3">
      <c r="A29" s="73"/>
      <c r="B29" s="53"/>
      <c r="C29" s="72"/>
      <c r="D29" s="72"/>
      <c r="E29" s="72"/>
      <c r="F29" s="9"/>
      <c r="G29" s="5"/>
      <c r="H29" s="32"/>
      <c r="I29" s="32"/>
      <c r="J29" s="32"/>
    </row>
    <row r="30" spans="1:10" x14ac:dyDescent="0.3">
      <c r="A30" s="73"/>
      <c r="B30" s="53"/>
      <c r="C30" s="72"/>
      <c r="D30" s="72"/>
      <c r="E30" s="72"/>
      <c r="F30" s="9"/>
      <c r="G30" s="5"/>
      <c r="H30" s="32"/>
      <c r="I30" s="32"/>
      <c r="J30" s="32"/>
    </row>
    <row r="31" spans="1:10" x14ac:dyDescent="0.3">
      <c r="A31" s="73"/>
      <c r="B31" s="53"/>
      <c r="C31" s="72"/>
      <c r="D31" s="72"/>
      <c r="E31" s="72"/>
      <c r="F31" s="9"/>
      <c r="G31" s="5"/>
      <c r="H31" s="32"/>
      <c r="I31" s="32"/>
      <c r="J31" s="32"/>
    </row>
    <row r="32" spans="1:10" x14ac:dyDescent="0.3">
      <c r="A32" s="73"/>
      <c r="B32" s="53"/>
      <c r="C32" s="72"/>
      <c r="D32" s="72"/>
      <c r="E32" s="72"/>
      <c r="F32" s="9"/>
      <c r="G32" s="5"/>
      <c r="H32" s="32"/>
      <c r="I32" s="32"/>
      <c r="J32" s="32"/>
    </row>
    <row r="33" spans="1:10" x14ac:dyDescent="0.3">
      <c r="A33" s="73"/>
      <c r="B33" s="53"/>
      <c r="C33" s="72"/>
      <c r="D33" s="72"/>
      <c r="E33" s="72"/>
      <c r="F33" s="9"/>
      <c r="G33" s="5"/>
      <c r="H33" s="32"/>
      <c r="I33" s="32"/>
      <c r="J33" s="32"/>
    </row>
    <row r="34" spans="1:10" x14ac:dyDescent="0.3">
      <c r="A34" s="73"/>
      <c r="B34" s="53"/>
      <c r="C34" s="72"/>
      <c r="D34" s="72"/>
      <c r="E34" s="72"/>
      <c r="F34" s="9"/>
      <c r="G34" s="5"/>
      <c r="H34" s="32"/>
      <c r="I34" s="32"/>
      <c r="J34" s="32"/>
    </row>
    <row r="35" spans="1:10" x14ac:dyDescent="0.3">
      <c r="A35" s="73"/>
      <c r="B35" s="53"/>
      <c r="C35" s="72"/>
      <c r="D35" s="72"/>
      <c r="E35" s="72"/>
      <c r="F35" s="9"/>
      <c r="G35" s="5"/>
      <c r="H35" s="32"/>
      <c r="I35" s="32"/>
      <c r="J35" s="32"/>
    </row>
    <row r="36" spans="1:10" x14ac:dyDescent="0.3">
      <c r="A36" s="73"/>
      <c r="B36" s="53"/>
      <c r="C36" s="72"/>
      <c r="D36" s="72"/>
      <c r="E36" s="72"/>
      <c r="F36" s="9"/>
      <c r="G36" s="5"/>
      <c r="H36" s="32"/>
      <c r="I36" s="32"/>
      <c r="J36" s="32"/>
    </row>
    <row r="37" spans="1:10" x14ac:dyDescent="0.3">
      <c r="A37" s="73"/>
      <c r="B37" s="53"/>
      <c r="C37" s="72"/>
      <c r="D37" s="72"/>
      <c r="E37" s="72"/>
      <c r="F37" s="9"/>
      <c r="G37" s="5"/>
      <c r="H37" s="32"/>
      <c r="I37" s="32"/>
      <c r="J37" s="32"/>
    </row>
    <row r="38" spans="1:10" x14ac:dyDescent="0.3">
      <c r="A38" s="73"/>
      <c r="B38" s="53"/>
      <c r="C38" s="72"/>
      <c r="D38" s="72"/>
      <c r="E38" s="72"/>
      <c r="F38" s="9"/>
      <c r="G38" s="5"/>
      <c r="H38" s="32"/>
      <c r="I38" s="32"/>
      <c r="J38" s="32"/>
    </row>
    <row r="39" spans="1:10" x14ac:dyDescent="0.3">
      <c r="A39" s="26"/>
      <c r="B39" s="211"/>
      <c r="C39" s="212"/>
      <c r="D39" s="212"/>
      <c r="E39" s="212"/>
      <c r="F39" s="212"/>
      <c r="G39" s="7"/>
      <c r="H39" s="26"/>
    </row>
    <row r="40" spans="1:10" x14ac:dyDescent="0.3">
      <c r="A40" s="26"/>
      <c r="B40" s="211"/>
      <c r="C40" s="212"/>
      <c r="D40" s="212"/>
      <c r="E40" s="212"/>
      <c r="F40" s="212"/>
      <c r="G40" s="71"/>
      <c r="H40" s="26"/>
    </row>
    <row r="41" spans="1:10" x14ac:dyDescent="0.3">
      <c r="A41" s="26"/>
      <c r="B41" s="211"/>
      <c r="C41" s="212"/>
      <c r="D41" s="212"/>
      <c r="E41" s="212"/>
      <c r="F41" s="212"/>
      <c r="G41" s="7"/>
      <c r="H41" s="26"/>
    </row>
    <row r="42" spans="1:10" x14ac:dyDescent="0.3">
      <c r="A42" s="26"/>
      <c r="B42" s="211"/>
      <c r="C42" s="212"/>
      <c r="D42" s="212"/>
      <c r="E42" s="212"/>
      <c r="F42" s="212"/>
      <c r="G42" s="71"/>
      <c r="H42" s="26"/>
    </row>
    <row r="43" spans="1:10" x14ac:dyDescent="0.3">
      <c r="A43" s="26"/>
      <c r="B43" s="211"/>
      <c r="C43" s="212"/>
      <c r="D43" s="212"/>
      <c r="E43" s="212"/>
      <c r="F43" s="212"/>
      <c r="G43" s="7"/>
      <c r="H43" s="26"/>
    </row>
    <row r="44" spans="1:10" x14ac:dyDescent="0.3">
      <c r="A44" s="26"/>
      <c r="B44" s="211"/>
      <c r="C44" s="212"/>
      <c r="D44" s="212"/>
      <c r="E44" s="212"/>
      <c r="F44" s="212"/>
      <c r="G44" s="71"/>
      <c r="H44" s="26"/>
    </row>
    <row r="45" spans="1:10" x14ac:dyDescent="0.3">
      <c r="A45" s="26"/>
      <c r="B45" s="26"/>
      <c r="C45" s="26"/>
      <c r="D45" s="26"/>
      <c r="E45" s="26"/>
      <c r="F45" s="26"/>
      <c r="G45" s="7"/>
      <c r="H45" s="26"/>
    </row>
    <row r="46" spans="1:10" x14ac:dyDescent="0.3">
      <c r="A46" s="26"/>
      <c r="G46" s="71"/>
    </row>
    <row r="47" spans="1:10" x14ac:dyDescent="0.3">
      <c r="A47" s="26"/>
      <c r="G47" s="7"/>
    </row>
    <row r="48" spans="1:10" x14ac:dyDescent="0.3">
      <c r="A48" s="26"/>
      <c r="G48" s="71"/>
    </row>
    <row r="49" spans="1:7" x14ac:dyDescent="0.3">
      <c r="A49" s="26"/>
      <c r="G49" s="7"/>
    </row>
    <row r="50" spans="1:7" x14ac:dyDescent="0.3">
      <c r="A50" s="26"/>
      <c r="G50" s="71"/>
    </row>
    <row r="51" spans="1:7" x14ac:dyDescent="0.3">
      <c r="A51" s="26"/>
      <c r="G51" s="7"/>
    </row>
    <row r="52" spans="1:7" x14ac:dyDescent="0.3">
      <c r="A52" s="26"/>
      <c r="G52" s="71"/>
    </row>
    <row r="53" spans="1:7" x14ac:dyDescent="0.3">
      <c r="A53" s="26"/>
      <c r="G53" s="7"/>
    </row>
  </sheetData>
  <autoFilter ref="A4:J53" xr:uid="{00000000-0009-0000-0000-000000000000}"/>
  <mergeCells count="5">
    <mergeCell ref="A1:XFD1"/>
    <mergeCell ref="A2:B2"/>
    <mergeCell ref="C2:J2"/>
    <mergeCell ref="A3:B3"/>
    <mergeCell ref="C3:J3"/>
  </mergeCells>
  <dataValidations count="1">
    <dataValidation type="list" allowBlank="1" showInputMessage="1" showErrorMessage="1" sqref="J5:J35" xr:uid="{FC08BD82-D430-44E3-AB66-1C2B5FC97238}">
      <formula1>"Open, Closed"</formula1>
    </dataValidation>
  </dataValidations>
  <pageMargins left="0.70866141732283472" right="0.70866141732283472" top="0.74803149606299213" bottom="0.74803149606299213" header="0.31496062992125984" footer="0.31496062992125984"/>
  <pageSetup paperSize="9" scale="52" orientation="landscape" r:id="rId1"/>
  <headerFooter>
    <oddFooter>&amp;C_x000D_&amp;1#&amp;"Calibri"&amp;10&amp;K000000 OFFICIAL-InternalOnly</oddFooter>
  </headerFooter>
  <drawing r:id="rId2"/>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3D02AC-50EF-4137-AE5D-6E7954265678}">
  <sheetPr>
    <tabColor theme="9" tint="0.79998168889431442"/>
    <pageSetUpPr fitToPage="1"/>
  </sheetPr>
  <dimension ref="A1:K48"/>
  <sheetViews>
    <sheetView topLeftCell="A32" zoomScale="80" zoomScaleNormal="90" workbookViewId="0">
      <selection activeCell="F42" sqref="F42"/>
    </sheetView>
  </sheetViews>
  <sheetFormatPr defaultColWidth="10.26953125" defaultRowHeight="13.5" x14ac:dyDescent="0.3"/>
  <cols>
    <col min="1" max="1" width="10.26953125" style="1"/>
    <col min="2" max="2" width="23.7265625" style="1" customWidth="1"/>
    <col min="3" max="3" width="12.453125" style="1" customWidth="1"/>
    <col min="4" max="4" width="22" style="1" customWidth="1"/>
    <col min="5" max="5" width="66.26953125" style="1" customWidth="1"/>
    <col min="6" max="6" width="35" style="1" customWidth="1"/>
    <col min="7" max="7" width="18.81640625" style="1" bestFit="1" customWidth="1"/>
    <col min="8" max="8" width="61.81640625" style="1" customWidth="1"/>
    <col min="9" max="9" width="15.1796875" style="1" customWidth="1"/>
    <col min="10" max="16384" width="10.26953125" style="1"/>
  </cols>
  <sheetData>
    <row r="1" spans="1:11" s="462" customFormat="1" ht="105" customHeight="1" x14ac:dyDescent="0.3"/>
    <row r="2" spans="1:11" x14ac:dyDescent="0.3">
      <c r="A2" s="458" t="s">
        <v>138</v>
      </c>
      <c r="B2" s="458"/>
      <c r="C2" s="463" t="s">
        <v>3920</v>
      </c>
      <c r="D2" s="464"/>
      <c r="E2" s="464"/>
      <c r="F2" s="464"/>
      <c r="G2" s="464"/>
      <c r="H2" s="464"/>
      <c r="I2" s="461"/>
    </row>
    <row r="3" spans="1:11" x14ac:dyDescent="0.3">
      <c r="A3" s="458" t="s">
        <v>114</v>
      </c>
      <c r="B3" s="458"/>
      <c r="C3" s="459" t="s">
        <v>437</v>
      </c>
      <c r="D3" s="460"/>
      <c r="E3" s="460"/>
      <c r="F3" s="460"/>
      <c r="G3" s="460"/>
      <c r="H3" s="460"/>
      <c r="I3" s="461"/>
    </row>
    <row r="4" spans="1:11" ht="40.5" x14ac:dyDescent="0.3">
      <c r="A4" s="2" t="s">
        <v>116</v>
      </c>
      <c r="B4" s="2" t="s">
        <v>117</v>
      </c>
      <c r="C4" s="2" t="s">
        <v>118</v>
      </c>
      <c r="D4" s="2" t="s">
        <v>119</v>
      </c>
      <c r="E4" s="2" t="s">
        <v>120</v>
      </c>
      <c r="F4" s="2" t="s">
        <v>3921</v>
      </c>
      <c r="G4" s="2" t="s">
        <v>122</v>
      </c>
      <c r="H4" s="2" t="s">
        <v>124</v>
      </c>
      <c r="I4" s="2" t="s">
        <v>125</v>
      </c>
    </row>
    <row r="5" spans="1:11" s="7" customFormat="1" ht="202.5" customHeight="1" x14ac:dyDescent="0.35">
      <c r="A5" s="5">
        <v>1</v>
      </c>
      <c r="B5" s="8">
        <v>44587</v>
      </c>
      <c r="C5" s="5" t="s">
        <v>246</v>
      </c>
      <c r="D5" s="5" t="s">
        <v>3922</v>
      </c>
      <c r="E5" s="11" t="s">
        <v>3923</v>
      </c>
      <c r="F5" s="52" t="s">
        <v>3924</v>
      </c>
      <c r="G5" s="11" t="s">
        <v>144</v>
      </c>
      <c r="H5" s="173" t="s">
        <v>3925</v>
      </c>
      <c r="I5" s="5" t="s">
        <v>146</v>
      </c>
    </row>
    <row r="6" spans="1:11" s="7" customFormat="1" ht="27" x14ac:dyDescent="0.35">
      <c r="A6" s="5" t="s">
        <v>3926</v>
      </c>
      <c r="B6" s="8">
        <v>44678</v>
      </c>
      <c r="C6" s="5" t="s">
        <v>246</v>
      </c>
      <c r="D6" s="5" t="s">
        <v>3922</v>
      </c>
      <c r="E6" s="11" t="s">
        <v>3927</v>
      </c>
      <c r="F6" s="52"/>
      <c r="G6" s="11" t="s">
        <v>144</v>
      </c>
      <c r="H6" s="173" t="s">
        <v>3928</v>
      </c>
      <c r="I6" s="5" t="s">
        <v>146</v>
      </c>
    </row>
    <row r="7" spans="1:11" s="7" customFormat="1" x14ac:dyDescent="0.35">
      <c r="A7" s="5">
        <v>2</v>
      </c>
      <c r="B7" s="8">
        <v>44587</v>
      </c>
      <c r="C7" s="5" t="s">
        <v>246</v>
      </c>
      <c r="D7" s="5" t="s">
        <v>3922</v>
      </c>
      <c r="E7" s="5" t="s">
        <v>3929</v>
      </c>
      <c r="F7" s="5" t="s">
        <v>3930</v>
      </c>
      <c r="G7" s="11" t="s">
        <v>144</v>
      </c>
      <c r="H7" s="5" t="s">
        <v>3931</v>
      </c>
      <c r="I7" s="5" t="s">
        <v>146</v>
      </c>
    </row>
    <row r="8" spans="1:11" s="7" customFormat="1" ht="27" x14ac:dyDescent="0.35">
      <c r="A8" s="5">
        <v>3</v>
      </c>
      <c r="B8" s="8">
        <v>44587</v>
      </c>
      <c r="C8" s="5" t="s">
        <v>246</v>
      </c>
      <c r="D8" s="5" t="s">
        <v>3932</v>
      </c>
      <c r="E8" s="5" t="s">
        <v>3933</v>
      </c>
      <c r="F8" s="5"/>
      <c r="G8" s="11" t="s">
        <v>144</v>
      </c>
      <c r="H8" s="5" t="s">
        <v>3934</v>
      </c>
      <c r="I8" s="5" t="s">
        <v>146</v>
      </c>
    </row>
    <row r="9" spans="1:11" s="7" customFormat="1" ht="27" x14ac:dyDescent="0.35">
      <c r="A9" s="5">
        <v>4</v>
      </c>
      <c r="B9" s="8">
        <v>44587</v>
      </c>
      <c r="C9" s="5" t="s">
        <v>246</v>
      </c>
      <c r="D9" s="5" t="s">
        <v>3932</v>
      </c>
      <c r="E9" s="5" t="s">
        <v>3935</v>
      </c>
      <c r="F9" s="5" t="s">
        <v>3936</v>
      </c>
      <c r="G9" s="11" t="s">
        <v>144</v>
      </c>
      <c r="H9" s="5" t="s">
        <v>3937</v>
      </c>
      <c r="I9" s="5" t="s">
        <v>146</v>
      </c>
    </row>
    <row r="10" spans="1:11" s="7" customFormat="1" ht="45.75" customHeight="1" x14ac:dyDescent="0.35">
      <c r="A10" s="5">
        <v>5</v>
      </c>
      <c r="B10" s="8">
        <v>44587</v>
      </c>
      <c r="C10" s="5" t="s">
        <v>246</v>
      </c>
      <c r="D10" s="5" t="s">
        <v>3938</v>
      </c>
      <c r="E10" s="5" t="s">
        <v>3939</v>
      </c>
      <c r="F10" s="5"/>
      <c r="G10" s="11" t="s">
        <v>144</v>
      </c>
      <c r="H10" s="5" t="s">
        <v>3940</v>
      </c>
      <c r="I10" s="5" t="s">
        <v>146</v>
      </c>
    </row>
    <row r="11" spans="1:11" s="7" customFormat="1" ht="90.75" customHeight="1" x14ac:dyDescent="0.35">
      <c r="A11" s="5" t="s">
        <v>3941</v>
      </c>
      <c r="B11" s="8">
        <v>44587</v>
      </c>
      <c r="C11" s="5" t="s">
        <v>3942</v>
      </c>
      <c r="D11" s="5" t="s">
        <v>3938</v>
      </c>
      <c r="E11" s="173" t="s">
        <v>3943</v>
      </c>
      <c r="F11" s="5"/>
      <c r="G11" s="11" t="s">
        <v>144</v>
      </c>
      <c r="H11" s="173" t="s">
        <v>3944</v>
      </c>
      <c r="I11" s="5" t="s">
        <v>146</v>
      </c>
    </row>
    <row r="12" spans="1:11" ht="54.75" customHeight="1" x14ac:dyDescent="0.3">
      <c r="A12" s="9">
        <v>7</v>
      </c>
      <c r="B12" s="8">
        <v>44587</v>
      </c>
      <c r="C12" s="11" t="s">
        <v>3945</v>
      </c>
      <c r="D12" s="11" t="s">
        <v>3922</v>
      </c>
      <c r="E12" s="11" t="s">
        <v>3946</v>
      </c>
      <c r="F12" s="12"/>
      <c r="G12" s="11" t="s">
        <v>144</v>
      </c>
      <c r="H12" s="12" t="s">
        <v>3947</v>
      </c>
      <c r="I12" s="12" t="s">
        <v>146</v>
      </c>
      <c r="J12" s="26"/>
      <c r="K12" s="26"/>
    </row>
    <row r="13" spans="1:11" ht="33.75" customHeight="1" x14ac:dyDescent="0.3">
      <c r="A13" s="12">
        <v>8</v>
      </c>
      <c r="B13" s="10">
        <v>44587</v>
      </c>
      <c r="C13" s="11" t="s">
        <v>237</v>
      </c>
      <c r="D13" s="12" t="s">
        <v>3932</v>
      </c>
      <c r="E13" s="12" t="s">
        <v>3948</v>
      </c>
      <c r="F13" s="12"/>
      <c r="G13" s="11" t="s">
        <v>144</v>
      </c>
      <c r="H13" s="12" t="s">
        <v>3949</v>
      </c>
      <c r="I13" s="11" t="s">
        <v>146</v>
      </c>
      <c r="J13" s="26"/>
      <c r="K13" s="26"/>
    </row>
    <row r="14" spans="1:11" ht="86.25" customHeight="1" x14ac:dyDescent="0.3">
      <c r="A14" s="12">
        <v>9</v>
      </c>
      <c r="B14" s="10">
        <v>44587</v>
      </c>
      <c r="C14" s="11" t="s">
        <v>237</v>
      </c>
      <c r="D14" s="12"/>
      <c r="E14" s="12" t="s">
        <v>3950</v>
      </c>
      <c r="F14" s="12" t="s">
        <v>3951</v>
      </c>
      <c r="G14" s="11" t="s">
        <v>144</v>
      </c>
      <c r="H14" s="12" t="s">
        <v>3952</v>
      </c>
      <c r="I14" s="11" t="s">
        <v>146</v>
      </c>
      <c r="J14" s="26"/>
      <c r="K14" s="26"/>
    </row>
    <row r="15" spans="1:11" ht="147" customHeight="1" x14ac:dyDescent="0.3">
      <c r="A15" s="11">
        <v>10</v>
      </c>
      <c r="B15" s="10">
        <v>44587</v>
      </c>
      <c r="C15" s="11" t="s">
        <v>237</v>
      </c>
      <c r="D15" s="11" t="s">
        <v>3953</v>
      </c>
      <c r="E15" s="11" t="s">
        <v>3954</v>
      </c>
      <c r="F15" s="11"/>
      <c r="G15" s="11" t="s">
        <v>144</v>
      </c>
      <c r="H15" s="12" t="s">
        <v>3955</v>
      </c>
      <c r="I15" s="11" t="s">
        <v>146</v>
      </c>
      <c r="J15" s="26"/>
      <c r="K15" s="26"/>
    </row>
    <row r="16" spans="1:11" ht="67.5" x14ac:dyDescent="0.3">
      <c r="A16" s="11">
        <v>11</v>
      </c>
      <c r="B16" s="200">
        <v>44587</v>
      </c>
      <c r="C16" s="64" t="s">
        <v>140</v>
      </c>
      <c r="D16" s="64" t="s">
        <v>3932</v>
      </c>
      <c r="E16" s="178" t="s">
        <v>3956</v>
      </c>
      <c r="F16" s="64"/>
      <c r="G16" s="11" t="s">
        <v>144</v>
      </c>
      <c r="H16" s="12" t="s">
        <v>3957</v>
      </c>
      <c r="I16" s="80" t="s">
        <v>146</v>
      </c>
      <c r="J16" s="26"/>
      <c r="K16" s="26"/>
    </row>
    <row r="17" spans="1:11" ht="27" x14ac:dyDescent="0.3">
      <c r="A17" s="11">
        <v>12</v>
      </c>
      <c r="B17" s="200"/>
      <c r="C17" s="64" t="s">
        <v>140</v>
      </c>
      <c r="D17" s="64" t="s">
        <v>3953</v>
      </c>
      <c r="E17" s="64" t="s">
        <v>3958</v>
      </c>
      <c r="F17" s="16"/>
      <c r="G17" s="11" t="s">
        <v>144</v>
      </c>
      <c r="H17" s="12" t="s">
        <v>554</v>
      </c>
      <c r="I17" s="12" t="s">
        <v>146</v>
      </c>
      <c r="J17" s="26"/>
      <c r="K17" s="26"/>
    </row>
    <row r="18" spans="1:11" ht="27" x14ac:dyDescent="0.3">
      <c r="A18" s="72">
        <v>13</v>
      </c>
      <c r="B18" s="213">
        <v>44594</v>
      </c>
      <c r="C18" s="179" t="s">
        <v>246</v>
      </c>
      <c r="D18" s="179" t="s">
        <v>3959</v>
      </c>
      <c r="E18" s="179" t="s">
        <v>3960</v>
      </c>
      <c r="F18" s="52"/>
      <c r="G18" s="11" t="s">
        <v>144</v>
      </c>
      <c r="H18" s="11" t="s">
        <v>3961</v>
      </c>
      <c r="I18" s="12" t="s">
        <v>146</v>
      </c>
      <c r="J18" s="26"/>
      <c r="K18" s="26"/>
    </row>
    <row r="19" spans="1:11" ht="84.75" customHeight="1" x14ac:dyDescent="0.3">
      <c r="A19" s="72">
        <v>14</v>
      </c>
      <c r="B19" s="213">
        <v>44594</v>
      </c>
      <c r="C19" s="179" t="s">
        <v>246</v>
      </c>
      <c r="D19" s="179" t="s">
        <v>539</v>
      </c>
      <c r="E19" s="179" t="s">
        <v>3962</v>
      </c>
      <c r="F19" s="72"/>
      <c r="G19" s="11" t="s">
        <v>144</v>
      </c>
      <c r="H19" s="12" t="s">
        <v>3963</v>
      </c>
      <c r="I19" s="12" t="s">
        <v>146</v>
      </c>
      <c r="J19" s="26"/>
      <c r="K19" s="26"/>
    </row>
    <row r="20" spans="1:11" ht="81" x14ac:dyDescent="0.3">
      <c r="A20" s="11">
        <v>15</v>
      </c>
      <c r="B20" s="10">
        <v>44596</v>
      </c>
      <c r="C20" s="64" t="s">
        <v>147</v>
      </c>
      <c r="D20" s="64" t="s">
        <v>3964</v>
      </c>
      <c r="E20" s="64" t="s">
        <v>3965</v>
      </c>
      <c r="F20" s="16" t="s">
        <v>3966</v>
      </c>
      <c r="G20" s="11" t="s">
        <v>144</v>
      </c>
      <c r="H20" s="12" t="s">
        <v>3967</v>
      </c>
      <c r="I20" s="11" t="s">
        <v>146</v>
      </c>
      <c r="J20" s="26"/>
      <c r="K20" s="26"/>
    </row>
    <row r="21" spans="1:11" ht="81" x14ac:dyDescent="0.3">
      <c r="A21" s="175">
        <v>16</v>
      </c>
      <c r="B21" s="214">
        <v>44596</v>
      </c>
      <c r="C21" s="215" t="s">
        <v>147</v>
      </c>
      <c r="D21" s="215" t="s">
        <v>3968</v>
      </c>
      <c r="E21" s="215" t="s">
        <v>3969</v>
      </c>
      <c r="F21" s="216"/>
      <c r="G21" s="11" t="s">
        <v>144</v>
      </c>
      <c r="H21" s="175" t="s">
        <v>3970</v>
      </c>
      <c r="I21" s="93" t="s">
        <v>146</v>
      </c>
      <c r="J21" s="26"/>
      <c r="K21" s="26"/>
    </row>
    <row r="22" spans="1:11" ht="27" x14ac:dyDescent="0.3">
      <c r="A22" s="9">
        <v>17</v>
      </c>
      <c r="B22" s="8">
        <v>44596</v>
      </c>
      <c r="C22" s="11" t="s">
        <v>147</v>
      </c>
      <c r="D22" s="11" t="s">
        <v>3971</v>
      </c>
      <c r="E22" s="78" t="s">
        <v>3972</v>
      </c>
      <c r="F22" s="11"/>
      <c r="G22" s="11" t="s">
        <v>144</v>
      </c>
      <c r="H22" s="11" t="s">
        <v>3973</v>
      </c>
      <c r="I22" s="12" t="s">
        <v>146</v>
      </c>
      <c r="J22" s="26"/>
      <c r="K22" s="26"/>
    </row>
    <row r="23" spans="1:11" ht="91.5" customHeight="1" x14ac:dyDescent="0.3">
      <c r="A23" s="9">
        <v>18</v>
      </c>
      <c r="B23" s="8">
        <v>44671</v>
      </c>
      <c r="C23" s="11" t="s">
        <v>144</v>
      </c>
      <c r="D23" s="11" t="s">
        <v>3974</v>
      </c>
      <c r="E23" s="78" t="s">
        <v>3975</v>
      </c>
      <c r="F23" s="11" t="s">
        <v>1809</v>
      </c>
      <c r="G23" s="11" t="s">
        <v>144</v>
      </c>
      <c r="H23" s="11" t="s">
        <v>3976</v>
      </c>
      <c r="I23" s="12" t="s">
        <v>151</v>
      </c>
      <c r="J23" s="26"/>
      <c r="K23" s="26"/>
    </row>
    <row r="24" spans="1:11" ht="148.5" x14ac:dyDescent="0.3">
      <c r="A24" s="217">
        <v>19</v>
      </c>
      <c r="B24" s="218">
        <v>44678</v>
      </c>
      <c r="C24" s="176" t="s">
        <v>147</v>
      </c>
      <c r="D24" s="176" t="s">
        <v>3977</v>
      </c>
      <c r="E24" s="176" t="s">
        <v>3978</v>
      </c>
      <c r="F24" s="176" t="s">
        <v>3979</v>
      </c>
      <c r="G24" s="11" t="s">
        <v>144</v>
      </c>
      <c r="H24" s="176" t="s">
        <v>3980</v>
      </c>
      <c r="I24" s="177" t="s">
        <v>146</v>
      </c>
      <c r="J24" s="26"/>
      <c r="K24" s="26"/>
    </row>
    <row r="25" spans="1:11" ht="110.25" customHeight="1" x14ac:dyDescent="0.3">
      <c r="A25" s="217">
        <v>20</v>
      </c>
      <c r="B25" s="218">
        <v>44686</v>
      </c>
      <c r="C25" s="176" t="s">
        <v>3981</v>
      </c>
      <c r="D25" s="176" t="s">
        <v>329</v>
      </c>
      <c r="E25" s="176" t="s">
        <v>3982</v>
      </c>
      <c r="F25" s="176"/>
      <c r="G25" s="11" t="s">
        <v>144</v>
      </c>
      <c r="H25" s="176" t="s">
        <v>3983</v>
      </c>
      <c r="I25" s="177" t="s">
        <v>146</v>
      </c>
      <c r="J25" s="26"/>
      <c r="K25" s="26"/>
    </row>
    <row r="26" spans="1:11" x14ac:dyDescent="0.3">
      <c r="A26" s="217">
        <v>21</v>
      </c>
      <c r="B26" s="218">
        <v>44690</v>
      </c>
      <c r="C26" s="176" t="s">
        <v>140</v>
      </c>
      <c r="D26" s="176" t="s">
        <v>3984</v>
      </c>
      <c r="E26" s="176" t="s">
        <v>3985</v>
      </c>
      <c r="F26" s="176" t="s">
        <v>3986</v>
      </c>
      <c r="G26" s="11" t="s">
        <v>144</v>
      </c>
      <c r="H26" s="176" t="s">
        <v>3987</v>
      </c>
      <c r="I26" s="177" t="s">
        <v>146</v>
      </c>
      <c r="J26" s="26"/>
      <c r="K26" s="26"/>
    </row>
    <row r="27" spans="1:11" ht="54" x14ac:dyDescent="0.3">
      <c r="A27" s="217">
        <v>22</v>
      </c>
      <c r="B27" s="218">
        <v>44690</v>
      </c>
      <c r="C27" s="176" t="s">
        <v>140</v>
      </c>
      <c r="D27" s="176" t="s">
        <v>3932</v>
      </c>
      <c r="E27" s="176" t="s">
        <v>3985</v>
      </c>
      <c r="F27" s="176" t="s">
        <v>3988</v>
      </c>
      <c r="G27" s="11" t="s">
        <v>144</v>
      </c>
      <c r="H27" s="176" t="s">
        <v>3989</v>
      </c>
      <c r="I27" s="177" t="s">
        <v>146</v>
      </c>
      <c r="J27" s="26"/>
      <c r="K27" s="26"/>
    </row>
    <row r="28" spans="1:11" ht="81" x14ac:dyDescent="0.3">
      <c r="A28" s="217"/>
      <c r="B28" s="218">
        <v>44685</v>
      </c>
      <c r="C28" s="176" t="s">
        <v>3990</v>
      </c>
      <c r="D28" s="176">
        <v>5.3</v>
      </c>
      <c r="E28" s="176" t="s">
        <v>3991</v>
      </c>
      <c r="F28" s="176"/>
      <c r="G28" s="11" t="s">
        <v>144</v>
      </c>
      <c r="H28" s="176" t="s">
        <v>3992</v>
      </c>
      <c r="I28" s="177" t="s">
        <v>146</v>
      </c>
      <c r="J28" s="26"/>
      <c r="K28" s="26"/>
    </row>
    <row r="29" spans="1:11" ht="27" x14ac:dyDescent="0.3">
      <c r="A29" s="217"/>
      <c r="B29" s="218">
        <v>44690</v>
      </c>
      <c r="C29" s="176" t="s">
        <v>3993</v>
      </c>
      <c r="D29" s="176" t="s">
        <v>329</v>
      </c>
      <c r="E29" s="176" t="s">
        <v>3994</v>
      </c>
      <c r="F29" s="176"/>
      <c r="G29" s="11" t="s">
        <v>144</v>
      </c>
      <c r="H29" s="177" t="s">
        <v>3995</v>
      </c>
      <c r="I29" s="177" t="s">
        <v>146</v>
      </c>
      <c r="J29" s="26"/>
      <c r="K29" s="26"/>
    </row>
    <row r="30" spans="1:11" ht="175.5" x14ac:dyDescent="0.3">
      <c r="A30" s="177" t="s">
        <v>3996</v>
      </c>
      <c r="B30" s="219">
        <v>44694</v>
      </c>
      <c r="C30" s="176" t="s">
        <v>3997</v>
      </c>
      <c r="D30" s="177"/>
      <c r="E30" s="177" t="s">
        <v>3998</v>
      </c>
      <c r="F30" s="177" t="s">
        <v>3999</v>
      </c>
      <c r="G30" s="176" t="s">
        <v>144</v>
      </c>
      <c r="H30" s="177" t="s">
        <v>4000</v>
      </c>
      <c r="I30" s="177" t="s">
        <v>146</v>
      </c>
      <c r="J30" s="26"/>
      <c r="K30" s="26"/>
    </row>
    <row r="31" spans="1:11" ht="67.5" x14ac:dyDescent="0.3">
      <c r="A31" s="177" t="s">
        <v>4001</v>
      </c>
      <c r="B31" s="219">
        <v>44694</v>
      </c>
      <c r="C31" s="176" t="s">
        <v>3997</v>
      </c>
      <c r="D31" s="177"/>
      <c r="E31" s="177" t="s">
        <v>4002</v>
      </c>
      <c r="F31" s="177" t="s">
        <v>4003</v>
      </c>
      <c r="G31" s="176" t="s">
        <v>144</v>
      </c>
      <c r="H31" s="177" t="s">
        <v>4004</v>
      </c>
      <c r="I31" s="177" t="s">
        <v>146</v>
      </c>
      <c r="J31" s="26"/>
      <c r="K31" s="26"/>
    </row>
    <row r="32" spans="1:11" ht="148.5" x14ac:dyDescent="0.3">
      <c r="A32" s="177" t="s">
        <v>4005</v>
      </c>
      <c r="B32" s="219">
        <v>44694</v>
      </c>
      <c r="C32" s="176" t="s">
        <v>3997</v>
      </c>
      <c r="D32" s="177"/>
      <c r="E32" s="177" t="s">
        <v>4006</v>
      </c>
      <c r="F32" s="177" t="s">
        <v>4007</v>
      </c>
      <c r="G32" s="176" t="s">
        <v>144</v>
      </c>
      <c r="H32" s="177" t="s">
        <v>4000</v>
      </c>
      <c r="I32" s="177" t="s">
        <v>146</v>
      </c>
      <c r="J32" s="26"/>
      <c r="K32" s="26"/>
    </row>
    <row r="33" spans="1:11" ht="94.5" x14ac:dyDescent="0.3">
      <c r="A33" s="177" t="s">
        <v>4008</v>
      </c>
      <c r="B33" s="219">
        <v>44694</v>
      </c>
      <c r="C33" s="176" t="s">
        <v>3997</v>
      </c>
      <c r="D33" s="177"/>
      <c r="E33" s="177" t="s">
        <v>4009</v>
      </c>
      <c r="F33" s="177" t="s">
        <v>4010</v>
      </c>
      <c r="G33" s="176" t="s">
        <v>144</v>
      </c>
      <c r="H33" s="177" t="s">
        <v>4011</v>
      </c>
      <c r="I33" s="177" t="s">
        <v>146</v>
      </c>
      <c r="J33" s="26"/>
      <c r="K33" s="26"/>
    </row>
    <row r="34" spans="1:11" ht="108" x14ac:dyDescent="0.3">
      <c r="A34" s="220" t="s">
        <v>4012</v>
      </c>
      <c r="B34" s="219">
        <v>44694</v>
      </c>
      <c r="C34" s="176" t="s">
        <v>3997</v>
      </c>
      <c r="D34" s="176"/>
      <c r="E34" s="176" t="s">
        <v>4013</v>
      </c>
      <c r="F34" s="176" t="s">
        <v>4014</v>
      </c>
      <c r="G34" s="176" t="s">
        <v>144</v>
      </c>
      <c r="H34" s="177" t="s">
        <v>4015</v>
      </c>
      <c r="I34" s="176" t="s">
        <v>146</v>
      </c>
      <c r="J34" s="26"/>
      <c r="K34" s="26"/>
    </row>
    <row r="35" spans="1:11" ht="27" x14ac:dyDescent="0.3">
      <c r="A35" s="220"/>
      <c r="B35" s="219">
        <v>44861</v>
      </c>
      <c r="C35" s="176" t="s">
        <v>126</v>
      </c>
      <c r="D35" s="176" t="s">
        <v>4016</v>
      </c>
      <c r="E35" s="176" t="s">
        <v>4017</v>
      </c>
      <c r="F35" s="176"/>
      <c r="G35" s="176"/>
      <c r="H35" s="177"/>
      <c r="I35" s="176"/>
      <c r="J35" s="26"/>
      <c r="K35" s="26"/>
    </row>
    <row r="36" spans="1:11" ht="27" x14ac:dyDescent="0.3">
      <c r="A36" s="220"/>
      <c r="B36" s="219">
        <v>44861</v>
      </c>
      <c r="C36" s="176" t="s">
        <v>126</v>
      </c>
      <c r="D36" s="176" t="s">
        <v>4018</v>
      </c>
      <c r="E36" s="176" t="s">
        <v>4019</v>
      </c>
      <c r="F36" s="176"/>
      <c r="G36" s="176"/>
      <c r="H36" s="177"/>
      <c r="I36" s="176"/>
      <c r="J36" s="26"/>
      <c r="K36" s="26"/>
    </row>
    <row r="37" spans="1:11" ht="27" x14ac:dyDescent="0.3">
      <c r="A37" s="220"/>
      <c r="B37" s="219">
        <v>44861</v>
      </c>
      <c r="C37" s="176" t="s">
        <v>126</v>
      </c>
      <c r="D37" s="176" t="s">
        <v>4020</v>
      </c>
      <c r="E37" s="176" t="s">
        <v>4021</v>
      </c>
      <c r="F37" s="176"/>
      <c r="G37" s="176"/>
      <c r="H37" s="177"/>
      <c r="I37" s="176"/>
      <c r="J37" s="26"/>
      <c r="K37" s="26"/>
    </row>
    <row r="38" spans="1:11" ht="40.5" x14ac:dyDescent="0.3">
      <c r="A38" s="220"/>
      <c r="B38" s="219">
        <v>44861</v>
      </c>
      <c r="C38" s="176" t="s">
        <v>126</v>
      </c>
      <c r="D38" s="176" t="s">
        <v>4022</v>
      </c>
      <c r="E38" s="176" t="s">
        <v>4023</v>
      </c>
      <c r="F38" s="176"/>
      <c r="G38" s="176"/>
      <c r="H38" s="177"/>
      <c r="I38" s="176"/>
      <c r="J38" s="26"/>
      <c r="K38" s="26"/>
    </row>
    <row r="39" spans="1:11" x14ac:dyDescent="0.3">
      <c r="A39" s="26"/>
      <c r="B39" s="211"/>
      <c r="C39" s="212"/>
      <c r="D39" s="212"/>
      <c r="E39" s="212"/>
      <c r="F39" s="212"/>
      <c r="G39" s="71"/>
      <c r="H39" s="26"/>
      <c r="I39" s="26"/>
      <c r="J39" s="26"/>
      <c r="K39" s="26"/>
    </row>
    <row r="40" spans="1:11" x14ac:dyDescent="0.3">
      <c r="A40" s="26"/>
      <c r="B40" s="26"/>
      <c r="C40" s="26"/>
      <c r="D40" s="26"/>
      <c r="E40" s="26"/>
      <c r="F40" s="26"/>
      <c r="G40" s="7"/>
    </row>
    <row r="41" spans="1:11" x14ac:dyDescent="0.3">
      <c r="A41" s="26"/>
      <c r="G41" s="71"/>
    </row>
    <row r="42" spans="1:11" x14ac:dyDescent="0.3">
      <c r="A42" s="26"/>
      <c r="G42" s="7"/>
    </row>
    <row r="43" spans="1:11" x14ac:dyDescent="0.3">
      <c r="A43" s="26"/>
      <c r="G43" s="71"/>
    </row>
    <row r="44" spans="1:11" x14ac:dyDescent="0.3">
      <c r="A44" s="26"/>
      <c r="G44" s="7"/>
    </row>
    <row r="45" spans="1:11" x14ac:dyDescent="0.3">
      <c r="A45" s="26"/>
      <c r="G45" s="71"/>
    </row>
    <row r="46" spans="1:11" x14ac:dyDescent="0.3">
      <c r="A46" s="26"/>
      <c r="G46" s="7"/>
    </row>
    <row r="47" spans="1:11" x14ac:dyDescent="0.3">
      <c r="A47" s="26"/>
      <c r="G47" s="71"/>
    </row>
    <row r="48" spans="1:11" x14ac:dyDescent="0.3">
      <c r="A48" s="26"/>
      <c r="G48" s="7"/>
    </row>
  </sheetData>
  <autoFilter ref="A4:I48" xr:uid="{00000000-0009-0000-0000-000000000000}"/>
  <mergeCells count="5">
    <mergeCell ref="A1:XFD1"/>
    <mergeCell ref="A2:B2"/>
    <mergeCell ref="C2:I2"/>
    <mergeCell ref="A3:B3"/>
    <mergeCell ref="C3:I3"/>
  </mergeCells>
  <dataValidations count="1">
    <dataValidation type="list" allowBlank="1" showInputMessage="1" showErrorMessage="1" sqref="I5:I34" xr:uid="{BCE0915B-6DBA-4D64-9DEE-56376BD6029D}">
      <formula1>"Open, Closed"</formula1>
    </dataValidation>
  </dataValidations>
  <pageMargins left="0.70866141732283472" right="0.70866141732283472" top="0.74803149606299213" bottom="0.74803149606299213" header="0.31496062992125984" footer="0.31496062992125984"/>
  <pageSetup paperSize="9" scale="52" orientation="landscape" r:id="rId1"/>
  <headerFooter>
    <oddFooter>&amp;C_x000D_&amp;1#&amp;"Calibri"&amp;10&amp;K000000 OFFICIAL-InternalOnly</oddFooter>
  </headerFooter>
  <drawing r:id="rId2"/>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DE218C-6260-4A62-9D79-EE87CEE28730}">
  <sheetPr>
    <tabColor theme="9" tint="0.79998168889431442"/>
    <pageSetUpPr fitToPage="1"/>
  </sheetPr>
  <dimension ref="A1:J54"/>
  <sheetViews>
    <sheetView topLeftCell="A15" zoomScale="80" zoomScaleNormal="80" workbookViewId="0">
      <selection activeCell="E18" sqref="E18"/>
    </sheetView>
  </sheetViews>
  <sheetFormatPr defaultColWidth="10.26953125" defaultRowHeight="13.5" x14ac:dyDescent="0.3"/>
  <cols>
    <col min="1" max="1" width="10.26953125" style="1"/>
    <col min="2" max="2" width="23.7265625" style="1" customWidth="1"/>
    <col min="3" max="3" width="12.453125" style="1" customWidth="1"/>
    <col min="4" max="4" width="22" style="1" customWidth="1"/>
    <col min="5" max="5" width="66.26953125" style="1" customWidth="1"/>
    <col min="6" max="6" width="35" style="1" customWidth="1"/>
    <col min="7" max="7" width="18.81640625" style="1" bestFit="1" customWidth="1"/>
    <col min="8" max="8" width="15.54296875" style="1" bestFit="1" customWidth="1"/>
    <col min="9" max="9" width="61.81640625" style="1" customWidth="1"/>
    <col min="10" max="10" width="15.1796875" style="1" customWidth="1"/>
    <col min="11" max="16384" width="10.26953125" style="1"/>
  </cols>
  <sheetData>
    <row r="1" spans="1:10" s="462" customFormat="1" ht="109.5" customHeight="1" x14ac:dyDescent="0.3"/>
    <row r="2" spans="1:10" x14ac:dyDescent="0.3">
      <c r="A2" s="458" t="s">
        <v>138</v>
      </c>
      <c r="B2" s="458"/>
      <c r="C2" s="463" t="s">
        <v>4024</v>
      </c>
      <c r="D2" s="464"/>
      <c r="E2" s="464"/>
      <c r="F2" s="464"/>
      <c r="G2" s="464"/>
      <c r="H2" s="464"/>
      <c r="I2" s="464"/>
      <c r="J2" s="461"/>
    </row>
    <row r="3" spans="1:10" x14ac:dyDescent="0.3">
      <c r="A3" s="458" t="s">
        <v>114</v>
      </c>
      <c r="B3" s="458"/>
      <c r="C3" s="459" t="s">
        <v>384</v>
      </c>
      <c r="D3" s="460"/>
      <c r="E3" s="460"/>
      <c r="F3" s="460"/>
      <c r="G3" s="460"/>
      <c r="H3" s="460"/>
      <c r="I3" s="460"/>
      <c r="J3" s="461"/>
    </row>
    <row r="4" spans="1:10" ht="27" x14ac:dyDescent="0.3">
      <c r="A4" s="2" t="s">
        <v>116</v>
      </c>
      <c r="B4" s="2" t="s">
        <v>117</v>
      </c>
      <c r="C4" s="2" t="s">
        <v>118</v>
      </c>
      <c r="D4" s="2" t="s">
        <v>119</v>
      </c>
      <c r="E4" s="2" t="s">
        <v>120</v>
      </c>
      <c r="F4" s="2" t="s">
        <v>121</v>
      </c>
      <c r="G4" s="2" t="s">
        <v>122</v>
      </c>
      <c r="H4" s="2" t="s">
        <v>123</v>
      </c>
      <c r="I4" s="2" t="s">
        <v>124</v>
      </c>
      <c r="J4" s="2" t="s">
        <v>125</v>
      </c>
    </row>
    <row r="5" spans="1:10" s="7" customFormat="1" ht="108" x14ac:dyDescent="0.35">
      <c r="A5" s="3">
        <v>1</v>
      </c>
      <c r="B5" s="4">
        <v>44769</v>
      </c>
      <c r="C5" s="5" t="s">
        <v>126</v>
      </c>
      <c r="D5" s="3"/>
      <c r="E5" s="5" t="s">
        <v>4025</v>
      </c>
      <c r="F5" s="5"/>
      <c r="G5" s="5" t="s">
        <v>384</v>
      </c>
      <c r="H5" s="6"/>
      <c r="I5" s="5" t="s">
        <v>4026</v>
      </c>
      <c r="J5" s="3" t="s">
        <v>146</v>
      </c>
    </row>
    <row r="6" spans="1:10" s="7" customFormat="1" ht="27" x14ac:dyDescent="0.35">
      <c r="A6" s="3">
        <v>2</v>
      </c>
      <c r="B6" s="4">
        <v>44769</v>
      </c>
      <c r="C6" s="5" t="s">
        <v>126</v>
      </c>
      <c r="D6" s="3"/>
      <c r="E6" s="5" t="s">
        <v>4027</v>
      </c>
      <c r="F6" s="5"/>
      <c r="G6" s="5" t="s">
        <v>384</v>
      </c>
      <c r="H6" s="6"/>
      <c r="I6" s="5" t="s">
        <v>4028</v>
      </c>
      <c r="J6" s="3" t="s">
        <v>146</v>
      </c>
    </row>
    <row r="7" spans="1:10" s="7" customFormat="1" ht="94.5" x14ac:dyDescent="0.35">
      <c r="A7" s="3">
        <v>3</v>
      </c>
      <c r="B7" s="4">
        <v>44769</v>
      </c>
      <c r="C7" s="5" t="s">
        <v>147</v>
      </c>
      <c r="D7" s="3"/>
      <c r="E7" s="5" t="s">
        <v>4029</v>
      </c>
      <c r="F7" s="5"/>
      <c r="G7" s="5" t="s">
        <v>384</v>
      </c>
      <c r="H7" s="6"/>
      <c r="I7" s="5" t="s">
        <v>4030</v>
      </c>
      <c r="J7" s="3" t="s">
        <v>151</v>
      </c>
    </row>
    <row r="8" spans="1:10" s="7" customFormat="1" ht="27" x14ac:dyDescent="0.35">
      <c r="A8" s="5">
        <v>4</v>
      </c>
      <c r="B8" s="4">
        <v>44769</v>
      </c>
      <c r="C8" s="5" t="s">
        <v>140</v>
      </c>
      <c r="D8" s="5" t="s">
        <v>4031</v>
      </c>
      <c r="E8" s="5" t="s">
        <v>4032</v>
      </c>
      <c r="F8" s="5"/>
      <c r="G8" s="5" t="s">
        <v>384</v>
      </c>
      <c r="H8" s="6"/>
      <c r="I8" s="5" t="s">
        <v>4033</v>
      </c>
      <c r="J8" s="3" t="s">
        <v>146</v>
      </c>
    </row>
    <row r="9" spans="1:10" s="7" customFormat="1" ht="378" x14ac:dyDescent="0.35">
      <c r="A9" s="5">
        <v>5</v>
      </c>
      <c r="B9" s="8">
        <v>44777</v>
      </c>
      <c r="C9" s="5" t="s">
        <v>126</v>
      </c>
      <c r="D9" s="5" t="s">
        <v>329</v>
      </c>
      <c r="E9" s="28" t="s">
        <v>3040</v>
      </c>
      <c r="F9" s="5"/>
      <c r="G9" s="5" t="s">
        <v>384</v>
      </c>
      <c r="H9" s="6"/>
      <c r="I9" s="5" t="s">
        <v>4034</v>
      </c>
      <c r="J9" s="5" t="s">
        <v>151</v>
      </c>
    </row>
    <row r="10" spans="1:10" s="7" customFormat="1" ht="46.5" customHeight="1" x14ac:dyDescent="0.3">
      <c r="A10" s="9">
        <v>6</v>
      </c>
      <c r="B10" s="8">
        <v>44777</v>
      </c>
      <c r="C10" s="5" t="s">
        <v>126</v>
      </c>
      <c r="D10" s="9" t="s">
        <v>4031</v>
      </c>
      <c r="E10" s="9" t="s">
        <v>4035</v>
      </c>
      <c r="F10" s="5"/>
      <c r="G10" s="5" t="s">
        <v>384</v>
      </c>
      <c r="H10" s="6"/>
      <c r="I10" s="5" t="s">
        <v>4033</v>
      </c>
      <c r="J10" s="3" t="s">
        <v>146</v>
      </c>
    </row>
    <row r="11" spans="1:10" ht="42" customHeight="1" x14ac:dyDescent="0.3">
      <c r="A11" s="9">
        <v>7</v>
      </c>
      <c r="B11" s="8">
        <v>44777</v>
      </c>
      <c r="C11" s="5" t="s">
        <v>126</v>
      </c>
      <c r="D11" s="9" t="s">
        <v>4031</v>
      </c>
      <c r="E11" s="5" t="s">
        <v>4032</v>
      </c>
      <c r="F11" s="9"/>
      <c r="G11" s="5" t="s">
        <v>384</v>
      </c>
      <c r="H11" s="6"/>
      <c r="I11" s="5" t="s">
        <v>4033</v>
      </c>
      <c r="J11" s="3" t="s">
        <v>146</v>
      </c>
    </row>
    <row r="12" spans="1:10" ht="67.5" x14ac:dyDescent="0.3">
      <c r="A12" s="9">
        <v>8</v>
      </c>
      <c r="B12" s="4">
        <v>44778</v>
      </c>
      <c r="C12" s="5" t="s">
        <v>140</v>
      </c>
      <c r="D12" s="11" t="s">
        <v>4036</v>
      </c>
      <c r="E12" s="11" t="s">
        <v>4037</v>
      </c>
      <c r="F12" s="9"/>
      <c r="G12" s="5" t="s">
        <v>384</v>
      </c>
      <c r="H12" s="9"/>
      <c r="I12" s="9" t="s">
        <v>4038</v>
      </c>
      <c r="J12" s="3" t="s">
        <v>146</v>
      </c>
    </row>
    <row r="13" spans="1:10" ht="36" customHeight="1" x14ac:dyDescent="0.3">
      <c r="A13" s="9">
        <v>9</v>
      </c>
      <c r="B13" s="10">
        <v>44778</v>
      </c>
      <c r="C13" s="11" t="s">
        <v>126</v>
      </c>
      <c r="D13" s="12" t="s">
        <v>4039</v>
      </c>
      <c r="E13" s="12" t="s">
        <v>4040</v>
      </c>
      <c r="F13" s="9"/>
      <c r="G13" s="5" t="s">
        <v>384</v>
      </c>
      <c r="H13" s="9"/>
      <c r="I13" s="9" t="s">
        <v>4041</v>
      </c>
      <c r="J13" s="3" t="s">
        <v>151</v>
      </c>
    </row>
    <row r="14" spans="1:10" ht="81" x14ac:dyDescent="0.3">
      <c r="A14" s="9">
        <v>10</v>
      </c>
      <c r="B14" s="10">
        <v>44809</v>
      </c>
      <c r="C14" s="11" t="s">
        <v>273</v>
      </c>
      <c r="D14" s="11" t="s">
        <v>4042</v>
      </c>
      <c r="E14" s="11" t="s">
        <v>4043</v>
      </c>
      <c r="F14" s="9"/>
      <c r="G14" s="5"/>
      <c r="H14" s="9"/>
      <c r="I14" s="9"/>
      <c r="J14" s="3" t="s">
        <v>151</v>
      </c>
    </row>
    <row r="15" spans="1:10" ht="54" x14ac:dyDescent="0.3">
      <c r="A15" s="9">
        <v>11</v>
      </c>
      <c r="B15" s="10">
        <v>44809</v>
      </c>
      <c r="C15" s="11" t="s">
        <v>140</v>
      </c>
      <c r="D15" s="11" t="s">
        <v>4031</v>
      </c>
      <c r="E15" s="11" t="s">
        <v>672</v>
      </c>
      <c r="F15" s="5" t="s">
        <v>4044</v>
      </c>
      <c r="G15" s="5"/>
      <c r="H15" s="9"/>
      <c r="I15" s="9"/>
      <c r="J15" s="9" t="s">
        <v>151</v>
      </c>
    </row>
    <row r="16" spans="1:10" ht="27" x14ac:dyDescent="0.3">
      <c r="A16" s="9">
        <v>12</v>
      </c>
      <c r="B16" s="10">
        <v>44809</v>
      </c>
      <c r="C16" s="11" t="s">
        <v>140</v>
      </c>
      <c r="D16" s="11" t="s">
        <v>4031</v>
      </c>
      <c r="E16" s="11" t="s">
        <v>672</v>
      </c>
      <c r="F16" s="5" t="s">
        <v>4045</v>
      </c>
      <c r="G16" s="5"/>
      <c r="H16" s="9"/>
      <c r="I16" s="9"/>
      <c r="J16" s="9" t="s">
        <v>151</v>
      </c>
    </row>
    <row r="17" spans="1:10" ht="40.5" x14ac:dyDescent="0.3">
      <c r="A17" s="9">
        <v>13</v>
      </c>
      <c r="B17" s="10">
        <v>44861</v>
      </c>
      <c r="C17" s="11" t="s">
        <v>126</v>
      </c>
      <c r="D17" s="11" t="s">
        <v>4039</v>
      </c>
      <c r="E17" s="11" t="s">
        <v>4046</v>
      </c>
      <c r="F17" s="9"/>
      <c r="G17" s="5"/>
      <c r="H17" s="9"/>
      <c r="I17" s="9"/>
      <c r="J17" s="3"/>
    </row>
    <row r="18" spans="1:10" ht="135" x14ac:dyDescent="0.3">
      <c r="A18" s="5">
        <v>14</v>
      </c>
      <c r="B18" s="4">
        <v>44861</v>
      </c>
      <c r="C18" s="11" t="s">
        <v>126</v>
      </c>
      <c r="D18" s="11" t="s">
        <v>4039</v>
      </c>
      <c r="E18" s="5" t="s">
        <v>4047</v>
      </c>
      <c r="F18" s="5" t="s">
        <v>4048</v>
      </c>
      <c r="G18" s="5"/>
      <c r="H18" s="6"/>
      <c r="I18" s="5"/>
      <c r="J18" s="9"/>
    </row>
    <row r="19" spans="1:10" x14ac:dyDescent="0.3">
      <c r="A19" s="9"/>
      <c r="B19" s="4"/>
      <c r="C19" s="3"/>
      <c r="D19" s="3"/>
      <c r="E19" s="3"/>
      <c r="F19" s="5"/>
      <c r="G19" s="5"/>
      <c r="H19" s="6"/>
      <c r="I19" s="5"/>
      <c r="J19" s="9"/>
    </row>
    <row r="20" spans="1:10" x14ac:dyDescent="0.3">
      <c r="A20" s="9"/>
      <c r="B20" s="4"/>
      <c r="C20" s="3"/>
      <c r="D20" s="3"/>
      <c r="E20" s="3"/>
      <c r="F20" s="5"/>
      <c r="G20" s="5"/>
      <c r="H20" s="9"/>
      <c r="I20" s="9"/>
      <c r="J20" s="9"/>
    </row>
    <row r="21" spans="1:10" x14ac:dyDescent="0.3">
      <c r="A21" s="9"/>
      <c r="B21" s="4"/>
      <c r="C21" s="3"/>
      <c r="D21" s="3"/>
      <c r="E21" s="3"/>
      <c r="F21" s="5"/>
      <c r="G21" s="5"/>
      <c r="H21" s="9"/>
      <c r="I21" s="9"/>
      <c r="J21" s="3"/>
    </row>
    <row r="22" spans="1:10" x14ac:dyDescent="0.3">
      <c r="A22" s="9"/>
      <c r="B22" s="4"/>
      <c r="C22" s="3"/>
      <c r="D22" s="3"/>
      <c r="E22" s="5"/>
      <c r="F22" s="5"/>
      <c r="G22" s="5"/>
      <c r="H22" s="6"/>
      <c r="I22" s="5"/>
      <c r="J22" s="9"/>
    </row>
    <row r="23" spans="1:10" x14ac:dyDescent="0.3">
      <c r="A23" s="9"/>
      <c r="B23" s="4"/>
      <c r="C23" s="3"/>
      <c r="D23" s="3"/>
      <c r="E23" s="5"/>
      <c r="F23" s="5"/>
      <c r="G23" s="5"/>
      <c r="H23" s="6"/>
      <c r="I23" s="5"/>
      <c r="J23" s="9"/>
    </row>
    <row r="24" spans="1:10" x14ac:dyDescent="0.3">
      <c r="A24" s="9"/>
      <c r="B24" s="4"/>
      <c r="C24" s="3"/>
      <c r="D24" s="3"/>
      <c r="E24" s="3"/>
      <c r="F24" s="5"/>
      <c r="G24" s="5"/>
      <c r="H24" s="6"/>
      <c r="I24" s="5"/>
      <c r="J24" s="9"/>
    </row>
    <row r="25" spans="1:10" x14ac:dyDescent="0.3">
      <c r="A25" s="9"/>
      <c r="B25" s="4"/>
      <c r="C25" s="3"/>
      <c r="D25" s="3"/>
      <c r="E25" s="5"/>
      <c r="F25" s="5"/>
      <c r="G25" s="5"/>
      <c r="H25" s="6"/>
      <c r="I25" s="5"/>
      <c r="J25" s="9"/>
    </row>
    <row r="26" spans="1:10" x14ac:dyDescent="0.3">
      <c r="A26" s="9"/>
      <c r="B26" s="4"/>
      <c r="C26" s="3"/>
      <c r="D26" s="3"/>
      <c r="E26" s="5"/>
      <c r="F26" s="5"/>
      <c r="G26" s="5"/>
      <c r="H26" s="6"/>
      <c r="I26" s="5"/>
      <c r="J26" s="9"/>
    </row>
    <row r="27" spans="1:10" x14ac:dyDescent="0.3">
      <c r="A27" s="9"/>
      <c r="B27" s="4"/>
      <c r="C27" s="3"/>
      <c r="D27" s="3"/>
      <c r="E27" s="5"/>
      <c r="F27" s="5"/>
      <c r="G27" s="5"/>
      <c r="H27" s="6"/>
      <c r="I27" s="5"/>
      <c r="J27" s="9"/>
    </row>
    <row r="28" spans="1:10" x14ac:dyDescent="0.3">
      <c r="A28" s="9"/>
      <c r="B28" s="4"/>
      <c r="C28" s="3"/>
      <c r="D28" s="3"/>
      <c r="E28" s="5"/>
      <c r="F28" s="5"/>
      <c r="G28" s="5"/>
      <c r="H28" s="6"/>
      <c r="I28" s="5"/>
      <c r="J28" s="9"/>
    </row>
    <row r="29" spans="1:10" x14ac:dyDescent="0.3">
      <c r="A29" s="9"/>
      <c r="B29" s="4"/>
      <c r="C29" s="3"/>
      <c r="D29" s="3"/>
      <c r="E29" s="5"/>
      <c r="F29" s="5"/>
      <c r="G29" s="5"/>
      <c r="H29" s="6"/>
      <c r="I29" s="5"/>
      <c r="J29" s="9"/>
    </row>
    <row r="30" spans="1:10" x14ac:dyDescent="0.3">
      <c r="A30" s="9"/>
      <c r="B30" s="4"/>
      <c r="C30" s="3"/>
      <c r="D30" s="3"/>
      <c r="E30" s="3"/>
      <c r="F30" s="5"/>
      <c r="G30" s="5"/>
      <c r="H30" s="9"/>
      <c r="I30" s="9"/>
      <c r="J30" s="9"/>
    </row>
    <row r="31" spans="1:10" x14ac:dyDescent="0.3">
      <c r="A31" s="9"/>
      <c r="B31" s="8"/>
      <c r="C31" s="5"/>
      <c r="D31" s="5"/>
      <c r="E31" s="5"/>
      <c r="F31" s="5"/>
      <c r="G31" s="5"/>
      <c r="H31" s="9"/>
      <c r="I31" s="9"/>
      <c r="J31" s="9"/>
    </row>
    <row r="32" spans="1:10" x14ac:dyDescent="0.3">
      <c r="A32" s="12"/>
      <c r="B32" s="13"/>
      <c r="C32" s="14"/>
      <c r="D32" s="14"/>
      <c r="E32" s="11"/>
      <c r="F32" s="11"/>
      <c r="G32" s="11"/>
      <c r="H32" s="12"/>
      <c r="I32" s="12"/>
      <c r="J32" s="3"/>
    </row>
    <row r="33" spans="1:10" x14ac:dyDescent="0.3">
      <c r="A33" s="12"/>
      <c r="B33" s="13"/>
      <c r="C33" s="12"/>
      <c r="D33" s="12"/>
      <c r="E33" s="12"/>
      <c r="F33" s="12"/>
      <c r="G33" s="5"/>
      <c r="H33" s="12"/>
      <c r="I33" s="12"/>
      <c r="J33" s="3"/>
    </row>
    <row r="34" spans="1:10" x14ac:dyDescent="0.3">
      <c r="A34" s="12"/>
      <c r="B34" s="13"/>
      <c r="C34" s="12"/>
      <c r="D34" s="12"/>
      <c r="E34" s="12"/>
      <c r="F34" s="12"/>
      <c r="G34" s="11"/>
      <c r="H34" s="12"/>
      <c r="I34" s="12"/>
      <c r="J34" s="3"/>
    </row>
    <row r="35" spans="1:10" x14ac:dyDescent="0.3">
      <c r="A35" s="12"/>
      <c r="B35" s="13"/>
      <c r="C35" s="12"/>
      <c r="D35" s="12"/>
      <c r="E35" s="12"/>
      <c r="F35" s="12"/>
      <c r="G35" s="5"/>
      <c r="H35" s="12"/>
      <c r="I35" s="12"/>
      <c r="J35" s="3"/>
    </row>
    <row r="36" spans="1:10" x14ac:dyDescent="0.3">
      <c r="A36" s="12"/>
      <c r="B36" s="13"/>
      <c r="C36" s="12"/>
      <c r="D36" s="12"/>
      <c r="E36" s="12"/>
      <c r="F36" s="12"/>
      <c r="G36" s="11"/>
      <c r="H36" s="12"/>
      <c r="I36" s="12"/>
      <c r="J36" s="12"/>
    </row>
    <row r="37" spans="1:10" x14ac:dyDescent="0.3">
      <c r="A37" s="12"/>
      <c r="B37" s="13"/>
      <c r="C37" s="12"/>
      <c r="D37" s="12"/>
      <c r="E37" s="12"/>
      <c r="F37" s="12"/>
      <c r="G37" s="5"/>
      <c r="H37" s="12"/>
      <c r="I37" s="12"/>
      <c r="J37" s="12"/>
    </row>
    <row r="38" spans="1:10" x14ac:dyDescent="0.3">
      <c r="A38" s="12"/>
      <c r="B38" s="15"/>
      <c r="C38" s="16"/>
      <c r="D38" s="16"/>
      <c r="E38" s="16"/>
      <c r="F38" s="16"/>
      <c r="G38" s="11"/>
      <c r="H38" s="12"/>
      <c r="I38" s="12"/>
      <c r="J38" s="12"/>
    </row>
    <row r="39" spans="1:10" x14ac:dyDescent="0.3">
      <c r="A39" s="12"/>
      <c r="B39" s="15"/>
      <c r="C39" s="16"/>
      <c r="D39" s="16"/>
      <c r="E39" s="16"/>
      <c r="F39" s="16"/>
      <c r="G39" s="5"/>
      <c r="H39" s="12"/>
      <c r="I39" s="9"/>
      <c r="J39" s="9"/>
    </row>
    <row r="40" spans="1:10" x14ac:dyDescent="0.3">
      <c r="A40" s="12"/>
      <c r="B40" s="15"/>
      <c r="C40" s="16"/>
      <c r="D40" s="16"/>
      <c r="E40" s="16"/>
      <c r="F40" s="16"/>
      <c r="G40" s="11"/>
      <c r="H40" s="12"/>
      <c r="I40" s="9"/>
      <c r="J40" s="9"/>
    </row>
    <row r="41" spans="1:10" x14ac:dyDescent="0.3">
      <c r="A41" s="12"/>
      <c r="B41" s="15"/>
      <c r="C41" s="16"/>
      <c r="D41" s="16"/>
      <c r="E41" s="16"/>
      <c r="F41" s="16"/>
      <c r="G41" s="5"/>
      <c r="H41" s="12"/>
      <c r="I41" s="9"/>
      <c r="J41" s="9"/>
    </row>
    <row r="42" spans="1:10" x14ac:dyDescent="0.3">
      <c r="A42" s="12"/>
      <c r="B42" s="15"/>
      <c r="C42" s="16"/>
      <c r="D42" s="16"/>
      <c r="E42" s="16"/>
      <c r="F42" s="16"/>
      <c r="G42" s="11"/>
      <c r="H42" s="12"/>
      <c r="I42" s="9"/>
      <c r="J42" s="9"/>
    </row>
    <row r="43" spans="1:10" x14ac:dyDescent="0.3">
      <c r="A43" s="12"/>
      <c r="B43" s="15"/>
      <c r="C43" s="16"/>
      <c r="D43" s="16"/>
      <c r="E43" s="16"/>
      <c r="F43" s="16"/>
      <c r="G43" s="5"/>
      <c r="H43" s="12"/>
      <c r="I43" s="9"/>
      <c r="J43" s="9"/>
    </row>
    <row r="44" spans="1:10" x14ac:dyDescent="0.3">
      <c r="A44" s="12"/>
      <c r="B44" s="15"/>
      <c r="C44" s="16"/>
      <c r="D44" s="16"/>
      <c r="E44" s="16"/>
      <c r="F44" s="16"/>
      <c r="G44" s="11"/>
      <c r="H44" s="12"/>
      <c r="I44" s="9"/>
      <c r="J44" s="9"/>
    </row>
    <row r="45" spans="1:10" x14ac:dyDescent="0.3">
      <c r="A45" s="12"/>
      <c r="B45" s="12"/>
      <c r="C45" s="12"/>
      <c r="D45" s="12"/>
      <c r="E45" s="12"/>
      <c r="F45" s="12"/>
      <c r="G45" s="5"/>
      <c r="H45" s="12"/>
      <c r="I45" s="9"/>
      <c r="J45" s="9"/>
    </row>
    <row r="46" spans="1:10" x14ac:dyDescent="0.3">
      <c r="A46" s="12"/>
      <c r="B46" s="9"/>
      <c r="C46" s="9"/>
      <c r="D46" s="9"/>
      <c r="E46" s="9"/>
      <c r="F46" s="9"/>
      <c r="G46" s="11"/>
      <c r="H46" s="9"/>
      <c r="I46" s="9"/>
      <c r="J46" s="9"/>
    </row>
    <row r="47" spans="1:10" x14ac:dyDescent="0.3">
      <c r="A47" s="12"/>
      <c r="B47" s="9"/>
      <c r="C47" s="9"/>
      <c r="D47" s="9"/>
      <c r="E47" s="9"/>
      <c r="F47" s="9"/>
      <c r="G47" s="5"/>
      <c r="H47" s="9"/>
      <c r="I47" s="9"/>
      <c r="J47" s="9"/>
    </row>
    <row r="48" spans="1:10" x14ac:dyDescent="0.3">
      <c r="A48" s="12"/>
      <c r="B48" s="9"/>
      <c r="C48" s="9"/>
      <c r="D48" s="9"/>
      <c r="E48" s="9"/>
      <c r="F48" s="9"/>
      <c r="G48" s="11"/>
      <c r="H48" s="9"/>
      <c r="I48" s="9"/>
      <c r="J48" s="9"/>
    </row>
    <row r="49" spans="1:10" x14ac:dyDescent="0.3">
      <c r="A49" s="12"/>
      <c r="B49" s="9"/>
      <c r="C49" s="9"/>
      <c r="D49" s="9"/>
      <c r="E49" s="9"/>
      <c r="F49" s="9"/>
      <c r="G49" s="5"/>
      <c r="H49" s="9"/>
      <c r="I49" s="9"/>
      <c r="J49" s="9"/>
    </row>
    <row r="50" spans="1:10" x14ac:dyDescent="0.3">
      <c r="A50" s="12"/>
      <c r="B50" s="9"/>
      <c r="C50" s="9"/>
      <c r="D50" s="9"/>
      <c r="E50" s="9"/>
      <c r="F50" s="9"/>
      <c r="G50" s="11"/>
      <c r="H50" s="9"/>
      <c r="I50" s="9"/>
      <c r="J50" s="9"/>
    </row>
    <row r="51" spans="1:10" x14ac:dyDescent="0.3">
      <c r="A51" s="12"/>
      <c r="B51" s="9"/>
      <c r="C51" s="9"/>
      <c r="D51" s="9"/>
      <c r="E51" s="9"/>
      <c r="F51" s="9"/>
      <c r="G51" s="5"/>
      <c r="H51" s="9"/>
      <c r="I51" s="9"/>
      <c r="J51" s="9"/>
    </row>
    <row r="52" spans="1:10" x14ac:dyDescent="0.3">
      <c r="A52" s="12"/>
      <c r="B52" s="9"/>
      <c r="C52" s="9"/>
      <c r="D52" s="9"/>
      <c r="E52" s="9"/>
      <c r="F52" s="9"/>
      <c r="G52" s="11"/>
      <c r="H52" s="9"/>
      <c r="I52" s="9"/>
      <c r="J52" s="9"/>
    </row>
    <row r="53" spans="1:10" x14ac:dyDescent="0.3">
      <c r="A53" s="12"/>
      <c r="B53" s="9"/>
      <c r="C53" s="9"/>
      <c r="D53" s="9"/>
      <c r="E53" s="9"/>
      <c r="F53" s="9"/>
      <c r="G53" s="5"/>
      <c r="H53" s="9"/>
      <c r="I53" s="9"/>
      <c r="J53" s="9"/>
    </row>
    <row r="54" spans="1:10" x14ac:dyDescent="0.3">
      <c r="A54" s="9"/>
      <c r="B54" s="9"/>
      <c r="C54" s="9"/>
      <c r="D54" s="9"/>
      <c r="E54" s="9"/>
      <c r="F54" s="9"/>
      <c r="G54" s="9"/>
      <c r="H54" s="9"/>
      <c r="I54" s="9"/>
      <c r="J54" s="9"/>
    </row>
  </sheetData>
  <autoFilter ref="A4:J53" xr:uid="{00000000-0009-0000-0000-000000000000}"/>
  <mergeCells count="5">
    <mergeCell ref="A1:XFD1"/>
    <mergeCell ref="A2:B2"/>
    <mergeCell ref="C2:J2"/>
    <mergeCell ref="A3:B3"/>
    <mergeCell ref="C3:J3"/>
  </mergeCells>
  <dataValidations count="1">
    <dataValidation type="list" allowBlank="1" showInputMessage="1" showErrorMessage="1" sqref="J5:J35" xr:uid="{2FC3A22B-9D77-4762-A2DB-2BAC030A4C90}">
      <formula1>"Open, Closed"</formula1>
    </dataValidation>
  </dataValidations>
  <pageMargins left="0.70866141732283472" right="0.70866141732283472" top="0.74803149606299213" bottom="0.74803149606299213" header="0.31496062992125984" footer="0.31496062992125984"/>
  <pageSetup paperSize="9" scale="52" orientation="landscape" r:id="rId1"/>
  <headerFooter>
    <oddFooter>&amp;C_x000D_&amp;1#&amp;"Calibri"&amp;10&amp;K000000 OFFICIAL-InternalOnly</oddFooter>
  </headerFooter>
  <drawing r:id="rId2"/>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EA475C-45D8-46AC-8799-3C20D815986A}">
  <sheetPr>
    <tabColor theme="9" tint="0.79998168889431442"/>
    <pageSetUpPr fitToPage="1"/>
  </sheetPr>
  <dimension ref="A1:J93"/>
  <sheetViews>
    <sheetView tabSelected="1" topLeftCell="A89" zoomScale="85" zoomScaleNormal="85" workbookViewId="0">
      <selection activeCell="B5" sqref="B5:B86"/>
    </sheetView>
  </sheetViews>
  <sheetFormatPr defaultColWidth="10.26953125" defaultRowHeight="13.5" x14ac:dyDescent="0.3"/>
  <cols>
    <col min="1" max="1" width="10.26953125" style="26"/>
    <col min="2" max="2" width="23.7265625" style="26" customWidth="1"/>
    <col min="3" max="3" width="12.453125" style="26" customWidth="1"/>
    <col min="4" max="4" width="22" style="26" customWidth="1"/>
    <col min="5" max="5" width="64.26953125" style="26" bestFit="1" customWidth="1"/>
    <col min="6" max="6" width="46" style="26" bestFit="1" customWidth="1"/>
    <col min="7" max="7" width="18.81640625" style="26" bestFit="1" customWidth="1"/>
    <col min="8" max="8" width="15.54296875" style="82" bestFit="1" customWidth="1"/>
    <col min="9" max="9" width="61.81640625" style="26" customWidth="1"/>
    <col min="10" max="10" width="15.1796875" style="26" customWidth="1"/>
    <col min="11" max="16384" width="10.26953125" style="26"/>
  </cols>
  <sheetData>
    <row r="1" spans="1:10" s="462" customFormat="1" ht="138.75" customHeight="1" x14ac:dyDescent="0.3"/>
    <row r="2" spans="1:10" x14ac:dyDescent="0.3">
      <c r="A2" s="468" t="s">
        <v>138</v>
      </c>
      <c r="B2" s="468"/>
      <c r="C2" s="469" t="s">
        <v>4049</v>
      </c>
      <c r="D2" s="470"/>
      <c r="E2" s="470"/>
      <c r="F2" s="470"/>
      <c r="G2" s="470"/>
      <c r="H2" s="470"/>
      <c r="I2" s="470"/>
      <c r="J2" s="471"/>
    </row>
    <row r="3" spans="1:10" x14ac:dyDescent="0.3">
      <c r="A3" s="468" t="s">
        <v>114</v>
      </c>
      <c r="B3" s="468"/>
      <c r="C3" s="472" t="s">
        <v>961</v>
      </c>
      <c r="D3" s="473"/>
      <c r="E3" s="473"/>
      <c r="F3" s="473"/>
      <c r="G3" s="473"/>
      <c r="H3" s="473"/>
      <c r="I3" s="473"/>
      <c r="J3" s="471"/>
    </row>
    <row r="4" spans="1:10" ht="27" x14ac:dyDescent="0.3">
      <c r="A4" s="42" t="s">
        <v>116</v>
      </c>
      <c r="B4" s="42" t="s">
        <v>117</v>
      </c>
      <c r="C4" s="42" t="s">
        <v>118</v>
      </c>
      <c r="D4" s="42" t="s">
        <v>472</v>
      </c>
      <c r="E4" s="42" t="s">
        <v>120</v>
      </c>
      <c r="F4" s="42" t="s">
        <v>121</v>
      </c>
      <c r="G4" s="42" t="s">
        <v>122</v>
      </c>
      <c r="H4" s="43" t="s">
        <v>123</v>
      </c>
      <c r="I4" s="42" t="s">
        <v>124</v>
      </c>
      <c r="J4" s="42" t="s">
        <v>125</v>
      </c>
    </row>
    <row r="5" spans="1:10" s="71" customFormat="1" ht="30" customHeight="1" x14ac:dyDescent="0.35">
      <c r="A5" s="14">
        <f>ROW(A2)</f>
        <v>2</v>
      </c>
      <c r="B5" s="13">
        <v>44540</v>
      </c>
      <c r="C5" s="11" t="s">
        <v>237</v>
      </c>
      <c r="D5" s="14" t="s">
        <v>4050</v>
      </c>
      <c r="E5" s="11" t="s">
        <v>4051</v>
      </c>
      <c r="F5" s="11"/>
      <c r="G5" s="11"/>
      <c r="H5" s="10"/>
      <c r="I5" s="11" t="s">
        <v>4052</v>
      </c>
      <c r="J5" s="14" t="s">
        <v>146</v>
      </c>
    </row>
    <row r="6" spans="1:10" s="71" customFormat="1" ht="60" customHeight="1" x14ac:dyDescent="0.35">
      <c r="A6" s="14">
        <f>ROW(A3)</f>
        <v>3</v>
      </c>
      <c r="B6" s="13">
        <v>44545</v>
      </c>
      <c r="C6" s="11" t="s">
        <v>147</v>
      </c>
      <c r="D6" s="14" t="s">
        <v>534</v>
      </c>
      <c r="E6" s="11" t="s">
        <v>4053</v>
      </c>
      <c r="F6" s="11"/>
      <c r="G6" s="11"/>
      <c r="H6" s="10"/>
      <c r="I6" s="72" t="s">
        <v>4054</v>
      </c>
      <c r="J6" s="14" t="s">
        <v>146</v>
      </c>
    </row>
    <row r="7" spans="1:10" s="71" customFormat="1" ht="40.5" x14ac:dyDescent="0.35">
      <c r="A7" s="14">
        <f t="shared" ref="A7:A24" si="0">ROW(A4)</f>
        <v>4</v>
      </c>
      <c r="B7" s="13">
        <v>44545</v>
      </c>
      <c r="C7" s="11" t="s">
        <v>147</v>
      </c>
      <c r="D7" s="14" t="s">
        <v>534</v>
      </c>
      <c r="E7" s="11" t="s">
        <v>4055</v>
      </c>
      <c r="F7" s="11"/>
      <c r="G7" s="11"/>
      <c r="H7" s="10"/>
      <c r="I7" s="72" t="s">
        <v>4056</v>
      </c>
      <c r="J7" s="14" t="s">
        <v>146</v>
      </c>
    </row>
    <row r="8" spans="1:10" s="71" customFormat="1" ht="269.89999999999998" customHeight="1" x14ac:dyDescent="0.35">
      <c r="A8" s="14">
        <f t="shared" si="0"/>
        <v>5</v>
      </c>
      <c r="B8" s="13">
        <v>44545</v>
      </c>
      <c r="C8" s="11" t="s">
        <v>147</v>
      </c>
      <c r="D8" s="11" t="s">
        <v>534</v>
      </c>
      <c r="E8" s="11" t="s">
        <v>4057</v>
      </c>
      <c r="F8" s="11" t="s">
        <v>4058</v>
      </c>
      <c r="G8" s="11"/>
      <c r="H8" s="10"/>
      <c r="I8" s="11" t="s">
        <v>4059</v>
      </c>
      <c r="J8" s="14" t="s">
        <v>146</v>
      </c>
    </row>
    <row r="9" spans="1:10" s="71" customFormat="1" x14ac:dyDescent="0.35">
      <c r="A9" s="14">
        <f t="shared" si="0"/>
        <v>6</v>
      </c>
      <c r="B9" s="13">
        <v>44545</v>
      </c>
      <c r="C9" s="11" t="s">
        <v>147</v>
      </c>
      <c r="D9" s="11" t="s">
        <v>329</v>
      </c>
      <c r="E9" s="11" t="s">
        <v>4060</v>
      </c>
      <c r="F9" s="11"/>
      <c r="G9" s="11"/>
      <c r="H9" s="10"/>
      <c r="I9" s="11" t="s">
        <v>808</v>
      </c>
      <c r="J9" s="11" t="s">
        <v>146</v>
      </c>
    </row>
    <row r="10" spans="1:10" s="71" customFormat="1" ht="54" x14ac:dyDescent="0.35">
      <c r="A10" s="14">
        <f t="shared" si="0"/>
        <v>7</v>
      </c>
      <c r="B10" s="13">
        <v>44545</v>
      </c>
      <c r="C10" s="11" t="s">
        <v>126</v>
      </c>
      <c r="D10" s="11" t="s">
        <v>4061</v>
      </c>
      <c r="E10" s="11" t="s">
        <v>4062</v>
      </c>
      <c r="F10" s="11" t="s">
        <v>4063</v>
      </c>
      <c r="G10" s="11"/>
      <c r="H10" s="55"/>
      <c r="I10" s="11" t="s">
        <v>808</v>
      </c>
      <c r="J10" s="14" t="s">
        <v>146</v>
      </c>
    </row>
    <row r="11" spans="1:10" x14ac:dyDescent="0.3">
      <c r="A11" s="14">
        <f t="shared" si="0"/>
        <v>8</v>
      </c>
      <c r="B11" s="13">
        <v>44545</v>
      </c>
      <c r="C11" s="11" t="s">
        <v>126</v>
      </c>
      <c r="D11" s="12" t="s">
        <v>4064</v>
      </c>
      <c r="E11" s="12" t="s">
        <v>4065</v>
      </c>
      <c r="F11" s="12" t="s">
        <v>4066</v>
      </c>
      <c r="G11" s="11"/>
      <c r="H11" s="55"/>
      <c r="I11" s="11" t="s">
        <v>4067</v>
      </c>
      <c r="J11" s="12" t="s">
        <v>146</v>
      </c>
    </row>
    <row r="12" spans="1:10" ht="135" x14ac:dyDescent="0.3">
      <c r="A12" s="14">
        <f t="shared" si="0"/>
        <v>9</v>
      </c>
      <c r="B12" s="13">
        <v>44545</v>
      </c>
      <c r="C12" s="11" t="s">
        <v>126</v>
      </c>
      <c r="D12" s="12" t="s">
        <v>4061</v>
      </c>
      <c r="E12" s="12" t="s">
        <v>4068</v>
      </c>
      <c r="F12" s="12"/>
      <c r="G12" s="11"/>
      <c r="H12" s="55"/>
      <c r="I12" s="12" t="s">
        <v>4069</v>
      </c>
      <c r="J12" s="14" t="s">
        <v>146</v>
      </c>
    </row>
    <row r="13" spans="1:10" ht="27" x14ac:dyDescent="0.3">
      <c r="A13" s="14">
        <f t="shared" si="0"/>
        <v>10</v>
      </c>
      <c r="B13" s="13">
        <v>44545</v>
      </c>
      <c r="C13" s="11" t="s">
        <v>126</v>
      </c>
      <c r="D13" s="12" t="s">
        <v>4070</v>
      </c>
      <c r="E13" s="12" t="s">
        <v>4071</v>
      </c>
      <c r="F13" s="12" t="s">
        <v>4072</v>
      </c>
      <c r="G13" s="11"/>
      <c r="H13" s="55"/>
      <c r="I13" s="32" t="s">
        <v>798</v>
      </c>
      <c r="J13" s="14" t="s">
        <v>146</v>
      </c>
    </row>
    <row r="14" spans="1:10" ht="27" x14ac:dyDescent="0.3">
      <c r="A14" s="14">
        <f t="shared" si="0"/>
        <v>11</v>
      </c>
      <c r="B14" s="10">
        <v>44536</v>
      </c>
      <c r="C14" s="11" t="s">
        <v>246</v>
      </c>
      <c r="D14" s="11" t="s">
        <v>4073</v>
      </c>
      <c r="E14" s="11" t="s">
        <v>4074</v>
      </c>
      <c r="F14" s="12" t="s">
        <v>4075</v>
      </c>
      <c r="G14" s="11"/>
      <c r="H14" s="55"/>
      <c r="I14" s="32" t="s">
        <v>4076</v>
      </c>
      <c r="J14" s="14" t="s">
        <v>146</v>
      </c>
    </row>
    <row r="15" spans="1:10" ht="40.5" x14ac:dyDescent="0.3">
      <c r="A15" s="14">
        <f t="shared" si="0"/>
        <v>12</v>
      </c>
      <c r="B15" s="10">
        <v>44536</v>
      </c>
      <c r="C15" s="11" t="s">
        <v>4077</v>
      </c>
      <c r="D15" s="11" t="s">
        <v>4078</v>
      </c>
      <c r="E15" s="11" t="s">
        <v>4079</v>
      </c>
      <c r="F15" s="12"/>
      <c r="G15" s="11"/>
      <c r="H15" s="55"/>
      <c r="I15" s="32" t="s">
        <v>4080</v>
      </c>
      <c r="J15" s="12" t="s">
        <v>146</v>
      </c>
    </row>
    <row r="16" spans="1:10" ht="54" x14ac:dyDescent="0.3">
      <c r="A16" s="14">
        <f t="shared" si="0"/>
        <v>13</v>
      </c>
      <c r="B16" s="10">
        <v>44545</v>
      </c>
      <c r="C16" s="11" t="s">
        <v>246</v>
      </c>
      <c r="D16" s="11">
        <v>6.1</v>
      </c>
      <c r="E16" s="12" t="s">
        <v>4081</v>
      </c>
      <c r="F16" s="12"/>
      <c r="G16" s="11"/>
      <c r="H16" s="55"/>
      <c r="I16" s="32" t="s">
        <v>4082</v>
      </c>
      <c r="J16" s="12" t="s">
        <v>146</v>
      </c>
    </row>
    <row r="17" spans="1:10" ht="135" x14ac:dyDescent="0.3">
      <c r="A17" s="14">
        <f t="shared" si="0"/>
        <v>14</v>
      </c>
      <c r="B17" s="10">
        <v>44540</v>
      </c>
      <c r="C17" s="11" t="s">
        <v>140</v>
      </c>
      <c r="D17" s="11" t="s">
        <v>4083</v>
      </c>
      <c r="E17" s="11" t="s">
        <v>4084</v>
      </c>
      <c r="F17" s="12" t="s">
        <v>1043</v>
      </c>
      <c r="G17" s="11"/>
      <c r="H17" s="55"/>
      <c r="I17" s="32" t="s">
        <v>4085</v>
      </c>
      <c r="J17" s="14" t="s">
        <v>146</v>
      </c>
    </row>
    <row r="18" spans="1:10" ht="237" customHeight="1" x14ac:dyDescent="0.3">
      <c r="A18" s="14">
        <f t="shared" si="0"/>
        <v>15</v>
      </c>
      <c r="B18" s="13">
        <v>44540</v>
      </c>
      <c r="C18" s="14" t="s">
        <v>140</v>
      </c>
      <c r="D18" s="14" t="s">
        <v>4086</v>
      </c>
      <c r="E18" s="11" t="s">
        <v>4087</v>
      </c>
      <c r="F18" s="11" t="s">
        <v>4088</v>
      </c>
      <c r="G18" s="11"/>
      <c r="H18" s="10"/>
      <c r="I18" s="72" t="s">
        <v>4089</v>
      </c>
      <c r="J18" s="12" t="s">
        <v>146</v>
      </c>
    </row>
    <row r="19" spans="1:10" x14ac:dyDescent="0.3">
      <c r="A19" s="14">
        <f t="shared" si="0"/>
        <v>16</v>
      </c>
      <c r="B19" s="13">
        <v>44540</v>
      </c>
      <c r="C19" s="14" t="s">
        <v>140</v>
      </c>
      <c r="D19" s="14" t="s">
        <v>4090</v>
      </c>
      <c r="E19" s="11" t="s">
        <v>4091</v>
      </c>
      <c r="F19" s="11" t="s">
        <v>4092</v>
      </c>
      <c r="G19" s="11"/>
      <c r="H19" s="10"/>
      <c r="I19" s="11" t="s">
        <v>808</v>
      </c>
      <c r="J19" s="12" t="s">
        <v>146</v>
      </c>
    </row>
    <row r="20" spans="1:10" x14ac:dyDescent="0.3">
      <c r="A20" s="14">
        <f t="shared" si="0"/>
        <v>17</v>
      </c>
      <c r="B20" s="13">
        <v>44540</v>
      </c>
      <c r="C20" s="14" t="s">
        <v>140</v>
      </c>
      <c r="D20" s="14" t="s">
        <v>4090</v>
      </c>
      <c r="E20" s="11" t="s">
        <v>4093</v>
      </c>
      <c r="F20" s="11" t="s">
        <v>4092</v>
      </c>
      <c r="G20" s="11"/>
      <c r="H20" s="55"/>
      <c r="I20" s="12" t="s">
        <v>808</v>
      </c>
      <c r="J20" s="12" t="s">
        <v>146</v>
      </c>
    </row>
    <row r="21" spans="1:10" ht="54" x14ac:dyDescent="0.3">
      <c r="A21" s="14">
        <f t="shared" si="0"/>
        <v>18</v>
      </c>
      <c r="B21" s="13">
        <v>44540</v>
      </c>
      <c r="C21" s="14" t="s">
        <v>140</v>
      </c>
      <c r="D21" s="14" t="s">
        <v>4090</v>
      </c>
      <c r="E21" s="11" t="s">
        <v>4094</v>
      </c>
      <c r="F21" s="11" t="s">
        <v>4095</v>
      </c>
      <c r="G21" s="11"/>
      <c r="H21" s="55"/>
      <c r="I21" s="12" t="s">
        <v>4096</v>
      </c>
      <c r="J21" s="14" t="s">
        <v>146</v>
      </c>
    </row>
    <row r="22" spans="1:10" ht="51" customHeight="1" x14ac:dyDescent="0.3">
      <c r="A22" s="14">
        <f t="shared" si="0"/>
        <v>19</v>
      </c>
      <c r="B22" s="13">
        <v>44540</v>
      </c>
      <c r="C22" s="14" t="s">
        <v>140</v>
      </c>
      <c r="D22" s="14" t="s">
        <v>4097</v>
      </c>
      <c r="E22" s="11" t="s">
        <v>4098</v>
      </c>
      <c r="F22" s="11" t="s">
        <v>4099</v>
      </c>
      <c r="G22" s="11"/>
      <c r="H22" s="10"/>
      <c r="I22" s="11" t="s">
        <v>808</v>
      </c>
      <c r="J22" s="12" t="s">
        <v>146</v>
      </c>
    </row>
    <row r="23" spans="1:10" ht="108" x14ac:dyDescent="0.3">
      <c r="A23" s="14">
        <f t="shared" si="0"/>
        <v>20</v>
      </c>
      <c r="B23" s="13">
        <v>44540</v>
      </c>
      <c r="C23" s="14" t="s">
        <v>140</v>
      </c>
      <c r="D23" s="14" t="s">
        <v>4097</v>
      </c>
      <c r="E23" s="11" t="s">
        <v>4100</v>
      </c>
      <c r="F23" s="11" t="s">
        <v>4101</v>
      </c>
      <c r="G23" s="11"/>
      <c r="H23" s="10"/>
      <c r="I23" s="32" t="s">
        <v>4102</v>
      </c>
      <c r="J23" s="12" t="s">
        <v>146</v>
      </c>
    </row>
    <row r="24" spans="1:10" ht="81" customHeight="1" x14ac:dyDescent="0.3">
      <c r="A24" s="14">
        <f t="shared" si="0"/>
        <v>21</v>
      </c>
      <c r="B24" s="13">
        <v>44540</v>
      </c>
      <c r="C24" s="14" t="s">
        <v>140</v>
      </c>
      <c r="D24" s="14" t="s">
        <v>4097</v>
      </c>
      <c r="E24" s="11" t="s">
        <v>4103</v>
      </c>
      <c r="F24" s="11" t="s">
        <v>4104</v>
      </c>
      <c r="G24" s="11"/>
      <c r="H24" s="10"/>
      <c r="I24" s="72" t="s">
        <v>4105</v>
      </c>
      <c r="J24" s="12" t="s">
        <v>146</v>
      </c>
    </row>
    <row r="25" spans="1:10" ht="27" x14ac:dyDescent="0.3">
      <c r="A25" s="14">
        <v>21</v>
      </c>
      <c r="B25" s="13">
        <v>44860</v>
      </c>
      <c r="C25" s="14" t="s">
        <v>246</v>
      </c>
      <c r="D25" s="14" t="s">
        <v>4106</v>
      </c>
      <c r="E25" s="11" t="s">
        <v>4107</v>
      </c>
      <c r="F25" s="11"/>
      <c r="G25" s="11" t="s">
        <v>384</v>
      </c>
      <c r="H25" s="10"/>
      <c r="I25" s="11" t="s">
        <v>4108</v>
      </c>
      <c r="J25" s="12" t="s">
        <v>146</v>
      </c>
    </row>
    <row r="26" spans="1:10" ht="229.5" x14ac:dyDescent="0.3">
      <c r="A26" s="14">
        <v>22</v>
      </c>
      <c r="B26" s="13">
        <v>44860</v>
      </c>
      <c r="C26" s="14" t="s">
        <v>2781</v>
      </c>
      <c r="D26" s="14" t="s">
        <v>4109</v>
      </c>
      <c r="E26" s="11" t="s">
        <v>4110</v>
      </c>
      <c r="F26" s="11"/>
      <c r="G26" s="11" t="s">
        <v>384</v>
      </c>
      <c r="H26" s="10"/>
      <c r="I26" s="11" t="s">
        <v>4111</v>
      </c>
      <c r="J26" s="12" t="s">
        <v>146</v>
      </c>
    </row>
    <row r="27" spans="1:10" ht="211.4" customHeight="1" x14ac:dyDescent="0.3">
      <c r="A27" s="14">
        <v>23</v>
      </c>
      <c r="B27" s="13">
        <v>44587</v>
      </c>
      <c r="C27" s="14" t="s">
        <v>140</v>
      </c>
      <c r="D27" s="14" t="s">
        <v>4112</v>
      </c>
      <c r="E27" s="11" t="s">
        <v>4113</v>
      </c>
      <c r="F27" s="11" t="s">
        <v>4114</v>
      </c>
      <c r="G27" s="11"/>
      <c r="H27" s="10"/>
      <c r="I27" s="11" t="s">
        <v>4115</v>
      </c>
      <c r="J27" s="12" t="s">
        <v>146</v>
      </c>
    </row>
    <row r="28" spans="1:10" ht="66.75" customHeight="1" x14ac:dyDescent="0.3">
      <c r="A28" s="14">
        <v>24</v>
      </c>
      <c r="B28" s="13">
        <v>44587</v>
      </c>
      <c r="C28" s="14" t="s">
        <v>140</v>
      </c>
      <c r="D28" s="14" t="s">
        <v>4116</v>
      </c>
      <c r="E28" s="11" t="s">
        <v>4117</v>
      </c>
      <c r="F28" s="11" t="s">
        <v>4118</v>
      </c>
      <c r="G28" s="11"/>
      <c r="H28" s="10"/>
      <c r="I28" s="11" t="s">
        <v>4119</v>
      </c>
      <c r="J28" s="12" t="s">
        <v>146</v>
      </c>
    </row>
    <row r="29" spans="1:10" ht="67.5" x14ac:dyDescent="0.3">
      <c r="A29" s="14">
        <v>25</v>
      </c>
      <c r="B29" s="13">
        <v>44587</v>
      </c>
      <c r="C29" s="14" t="s">
        <v>140</v>
      </c>
      <c r="D29" s="14" t="s">
        <v>4120</v>
      </c>
      <c r="E29" s="11" t="s">
        <v>4121</v>
      </c>
      <c r="F29" s="11" t="s">
        <v>4122</v>
      </c>
      <c r="G29" s="11"/>
      <c r="H29" s="10"/>
      <c r="I29" s="11" t="s">
        <v>4123</v>
      </c>
      <c r="J29" s="12" t="s">
        <v>146</v>
      </c>
    </row>
    <row r="30" spans="1:10" ht="103.5" customHeight="1" x14ac:dyDescent="0.3">
      <c r="A30" s="14">
        <v>26</v>
      </c>
      <c r="B30" s="13">
        <v>44587</v>
      </c>
      <c r="C30" s="11" t="s">
        <v>140</v>
      </c>
      <c r="D30" s="11" t="s">
        <v>4124</v>
      </c>
      <c r="E30" s="11" t="s">
        <v>4125</v>
      </c>
      <c r="F30" s="11" t="s">
        <v>4126</v>
      </c>
      <c r="G30" s="11" t="s">
        <v>384</v>
      </c>
      <c r="H30" s="55"/>
      <c r="I30" s="12" t="s">
        <v>4127</v>
      </c>
      <c r="J30" s="12" t="s">
        <v>146</v>
      </c>
    </row>
    <row r="31" spans="1:10" ht="54" x14ac:dyDescent="0.3">
      <c r="A31" s="14">
        <v>27</v>
      </c>
      <c r="B31" s="13">
        <v>44592</v>
      </c>
      <c r="C31" s="11" t="s">
        <v>237</v>
      </c>
      <c r="D31" s="11" t="s">
        <v>4128</v>
      </c>
      <c r="E31" s="11" t="s">
        <v>4129</v>
      </c>
      <c r="F31" s="11"/>
      <c r="G31" s="11" t="s">
        <v>4130</v>
      </c>
      <c r="H31" s="55"/>
      <c r="I31" s="72" t="s">
        <v>4131</v>
      </c>
      <c r="J31" s="12" t="s">
        <v>146</v>
      </c>
    </row>
    <row r="32" spans="1:10" ht="165.65" customHeight="1" x14ac:dyDescent="0.3">
      <c r="A32" s="14">
        <v>28</v>
      </c>
      <c r="B32" s="13">
        <v>44596</v>
      </c>
      <c r="C32" s="11" t="s">
        <v>126</v>
      </c>
      <c r="D32" s="11" t="s">
        <v>4083</v>
      </c>
      <c r="E32" s="11" t="s">
        <v>4132</v>
      </c>
      <c r="F32" s="11"/>
      <c r="G32" s="11" t="s">
        <v>4130</v>
      </c>
      <c r="H32" s="55"/>
      <c r="I32" s="12" t="s">
        <v>4133</v>
      </c>
      <c r="J32" s="14" t="s">
        <v>146</v>
      </c>
    </row>
    <row r="33" spans="1:10" ht="27" x14ac:dyDescent="0.3">
      <c r="A33" s="14">
        <v>29</v>
      </c>
      <c r="B33" s="13">
        <v>44596</v>
      </c>
      <c r="C33" s="11" t="s">
        <v>126</v>
      </c>
      <c r="D33" s="11" t="s">
        <v>4134</v>
      </c>
      <c r="E33" s="11" t="s">
        <v>4135</v>
      </c>
      <c r="F33" s="11"/>
      <c r="G33" s="11"/>
      <c r="H33" s="55"/>
      <c r="I33" s="12" t="s">
        <v>4136</v>
      </c>
      <c r="J33" s="14" t="s">
        <v>146</v>
      </c>
    </row>
    <row r="34" spans="1:10" ht="40.5" x14ac:dyDescent="0.3">
      <c r="A34" s="14">
        <v>30</v>
      </c>
      <c r="B34" s="13">
        <v>44596</v>
      </c>
      <c r="C34" s="11" t="s">
        <v>126</v>
      </c>
      <c r="D34" s="11" t="s">
        <v>4109</v>
      </c>
      <c r="E34" s="11" t="s">
        <v>4137</v>
      </c>
      <c r="F34" s="11"/>
      <c r="G34" s="11" t="s">
        <v>384</v>
      </c>
      <c r="H34" s="55"/>
      <c r="I34" s="12" t="s">
        <v>4138</v>
      </c>
      <c r="J34" s="14" t="s">
        <v>146</v>
      </c>
    </row>
    <row r="35" spans="1:10" ht="54" x14ac:dyDescent="0.3">
      <c r="A35" s="14">
        <v>31</v>
      </c>
      <c r="B35" s="13">
        <v>44596</v>
      </c>
      <c r="C35" s="11" t="s">
        <v>126</v>
      </c>
      <c r="D35" s="11" t="s">
        <v>2708</v>
      </c>
      <c r="E35" s="11" t="s">
        <v>4139</v>
      </c>
      <c r="F35" s="11"/>
      <c r="G35" s="11" t="s">
        <v>384</v>
      </c>
      <c r="H35" s="55"/>
      <c r="I35" s="12" t="s">
        <v>4140</v>
      </c>
      <c r="J35" s="14" t="s">
        <v>146</v>
      </c>
    </row>
    <row r="36" spans="1:10" ht="40.5" x14ac:dyDescent="0.3">
      <c r="A36" s="14">
        <v>32</v>
      </c>
      <c r="B36" s="13">
        <v>44595</v>
      </c>
      <c r="C36" s="11" t="s">
        <v>246</v>
      </c>
      <c r="D36" s="11" t="s">
        <v>1143</v>
      </c>
      <c r="E36" s="11" t="s">
        <v>4141</v>
      </c>
      <c r="F36" s="11"/>
      <c r="G36" s="11" t="s">
        <v>4130</v>
      </c>
      <c r="H36" s="55"/>
      <c r="I36" s="32" t="s">
        <v>4142</v>
      </c>
      <c r="J36" s="14" t="s">
        <v>146</v>
      </c>
    </row>
    <row r="37" spans="1:10" s="76" customFormat="1" ht="27" x14ac:dyDescent="0.3">
      <c r="A37" s="73">
        <v>33</v>
      </c>
      <c r="B37" s="74">
        <v>44615</v>
      </c>
      <c r="C37" s="32" t="s">
        <v>140</v>
      </c>
      <c r="D37" s="32" t="s">
        <v>4143</v>
      </c>
      <c r="E37" s="32" t="s">
        <v>4144</v>
      </c>
      <c r="F37" s="32"/>
      <c r="G37" s="72"/>
      <c r="H37" s="75"/>
      <c r="I37" s="32" t="s">
        <v>4145</v>
      </c>
      <c r="J37" s="32" t="s">
        <v>146</v>
      </c>
    </row>
    <row r="38" spans="1:10" ht="40.5" x14ac:dyDescent="0.3">
      <c r="A38" s="14">
        <v>34</v>
      </c>
      <c r="B38" s="13">
        <v>44615</v>
      </c>
      <c r="C38" s="16" t="s">
        <v>4077</v>
      </c>
      <c r="D38" s="16" t="s">
        <v>4146</v>
      </c>
      <c r="E38" s="16" t="s">
        <v>4147</v>
      </c>
      <c r="F38" s="16"/>
      <c r="G38" s="11"/>
      <c r="H38" s="55"/>
      <c r="I38" s="12" t="s">
        <v>4148</v>
      </c>
      <c r="J38" s="12" t="s">
        <v>146</v>
      </c>
    </row>
    <row r="39" spans="1:10" s="76" customFormat="1" ht="40.5" x14ac:dyDescent="0.3">
      <c r="A39" s="73">
        <v>35</v>
      </c>
      <c r="B39" s="74">
        <v>44615</v>
      </c>
      <c r="C39" s="52" t="s">
        <v>4077</v>
      </c>
      <c r="D39" s="52" t="s">
        <v>4149</v>
      </c>
      <c r="E39" s="52" t="s">
        <v>4150</v>
      </c>
      <c r="F39" s="52"/>
      <c r="G39" s="72"/>
      <c r="H39" s="75"/>
      <c r="I39" s="32" t="s">
        <v>4151</v>
      </c>
      <c r="J39" s="32" t="s">
        <v>146</v>
      </c>
    </row>
    <row r="40" spans="1:10" ht="27" x14ac:dyDescent="0.3">
      <c r="A40" s="14">
        <v>36</v>
      </c>
      <c r="B40" s="13">
        <v>44615</v>
      </c>
      <c r="C40" s="16" t="s">
        <v>140</v>
      </c>
      <c r="D40" s="16" t="s">
        <v>4152</v>
      </c>
      <c r="E40" s="16" t="s">
        <v>4153</v>
      </c>
      <c r="F40" s="16"/>
      <c r="G40" s="11"/>
      <c r="H40" s="55"/>
      <c r="I40" s="12" t="s">
        <v>4154</v>
      </c>
      <c r="J40" s="12" t="s">
        <v>146</v>
      </c>
    </row>
    <row r="41" spans="1:10" s="76" customFormat="1" ht="27" x14ac:dyDescent="0.3">
      <c r="A41" s="73">
        <v>37</v>
      </c>
      <c r="B41" s="74">
        <v>44615</v>
      </c>
      <c r="C41" s="52" t="s">
        <v>4077</v>
      </c>
      <c r="D41" s="52" t="s">
        <v>4143</v>
      </c>
      <c r="E41" s="52" t="s">
        <v>4155</v>
      </c>
      <c r="F41" s="52"/>
      <c r="G41" s="72"/>
      <c r="H41" s="75"/>
      <c r="I41" s="32" t="s">
        <v>808</v>
      </c>
      <c r="J41" s="32" t="s">
        <v>146</v>
      </c>
    </row>
    <row r="42" spans="1:10" ht="54" x14ac:dyDescent="0.3">
      <c r="A42" s="14">
        <v>38</v>
      </c>
      <c r="B42" s="13">
        <v>44615</v>
      </c>
      <c r="C42" s="16" t="s">
        <v>4156</v>
      </c>
      <c r="D42" s="16" t="s">
        <v>4157</v>
      </c>
      <c r="E42" s="16" t="s">
        <v>4158</v>
      </c>
      <c r="F42" s="16"/>
      <c r="G42" s="11"/>
      <c r="H42" s="55"/>
      <c r="I42" s="12" t="s">
        <v>4038</v>
      </c>
      <c r="J42" s="12" t="s">
        <v>146</v>
      </c>
    </row>
    <row r="43" spans="1:10" ht="27" x14ac:dyDescent="0.3">
      <c r="A43" s="14">
        <v>39</v>
      </c>
      <c r="B43" s="13">
        <v>44615</v>
      </c>
      <c r="C43" s="16" t="s">
        <v>4156</v>
      </c>
      <c r="D43" s="16" t="s">
        <v>4128</v>
      </c>
      <c r="E43" s="16" t="s">
        <v>4159</v>
      </c>
      <c r="F43" s="16"/>
      <c r="G43" s="11"/>
      <c r="H43" s="55"/>
      <c r="I43" s="12" t="s">
        <v>4038</v>
      </c>
      <c r="J43" s="12" t="s">
        <v>146</v>
      </c>
    </row>
    <row r="44" spans="1:10" ht="54" x14ac:dyDescent="0.3">
      <c r="A44" s="14">
        <v>40</v>
      </c>
      <c r="B44" s="15">
        <v>44630</v>
      </c>
      <c r="C44" s="16" t="s">
        <v>273</v>
      </c>
      <c r="D44" s="16" t="s">
        <v>4128</v>
      </c>
      <c r="E44" s="16" t="s">
        <v>4160</v>
      </c>
      <c r="F44" s="16"/>
      <c r="G44" s="11"/>
      <c r="H44" s="55"/>
      <c r="I44" s="12" t="s">
        <v>331</v>
      </c>
      <c r="J44" s="12" t="s">
        <v>146</v>
      </c>
    </row>
    <row r="45" spans="1:10" ht="27" x14ac:dyDescent="0.3">
      <c r="A45" s="14">
        <v>41</v>
      </c>
      <c r="B45" s="15">
        <v>44630</v>
      </c>
      <c r="C45" s="16" t="s">
        <v>273</v>
      </c>
      <c r="D45" s="16" t="s">
        <v>4161</v>
      </c>
      <c r="E45" s="16" t="s">
        <v>4162</v>
      </c>
      <c r="F45" s="16"/>
      <c r="G45" s="11"/>
      <c r="H45" s="55"/>
      <c r="I45" s="12" t="s">
        <v>331</v>
      </c>
      <c r="J45" s="12" t="s">
        <v>146</v>
      </c>
    </row>
    <row r="46" spans="1:10" ht="81" customHeight="1" x14ac:dyDescent="0.3">
      <c r="A46" s="14">
        <v>42</v>
      </c>
      <c r="B46" s="15" t="s">
        <v>2268</v>
      </c>
      <c r="C46" s="16" t="s">
        <v>237</v>
      </c>
      <c r="D46" s="16" t="s">
        <v>4163</v>
      </c>
      <c r="E46" s="16" t="s">
        <v>4164</v>
      </c>
      <c r="F46" s="16"/>
      <c r="G46" s="11"/>
      <c r="H46" s="55"/>
      <c r="I46" s="12" t="s">
        <v>4148</v>
      </c>
      <c r="J46" s="12" t="s">
        <v>146</v>
      </c>
    </row>
    <row r="47" spans="1:10" ht="27" x14ac:dyDescent="0.3">
      <c r="A47" s="14">
        <v>43</v>
      </c>
      <c r="B47" s="15">
        <v>44631</v>
      </c>
      <c r="C47" s="16" t="s">
        <v>126</v>
      </c>
      <c r="D47" s="16" t="s">
        <v>4165</v>
      </c>
      <c r="E47" s="16" t="s">
        <v>4166</v>
      </c>
      <c r="F47" s="16"/>
      <c r="G47" s="11"/>
      <c r="H47" s="55"/>
      <c r="I47" s="12" t="s">
        <v>4167</v>
      </c>
      <c r="J47" s="12" t="s">
        <v>146</v>
      </c>
    </row>
    <row r="48" spans="1:10" ht="27" x14ac:dyDescent="0.3">
      <c r="A48" s="14">
        <v>44</v>
      </c>
      <c r="B48" s="15">
        <v>44636</v>
      </c>
      <c r="C48" s="16" t="s">
        <v>126</v>
      </c>
      <c r="D48" s="16" t="s">
        <v>4168</v>
      </c>
      <c r="E48" s="16" t="s">
        <v>4169</v>
      </c>
      <c r="F48" s="16" t="s">
        <v>4170</v>
      </c>
      <c r="G48" s="11"/>
      <c r="H48" s="55"/>
      <c r="I48" s="12" t="s">
        <v>4171</v>
      </c>
      <c r="J48" s="12" t="s">
        <v>146</v>
      </c>
    </row>
    <row r="49" spans="1:10" s="71" customFormat="1" ht="40.5" x14ac:dyDescent="0.3">
      <c r="A49" s="14">
        <v>45</v>
      </c>
      <c r="B49" s="10">
        <v>44630</v>
      </c>
      <c r="C49" s="45" t="s">
        <v>140</v>
      </c>
      <c r="D49" s="45" t="s">
        <v>4172</v>
      </c>
      <c r="E49" s="45" t="s">
        <v>4173</v>
      </c>
      <c r="F49" s="45" t="s">
        <v>4174</v>
      </c>
      <c r="G49" s="11"/>
      <c r="H49" s="55"/>
      <c r="I49" s="12" t="s">
        <v>808</v>
      </c>
      <c r="J49" s="11" t="s">
        <v>146</v>
      </c>
    </row>
    <row r="50" spans="1:10" x14ac:dyDescent="0.3">
      <c r="A50" s="14">
        <v>46</v>
      </c>
      <c r="B50" s="10">
        <v>44630</v>
      </c>
      <c r="C50" s="45" t="s">
        <v>140</v>
      </c>
      <c r="D50" s="16" t="s">
        <v>4175</v>
      </c>
      <c r="E50" s="16" t="s">
        <v>4176</v>
      </c>
      <c r="F50" s="16" t="s">
        <v>4177</v>
      </c>
      <c r="G50" s="11"/>
      <c r="H50" s="55"/>
      <c r="I50" s="12" t="s">
        <v>1510</v>
      </c>
      <c r="J50" s="12" t="s">
        <v>146</v>
      </c>
    </row>
    <row r="51" spans="1:10" x14ac:dyDescent="0.3">
      <c r="A51" s="14">
        <v>47</v>
      </c>
      <c r="B51" s="10">
        <v>44630</v>
      </c>
      <c r="C51" s="45" t="s">
        <v>140</v>
      </c>
      <c r="D51" s="12" t="s">
        <v>4178</v>
      </c>
      <c r="E51" s="12" t="s">
        <v>3985</v>
      </c>
      <c r="F51" s="12" t="s">
        <v>4179</v>
      </c>
      <c r="G51" s="11"/>
      <c r="H51" s="55"/>
      <c r="I51" s="12" t="s">
        <v>808</v>
      </c>
      <c r="J51" s="12" t="s">
        <v>146</v>
      </c>
    </row>
    <row r="52" spans="1:10" x14ac:dyDescent="0.3">
      <c r="A52" s="14">
        <v>48</v>
      </c>
      <c r="B52" s="10">
        <v>44630</v>
      </c>
      <c r="C52" s="45" t="s">
        <v>140</v>
      </c>
      <c r="D52" s="12" t="s">
        <v>4180</v>
      </c>
      <c r="E52" s="12" t="s">
        <v>3985</v>
      </c>
      <c r="F52" s="12" t="s">
        <v>4181</v>
      </c>
      <c r="G52" s="11"/>
      <c r="H52" s="55"/>
      <c r="I52" s="12" t="s">
        <v>4182</v>
      </c>
      <c r="J52" s="12" t="s">
        <v>146</v>
      </c>
    </row>
    <row r="53" spans="1:10" s="71" customFormat="1" ht="171" customHeight="1" x14ac:dyDescent="0.35">
      <c r="A53" s="14">
        <v>49</v>
      </c>
      <c r="B53" s="10">
        <v>44630</v>
      </c>
      <c r="C53" s="45" t="s">
        <v>140</v>
      </c>
      <c r="D53" s="45" t="s">
        <v>4183</v>
      </c>
      <c r="E53" s="45" t="s">
        <v>4184</v>
      </c>
      <c r="F53" s="45"/>
      <c r="G53" s="11"/>
      <c r="H53" s="55"/>
      <c r="I53" s="72" t="s">
        <v>4185</v>
      </c>
      <c r="J53" s="11" t="s">
        <v>146</v>
      </c>
    </row>
    <row r="54" spans="1:10" s="71" customFormat="1" ht="129.75" customHeight="1" x14ac:dyDescent="0.3">
      <c r="A54" s="14">
        <v>50</v>
      </c>
      <c r="B54" s="10">
        <v>44630</v>
      </c>
      <c r="C54" s="45" t="s">
        <v>140</v>
      </c>
      <c r="D54" s="45" t="s">
        <v>4186</v>
      </c>
      <c r="E54" s="45" t="s">
        <v>4187</v>
      </c>
      <c r="F54" s="45" t="s">
        <v>4188</v>
      </c>
      <c r="G54" s="11"/>
      <c r="H54" s="55"/>
      <c r="I54" s="32" t="s">
        <v>4189</v>
      </c>
      <c r="J54" s="11" t="s">
        <v>146</v>
      </c>
    </row>
    <row r="55" spans="1:10" s="77" customFormat="1" ht="161.25" customHeight="1" x14ac:dyDescent="0.3">
      <c r="A55" s="73">
        <v>51</v>
      </c>
      <c r="B55" s="53">
        <v>44630</v>
      </c>
      <c r="C55" s="54" t="s">
        <v>140</v>
      </c>
      <c r="D55" s="54" t="s">
        <v>4190</v>
      </c>
      <c r="E55" s="54" t="s">
        <v>4191</v>
      </c>
      <c r="F55" s="54"/>
      <c r="G55" s="72"/>
      <c r="H55" s="75"/>
      <c r="I55" s="32" t="s">
        <v>4192</v>
      </c>
      <c r="J55" s="72" t="s">
        <v>146</v>
      </c>
    </row>
    <row r="56" spans="1:10" s="71" customFormat="1" ht="103.5" customHeight="1" x14ac:dyDescent="0.35">
      <c r="A56" s="14">
        <v>52</v>
      </c>
      <c r="B56" s="10">
        <v>44630</v>
      </c>
      <c r="C56" s="45" t="s">
        <v>140</v>
      </c>
      <c r="D56" s="45" t="s">
        <v>4193</v>
      </c>
      <c r="E56" s="45" t="s">
        <v>4194</v>
      </c>
      <c r="F56" s="45" t="s">
        <v>4195</v>
      </c>
      <c r="G56" s="11"/>
      <c r="H56" s="55"/>
      <c r="I56" s="11" t="s">
        <v>4196</v>
      </c>
      <c r="J56" s="11" t="s">
        <v>146</v>
      </c>
    </row>
    <row r="57" spans="1:10" s="71" customFormat="1" ht="92.25" customHeight="1" x14ac:dyDescent="0.3">
      <c r="A57" s="14">
        <v>53</v>
      </c>
      <c r="B57" s="13">
        <v>44627</v>
      </c>
      <c r="C57" s="45" t="s">
        <v>140</v>
      </c>
      <c r="D57" s="45" t="s">
        <v>4197</v>
      </c>
      <c r="E57" s="45" t="s">
        <v>4198</v>
      </c>
      <c r="F57" s="45"/>
      <c r="G57" s="11"/>
      <c r="H57" s="55"/>
      <c r="I57" s="12" t="s">
        <v>4171</v>
      </c>
      <c r="J57" s="11" t="s">
        <v>146</v>
      </c>
    </row>
    <row r="58" spans="1:10" ht="94.5" x14ac:dyDescent="0.3">
      <c r="A58" s="14">
        <v>54</v>
      </c>
      <c r="B58" s="15">
        <v>44624</v>
      </c>
      <c r="C58" s="16" t="s">
        <v>4199</v>
      </c>
      <c r="D58" s="16" t="s">
        <v>4200</v>
      </c>
      <c r="E58" s="16" t="s">
        <v>4201</v>
      </c>
      <c r="F58" s="16"/>
      <c r="G58" s="11"/>
      <c r="H58" s="55"/>
      <c r="I58" s="12" t="s">
        <v>4171</v>
      </c>
      <c r="J58" s="12" t="s">
        <v>146</v>
      </c>
    </row>
    <row r="59" spans="1:10" ht="40.5" x14ac:dyDescent="0.3">
      <c r="A59" s="14">
        <v>55</v>
      </c>
      <c r="B59" s="13" t="s">
        <v>4202</v>
      </c>
      <c r="C59" s="11" t="s">
        <v>140</v>
      </c>
      <c r="D59" s="14" t="s">
        <v>4203</v>
      </c>
      <c r="E59" s="78" t="s">
        <v>4204</v>
      </c>
      <c r="F59" s="11"/>
      <c r="G59" s="11"/>
      <c r="H59" s="46"/>
      <c r="I59" s="11" t="s">
        <v>4205</v>
      </c>
      <c r="J59" s="14" t="s">
        <v>146</v>
      </c>
    </row>
    <row r="60" spans="1:10" ht="94.5" x14ac:dyDescent="0.3">
      <c r="A60" s="14">
        <v>56</v>
      </c>
      <c r="B60" s="13" t="s">
        <v>4202</v>
      </c>
      <c r="C60" s="11" t="s">
        <v>140</v>
      </c>
      <c r="D60" s="14" t="s">
        <v>4203</v>
      </c>
      <c r="E60" s="11" t="s">
        <v>4206</v>
      </c>
      <c r="F60" s="11" t="s">
        <v>4207</v>
      </c>
      <c r="G60" s="11"/>
      <c r="H60" s="46"/>
      <c r="I60" s="11" t="s">
        <v>4208</v>
      </c>
      <c r="J60" s="14" t="s">
        <v>146</v>
      </c>
    </row>
    <row r="61" spans="1:10" x14ac:dyDescent="0.3">
      <c r="A61" s="14">
        <v>57</v>
      </c>
      <c r="B61" s="13" t="s">
        <v>4202</v>
      </c>
      <c r="C61" s="11" t="s">
        <v>140</v>
      </c>
      <c r="D61" s="63" t="s">
        <v>4209</v>
      </c>
      <c r="E61" s="11" t="s">
        <v>4210</v>
      </c>
      <c r="F61" s="79" t="s">
        <v>4211</v>
      </c>
      <c r="G61" s="11"/>
      <c r="H61" s="46"/>
      <c r="I61" s="11" t="s">
        <v>4212</v>
      </c>
      <c r="J61" s="14" t="s">
        <v>146</v>
      </c>
    </row>
    <row r="62" spans="1:10" ht="87.75" customHeight="1" x14ac:dyDescent="0.3">
      <c r="A62" s="14">
        <v>58</v>
      </c>
      <c r="B62" s="13" t="s">
        <v>4202</v>
      </c>
      <c r="C62" s="11" t="s">
        <v>147</v>
      </c>
      <c r="D62" s="63" t="s">
        <v>4209</v>
      </c>
      <c r="E62" s="11" t="s">
        <v>4213</v>
      </c>
      <c r="F62" s="11"/>
      <c r="G62" s="11"/>
      <c r="H62" s="46"/>
      <c r="I62" s="11" t="s">
        <v>4214</v>
      </c>
      <c r="J62" s="14" t="s">
        <v>146</v>
      </c>
    </row>
    <row r="63" spans="1:10" x14ac:dyDescent="0.3">
      <c r="A63" s="14">
        <v>59</v>
      </c>
      <c r="B63" s="13" t="s">
        <v>4202</v>
      </c>
      <c r="C63" s="11" t="s">
        <v>147</v>
      </c>
      <c r="D63" s="14" t="s">
        <v>4203</v>
      </c>
      <c r="E63" s="11" t="s">
        <v>4215</v>
      </c>
      <c r="F63" s="11"/>
      <c r="G63" s="11"/>
      <c r="H63" s="46"/>
      <c r="I63" s="11" t="s">
        <v>4205</v>
      </c>
      <c r="J63" s="11" t="s">
        <v>146</v>
      </c>
    </row>
    <row r="64" spans="1:10" ht="108" x14ac:dyDescent="0.3">
      <c r="A64" s="14">
        <v>60</v>
      </c>
      <c r="B64" s="13" t="s">
        <v>4202</v>
      </c>
      <c r="C64" s="11" t="s">
        <v>126</v>
      </c>
      <c r="D64" s="14" t="s">
        <v>4216</v>
      </c>
      <c r="E64" s="11" t="s">
        <v>4217</v>
      </c>
      <c r="F64" s="11"/>
      <c r="G64" s="11"/>
      <c r="H64" s="11"/>
      <c r="I64" s="11" t="s">
        <v>4218</v>
      </c>
      <c r="J64" s="14" t="s">
        <v>146</v>
      </c>
    </row>
    <row r="65" spans="1:10" x14ac:dyDescent="0.3">
      <c r="A65" s="14">
        <v>61</v>
      </c>
      <c r="B65" s="13" t="s">
        <v>4202</v>
      </c>
      <c r="C65" s="11" t="s">
        <v>246</v>
      </c>
      <c r="D65" s="63" t="s">
        <v>4209</v>
      </c>
      <c r="E65" s="12" t="s">
        <v>4219</v>
      </c>
      <c r="F65" s="79" t="s">
        <v>4211</v>
      </c>
      <c r="G65" s="11"/>
      <c r="H65" s="12"/>
      <c r="I65" s="11" t="s">
        <v>4212</v>
      </c>
      <c r="J65" s="12" t="s">
        <v>146</v>
      </c>
    </row>
    <row r="66" spans="1:10" ht="108" x14ac:dyDescent="0.3">
      <c r="A66" s="14">
        <v>62</v>
      </c>
      <c r="B66" s="13" t="s">
        <v>4220</v>
      </c>
      <c r="C66" s="11" t="s">
        <v>246</v>
      </c>
      <c r="D66" s="64" t="s">
        <v>4221</v>
      </c>
      <c r="E66" s="64" t="s">
        <v>4222</v>
      </c>
      <c r="F66" s="64" t="s">
        <v>4223</v>
      </c>
      <c r="G66" s="11"/>
      <c r="H66" s="12"/>
      <c r="I66" s="11" t="s">
        <v>4224</v>
      </c>
      <c r="J66" s="14" t="s">
        <v>146</v>
      </c>
    </row>
    <row r="67" spans="1:10" ht="391.5" x14ac:dyDescent="0.3">
      <c r="A67" s="14">
        <v>63</v>
      </c>
      <c r="B67" s="13" t="s">
        <v>4220</v>
      </c>
      <c r="C67" s="11" t="s">
        <v>246</v>
      </c>
      <c r="D67" s="64" t="s">
        <v>4225</v>
      </c>
      <c r="E67" s="64" t="s">
        <v>4226</v>
      </c>
      <c r="F67" s="64" t="s">
        <v>4227</v>
      </c>
      <c r="G67" s="11"/>
      <c r="H67" s="12"/>
      <c r="I67" s="12" t="s">
        <v>4228</v>
      </c>
      <c r="J67" s="14" t="s">
        <v>146</v>
      </c>
    </row>
    <row r="68" spans="1:10" ht="108" x14ac:dyDescent="0.3">
      <c r="A68" s="14">
        <v>65</v>
      </c>
      <c r="B68" s="13" t="s">
        <v>4229</v>
      </c>
      <c r="C68" s="11" t="s">
        <v>237</v>
      </c>
      <c r="D68" s="80" t="s">
        <v>4221</v>
      </c>
      <c r="E68" s="80" t="s">
        <v>4222</v>
      </c>
      <c r="F68" s="80" t="s">
        <v>4223</v>
      </c>
      <c r="G68" s="11"/>
      <c r="H68" s="12"/>
      <c r="I68" s="12" t="s">
        <v>4224</v>
      </c>
      <c r="J68" s="14" t="s">
        <v>146</v>
      </c>
    </row>
    <row r="69" spans="1:10" ht="108" x14ac:dyDescent="0.3">
      <c r="A69" s="12">
        <v>66</v>
      </c>
      <c r="B69" s="13" t="s">
        <v>4229</v>
      </c>
      <c r="C69" s="11" t="s">
        <v>237</v>
      </c>
      <c r="D69" s="80" t="s">
        <v>4225</v>
      </c>
      <c r="E69" s="80" t="s">
        <v>4230</v>
      </c>
      <c r="F69" s="80" t="s">
        <v>4231</v>
      </c>
      <c r="G69" s="11"/>
      <c r="H69" s="12"/>
      <c r="I69" s="12" t="s">
        <v>4224</v>
      </c>
      <c r="J69" s="12" t="s">
        <v>146</v>
      </c>
    </row>
    <row r="70" spans="1:10" ht="148.5" x14ac:dyDescent="0.3">
      <c r="A70" s="11">
        <v>67</v>
      </c>
      <c r="B70" s="13">
        <v>44729</v>
      </c>
      <c r="C70" s="11" t="s">
        <v>140</v>
      </c>
      <c r="D70" s="11" t="s">
        <v>4232</v>
      </c>
      <c r="E70" s="11" t="s">
        <v>4233</v>
      </c>
      <c r="F70" s="78" t="s">
        <v>4234</v>
      </c>
      <c r="G70" s="11"/>
      <c r="H70" s="11"/>
      <c r="I70" s="11" t="s">
        <v>4235</v>
      </c>
      <c r="J70" s="11" t="s">
        <v>146</v>
      </c>
    </row>
    <row r="71" spans="1:10" ht="40.5" x14ac:dyDescent="0.3">
      <c r="A71" s="12">
        <v>68</v>
      </c>
      <c r="B71" s="13">
        <v>44729</v>
      </c>
      <c r="C71" s="11" t="s">
        <v>140</v>
      </c>
      <c r="D71" s="11" t="s">
        <v>4232</v>
      </c>
      <c r="E71" s="11" t="s">
        <v>4236</v>
      </c>
      <c r="F71" s="11" t="s">
        <v>4237</v>
      </c>
      <c r="G71" s="11"/>
      <c r="H71" s="11"/>
      <c r="I71" s="11" t="s">
        <v>4238</v>
      </c>
      <c r="J71" s="14" t="s">
        <v>146</v>
      </c>
    </row>
    <row r="72" spans="1:10" ht="15.65" customHeight="1" x14ac:dyDescent="0.3">
      <c r="A72" s="11">
        <v>69</v>
      </c>
      <c r="B72" s="13">
        <v>44729</v>
      </c>
      <c r="C72" s="11" t="s">
        <v>140</v>
      </c>
      <c r="D72" s="11" t="s">
        <v>4239</v>
      </c>
      <c r="E72" s="11" t="s">
        <v>4240</v>
      </c>
      <c r="F72" s="11" t="s">
        <v>4241</v>
      </c>
      <c r="G72" s="11"/>
      <c r="H72" s="11"/>
      <c r="I72" s="11" t="s">
        <v>4242</v>
      </c>
      <c r="J72" s="14" t="s">
        <v>146</v>
      </c>
    </row>
    <row r="73" spans="1:10" ht="409.5" x14ac:dyDescent="0.3">
      <c r="A73" s="12">
        <v>70</v>
      </c>
      <c r="B73" s="13">
        <v>44729</v>
      </c>
      <c r="C73" s="11" t="s">
        <v>140</v>
      </c>
      <c r="D73" s="11" t="s">
        <v>4243</v>
      </c>
      <c r="E73" s="72" t="s">
        <v>4244</v>
      </c>
      <c r="F73" s="72"/>
      <c r="G73" s="11"/>
      <c r="H73" s="11"/>
      <c r="I73" s="78" t="s">
        <v>4245</v>
      </c>
      <c r="J73" s="14" t="s">
        <v>146</v>
      </c>
    </row>
    <row r="74" spans="1:10" ht="108" x14ac:dyDescent="0.3">
      <c r="A74" s="11">
        <v>71</v>
      </c>
      <c r="B74" s="13">
        <v>44729</v>
      </c>
      <c r="C74" s="11" t="s">
        <v>140</v>
      </c>
      <c r="D74" s="11" t="s">
        <v>4246</v>
      </c>
      <c r="E74" s="11" t="s">
        <v>4247</v>
      </c>
      <c r="F74" s="11" t="s">
        <v>4248</v>
      </c>
      <c r="G74" s="11"/>
      <c r="H74" s="11"/>
      <c r="I74" s="78" t="s">
        <v>4249</v>
      </c>
      <c r="J74" s="11" t="s">
        <v>146</v>
      </c>
    </row>
    <row r="75" spans="1:10" ht="27" x14ac:dyDescent="0.3">
      <c r="A75" s="12">
        <v>72</v>
      </c>
      <c r="B75" s="13">
        <v>44729</v>
      </c>
      <c r="C75" s="11" t="s">
        <v>140</v>
      </c>
      <c r="D75" s="11" t="s">
        <v>4250</v>
      </c>
      <c r="E75" s="11" t="s">
        <v>4251</v>
      </c>
      <c r="F75" s="11" t="s">
        <v>4252</v>
      </c>
      <c r="G75" s="11"/>
      <c r="H75" s="11"/>
      <c r="I75" s="11" t="s">
        <v>808</v>
      </c>
      <c r="J75" s="11" t="s">
        <v>146</v>
      </c>
    </row>
    <row r="76" spans="1:10" ht="54" x14ac:dyDescent="0.3">
      <c r="A76" s="12">
        <v>73</v>
      </c>
      <c r="B76" s="13" t="s">
        <v>4229</v>
      </c>
      <c r="C76" s="11" t="s">
        <v>126</v>
      </c>
      <c r="D76" s="14" t="s">
        <v>4216</v>
      </c>
      <c r="E76" s="11" t="s">
        <v>4217</v>
      </c>
      <c r="F76" s="12"/>
      <c r="G76" s="11"/>
      <c r="H76" s="12"/>
      <c r="I76" s="11" t="s">
        <v>4253</v>
      </c>
      <c r="J76" s="11" t="s">
        <v>146</v>
      </c>
    </row>
    <row r="77" spans="1:10" ht="43.5" x14ac:dyDescent="0.3">
      <c r="A77" s="12">
        <v>74</v>
      </c>
      <c r="B77" s="10">
        <v>44729</v>
      </c>
      <c r="C77" s="11" t="s">
        <v>126</v>
      </c>
      <c r="D77" s="11" t="s">
        <v>4254</v>
      </c>
      <c r="E77" s="81" t="s">
        <v>4255</v>
      </c>
      <c r="F77" s="12" t="s">
        <v>4256</v>
      </c>
      <c r="G77" s="11"/>
      <c r="H77" s="12"/>
      <c r="I77" s="12" t="s">
        <v>4257</v>
      </c>
      <c r="J77" s="11" t="s">
        <v>146</v>
      </c>
    </row>
    <row r="78" spans="1:10" ht="121.5" x14ac:dyDescent="0.3">
      <c r="A78" s="12">
        <v>75</v>
      </c>
      <c r="B78" s="37">
        <v>44769</v>
      </c>
      <c r="C78" s="12" t="s">
        <v>126</v>
      </c>
      <c r="D78" s="12" t="s">
        <v>4258</v>
      </c>
      <c r="E78" s="12" t="s">
        <v>4259</v>
      </c>
      <c r="F78" s="12"/>
      <c r="G78" s="12"/>
      <c r="H78" s="55"/>
      <c r="I78" s="12" t="s">
        <v>4260</v>
      </c>
      <c r="J78" s="12" t="s">
        <v>146</v>
      </c>
    </row>
    <row r="79" spans="1:10" ht="54" x14ac:dyDescent="0.3">
      <c r="A79" s="12">
        <v>76</v>
      </c>
      <c r="B79" s="37">
        <v>44769</v>
      </c>
      <c r="C79" s="12" t="s">
        <v>2781</v>
      </c>
      <c r="D79" s="12" t="s">
        <v>4258</v>
      </c>
      <c r="E79" s="12" t="s">
        <v>4261</v>
      </c>
      <c r="F79" s="12"/>
      <c r="G79" s="12"/>
      <c r="H79" s="55"/>
      <c r="I79" s="12" t="s">
        <v>4262</v>
      </c>
      <c r="J79" s="12" t="s">
        <v>146</v>
      </c>
    </row>
    <row r="80" spans="1:10" ht="27" x14ac:dyDescent="0.3">
      <c r="A80" s="12">
        <v>77</v>
      </c>
      <c r="B80" s="37">
        <v>44769</v>
      </c>
      <c r="C80" s="12" t="s">
        <v>2781</v>
      </c>
      <c r="D80" s="12" t="s">
        <v>4263</v>
      </c>
      <c r="E80" s="12" t="s">
        <v>4264</v>
      </c>
      <c r="F80" s="12"/>
      <c r="G80" s="12"/>
      <c r="H80" s="55"/>
      <c r="I80" s="12" t="s">
        <v>808</v>
      </c>
      <c r="J80" s="12" t="s">
        <v>146</v>
      </c>
    </row>
    <row r="81" spans="1:10" ht="27" x14ac:dyDescent="0.3">
      <c r="A81" s="12">
        <v>78</v>
      </c>
      <c r="B81" s="37">
        <v>44769</v>
      </c>
      <c r="C81" s="12" t="s">
        <v>2781</v>
      </c>
      <c r="D81" s="12" t="s">
        <v>4263</v>
      </c>
      <c r="E81" s="12" t="s">
        <v>4265</v>
      </c>
      <c r="F81" s="12"/>
      <c r="G81" s="12"/>
      <c r="H81" s="55"/>
      <c r="I81" s="12" t="s">
        <v>4266</v>
      </c>
      <c r="J81" s="12" t="s">
        <v>146</v>
      </c>
    </row>
    <row r="82" spans="1:10" ht="27" x14ac:dyDescent="0.3">
      <c r="A82" s="12">
        <v>79</v>
      </c>
      <c r="B82" s="37">
        <v>44769</v>
      </c>
      <c r="C82" s="12" t="s">
        <v>4077</v>
      </c>
      <c r="D82" s="12" t="s">
        <v>4267</v>
      </c>
      <c r="E82" s="12" t="s">
        <v>4268</v>
      </c>
      <c r="F82" s="12"/>
      <c r="G82" s="12"/>
      <c r="H82" s="55"/>
      <c r="I82" s="12" t="s">
        <v>4038</v>
      </c>
      <c r="J82" s="12" t="s">
        <v>146</v>
      </c>
    </row>
    <row r="83" spans="1:10" ht="121.5" x14ac:dyDescent="0.3">
      <c r="A83" s="11">
        <v>80</v>
      </c>
      <c r="B83" s="46">
        <v>44778</v>
      </c>
      <c r="C83" s="11" t="s">
        <v>140</v>
      </c>
      <c r="D83" s="11" t="s">
        <v>4269</v>
      </c>
      <c r="E83" s="11" t="s">
        <v>4270</v>
      </c>
      <c r="F83" s="11" t="s">
        <v>4271</v>
      </c>
      <c r="G83" s="11"/>
      <c r="H83" s="55"/>
      <c r="I83" s="11" t="s">
        <v>4272</v>
      </c>
      <c r="J83" s="11" t="s">
        <v>146</v>
      </c>
    </row>
    <row r="84" spans="1:10" ht="54" x14ac:dyDescent="0.3">
      <c r="A84" s="12">
        <v>81</v>
      </c>
      <c r="B84" s="37">
        <v>44777</v>
      </c>
      <c r="C84" s="12" t="s">
        <v>273</v>
      </c>
      <c r="D84" s="12" t="s">
        <v>4273</v>
      </c>
      <c r="E84" s="12" t="s">
        <v>4274</v>
      </c>
      <c r="F84" s="12"/>
      <c r="G84" s="12"/>
      <c r="H84" s="55"/>
      <c r="I84" s="12" t="s">
        <v>4275</v>
      </c>
      <c r="J84" s="12" t="s">
        <v>146</v>
      </c>
    </row>
    <row r="85" spans="1:10" ht="27" x14ac:dyDescent="0.3">
      <c r="A85" s="12">
        <v>82</v>
      </c>
      <c r="B85" s="37">
        <v>44777</v>
      </c>
      <c r="C85" s="12" t="s">
        <v>126</v>
      </c>
      <c r="D85" s="12" t="s">
        <v>4263</v>
      </c>
      <c r="E85" s="12" t="s">
        <v>4276</v>
      </c>
      <c r="F85" s="12"/>
      <c r="G85" s="12"/>
      <c r="H85" s="55"/>
      <c r="I85" s="12" t="s">
        <v>331</v>
      </c>
      <c r="J85" s="12" t="s">
        <v>146</v>
      </c>
    </row>
    <row r="86" spans="1:10" ht="206.5" customHeight="1" x14ac:dyDescent="0.3">
      <c r="A86" s="12">
        <v>83</v>
      </c>
      <c r="B86" s="37">
        <v>44825</v>
      </c>
      <c r="C86" s="12" t="s">
        <v>2781</v>
      </c>
      <c r="D86" s="12" t="s">
        <v>4146</v>
      </c>
      <c r="E86" s="12" t="s">
        <v>4277</v>
      </c>
      <c r="F86" s="12"/>
      <c r="G86" s="12"/>
      <c r="H86" s="55"/>
      <c r="I86" s="12" t="s">
        <v>4278</v>
      </c>
      <c r="J86" s="12" t="s">
        <v>146</v>
      </c>
    </row>
    <row r="87" spans="1:10" ht="14.5" x14ac:dyDescent="0.35">
      <c r="A87" s="12">
        <v>84</v>
      </c>
      <c r="B87" s="37">
        <v>44861</v>
      </c>
      <c r="C87" s="12" t="s">
        <v>126</v>
      </c>
      <c r="D87" s="12" t="s">
        <v>4061</v>
      </c>
      <c r="E87" s="12" t="s">
        <v>4279</v>
      </c>
      <c r="F87" s="12" t="s">
        <v>4280</v>
      </c>
      <c r="G87" s="12"/>
      <c r="H87" s="55"/>
      <c r="I87" s="12"/>
      <c r="J87" s="12"/>
    </row>
    <row r="88" spans="1:10" s="369" customFormat="1" ht="261.75" customHeight="1" x14ac:dyDescent="0.3">
      <c r="A88" s="12">
        <v>85</v>
      </c>
      <c r="B88" s="37">
        <v>44861</v>
      </c>
      <c r="C88" s="354" t="s">
        <v>589</v>
      </c>
      <c r="D88" s="357" t="s">
        <v>4281</v>
      </c>
      <c r="E88" s="354" t="s">
        <v>4282</v>
      </c>
      <c r="F88" s="354" t="s">
        <v>4283</v>
      </c>
      <c r="G88" s="354"/>
      <c r="H88" s="354"/>
      <c r="I88" s="354"/>
      <c r="J88" s="357"/>
    </row>
    <row r="89" spans="1:10" s="369" customFormat="1" ht="108" x14ac:dyDescent="0.35">
      <c r="A89" s="11">
        <v>86</v>
      </c>
      <c r="B89" s="46">
        <v>44861</v>
      </c>
      <c r="C89" s="354" t="s">
        <v>589</v>
      </c>
      <c r="D89" s="354" t="s">
        <v>4284</v>
      </c>
      <c r="E89" s="354" t="s">
        <v>4285</v>
      </c>
      <c r="F89" s="354" t="s">
        <v>4286</v>
      </c>
      <c r="G89" s="354"/>
      <c r="H89" s="354"/>
      <c r="I89" s="354"/>
      <c r="J89" s="357"/>
    </row>
    <row r="90" spans="1:10" s="359" customFormat="1" ht="94.5" x14ac:dyDescent="0.3">
      <c r="A90" s="11">
        <v>87</v>
      </c>
      <c r="B90" s="46">
        <v>44861</v>
      </c>
      <c r="C90" s="354" t="s">
        <v>589</v>
      </c>
      <c r="D90" s="354" t="s">
        <v>4287</v>
      </c>
      <c r="E90" s="354" t="s">
        <v>4288</v>
      </c>
      <c r="F90" s="354" t="s">
        <v>4289</v>
      </c>
      <c r="G90" s="354"/>
      <c r="H90" s="355"/>
      <c r="I90" s="355"/>
      <c r="J90" s="357"/>
    </row>
    <row r="91" spans="1:10" s="359" customFormat="1" ht="248.25" customHeight="1" x14ac:dyDescent="0.3">
      <c r="A91" s="11">
        <v>88</v>
      </c>
      <c r="B91" s="46">
        <v>44861</v>
      </c>
      <c r="C91" s="354" t="s">
        <v>589</v>
      </c>
      <c r="D91" s="354" t="s">
        <v>4290</v>
      </c>
      <c r="E91" s="354" t="s">
        <v>4291</v>
      </c>
      <c r="F91" s="354" t="s">
        <v>4292</v>
      </c>
      <c r="G91" s="354"/>
      <c r="H91" s="355"/>
      <c r="I91" s="355"/>
      <c r="J91" s="355"/>
    </row>
    <row r="92" spans="1:10" s="359" customFormat="1" ht="45" customHeight="1" x14ac:dyDescent="0.3">
      <c r="A92" s="11">
        <v>89</v>
      </c>
      <c r="B92" s="46">
        <v>44861</v>
      </c>
      <c r="C92" s="354" t="s">
        <v>589</v>
      </c>
      <c r="D92" s="357" t="s">
        <v>4293</v>
      </c>
      <c r="E92" s="354" t="s">
        <v>4294</v>
      </c>
      <c r="F92" s="354" t="s">
        <v>4295</v>
      </c>
      <c r="G92" s="354"/>
      <c r="H92" s="355"/>
      <c r="I92" s="355"/>
      <c r="J92" s="355"/>
    </row>
    <row r="93" spans="1:10" s="369" customFormat="1" ht="122.25" customHeight="1" x14ac:dyDescent="0.35">
      <c r="A93" s="11">
        <v>90</v>
      </c>
      <c r="B93" s="46">
        <v>44861</v>
      </c>
      <c r="C93" s="354" t="s">
        <v>126</v>
      </c>
      <c r="D93" s="357" t="s">
        <v>4281</v>
      </c>
      <c r="E93" s="354" t="s">
        <v>4296</v>
      </c>
      <c r="F93" s="354"/>
      <c r="G93" s="354"/>
      <c r="H93" s="354"/>
      <c r="I93" s="354"/>
      <c r="J93" s="357"/>
    </row>
  </sheetData>
  <autoFilter ref="A4:J93" xr:uid="{00000000-0009-0000-0000-000000000000}"/>
  <mergeCells count="5">
    <mergeCell ref="A1:XFD1"/>
    <mergeCell ref="A2:B2"/>
    <mergeCell ref="C2:J2"/>
    <mergeCell ref="A3:B3"/>
    <mergeCell ref="C3:J3"/>
  </mergeCells>
  <dataValidations count="1">
    <dataValidation type="list" allowBlank="1" showInputMessage="1" showErrorMessage="1" sqref="J5:J36 J59:J77 J88:J93" xr:uid="{86F6A3D7-DD83-4440-A90D-88AB979735F9}">
      <formula1>"Open, Closed"</formula1>
    </dataValidation>
  </dataValidations>
  <pageMargins left="0.70866141732283472" right="0.70866141732283472" top="0.74803149606299213" bottom="0.74803149606299213" header="0.31496062992125984" footer="0.31496062992125984"/>
  <pageSetup paperSize="9" scale="52" orientation="landscape" r:id="rId1"/>
  <headerFooter>
    <oddFooter>&amp;C_x000D_&amp;1#&amp;"Calibri"&amp;10&amp;K000000 OFFICIAL-InternalOnly</oddFooter>
  </headerFooter>
  <drawing r:id="rId2"/>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877669-4143-4BBE-83EE-B0FEAB1D5791}">
  <sheetPr>
    <tabColor theme="9" tint="0.79998168889431442"/>
    <pageSetUpPr autoPageBreaks="0"/>
  </sheetPr>
  <dimension ref="A1:J80"/>
  <sheetViews>
    <sheetView zoomScale="90" zoomScaleNormal="90" workbookViewId="0">
      <selection activeCell="D68" sqref="D68"/>
    </sheetView>
  </sheetViews>
  <sheetFormatPr defaultColWidth="8.7265625" defaultRowHeight="14.5" x14ac:dyDescent="0.35"/>
  <cols>
    <col min="1" max="1" width="8.54296875" style="221" customWidth="1"/>
    <col min="2" max="2" width="15.1796875" style="221" customWidth="1"/>
    <col min="3" max="3" width="10.26953125" style="221" customWidth="1"/>
    <col min="4" max="4" width="22.1796875" style="221" customWidth="1"/>
    <col min="5" max="5" width="59.453125" style="221" customWidth="1"/>
    <col min="6" max="6" width="45" style="221" customWidth="1"/>
    <col min="7" max="7" width="13.81640625" style="221" customWidth="1"/>
    <col min="8" max="8" width="13.1796875" style="221" customWidth="1"/>
    <col min="9" max="9" width="35" style="221" customWidth="1"/>
    <col min="10" max="10" width="12.26953125" style="221" customWidth="1"/>
    <col min="11" max="16384" width="8.7265625" style="221"/>
  </cols>
  <sheetData>
    <row r="1" spans="1:10" s="493" customFormat="1" x14ac:dyDescent="0.35"/>
    <row r="2" spans="1:10" x14ac:dyDescent="0.35">
      <c r="A2" s="530" t="s">
        <v>138</v>
      </c>
      <c r="B2" s="531"/>
      <c r="C2" s="530" t="s">
        <v>4297</v>
      </c>
      <c r="D2" s="532"/>
      <c r="E2" s="532"/>
      <c r="F2" s="532"/>
      <c r="G2" s="532"/>
      <c r="H2" s="532"/>
      <c r="I2" s="532"/>
      <c r="J2" s="532"/>
    </row>
    <row r="3" spans="1:10" x14ac:dyDescent="0.35">
      <c r="A3" s="530" t="s">
        <v>114</v>
      </c>
      <c r="B3" s="531"/>
      <c r="C3" s="533" t="s">
        <v>856</v>
      </c>
      <c r="D3" s="534"/>
      <c r="E3" s="534"/>
      <c r="F3" s="534"/>
      <c r="G3" s="534"/>
      <c r="H3" s="534"/>
      <c r="I3" s="534"/>
      <c r="J3" s="534"/>
    </row>
    <row r="4" spans="1:10" x14ac:dyDescent="0.35">
      <c r="A4" s="528" t="s">
        <v>116</v>
      </c>
      <c r="B4" s="528" t="s">
        <v>117</v>
      </c>
      <c r="C4" s="528" t="s">
        <v>118</v>
      </c>
      <c r="D4" s="222" t="s">
        <v>4298</v>
      </c>
      <c r="E4" s="528" t="s">
        <v>120</v>
      </c>
      <c r="F4" s="222" t="s">
        <v>4299</v>
      </c>
      <c r="G4" s="528" t="s">
        <v>122</v>
      </c>
      <c r="H4" s="528" t="s">
        <v>123</v>
      </c>
      <c r="I4" s="528" t="s">
        <v>124</v>
      </c>
      <c r="J4" s="528" t="s">
        <v>125</v>
      </c>
    </row>
    <row r="5" spans="1:10" x14ac:dyDescent="0.35">
      <c r="A5" s="529"/>
      <c r="B5" s="529"/>
      <c r="C5" s="529"/>
      <c r="D5" s="223" t="s">
        <v>4300</v>
      </c>
      <c r="E5" s="529"/>
      <c r="F5" s="224" t="s">
        <v>4301</v>
      </c>
      <c r="G5" s="529"/>
      <c r="H5" s="529"/>
      <c r="I5" s="529"/>
      <c r="J5" s="529"/>
    </row>
    <row r="6" spans="1:10" ht="29" x14ac:dyDescent="0.35">
      <c r="A6" s="225">
        <v>1</v>
      </c>
      <c r="B6" s="226">
        <v>44496</v>
      </c>
      <c r="C6" s="225" t="s">
        <v>178</v>
      </c>
      <c r="D6" s="227" t="s">
        <v>329</v>
      </c>
      <c r="E6" s="228" t="s">
        <v>4302</v>
      </c>
      <c r="F6" s="228" t="s">
        <v>4303</v>
      </c>
      <c r="G6" s="228"/>
      <c r="H6" s="228"/>
      <c r="I6" s="228" t="s">
        <v>4304</v>
      </c>
      <c r="J6" s="228" t="s">
        <v>151</v>
      </c>
    </row>
    <row r="7" spans="1:10" ht="29" x14ac:dyDescent="0.35">
      <c r="A7" s="225">
        <f>A6+1</f>
        <v>2</v>
      </c>
      <c r="B7" s="226">
        <v>44496</v>
      </c>
      <c r="C7" s="225" t="s">
        <v>178</v>
      </c>
      <c r="D7" s="227">
        <v>7.2</v>
      </c>
      <c r="E7" s="228" t="s">
        <v>4305</v>
      </c>
      <c r="F7" s="228" t="s">
        <v>4306</v>
      </c>
      <c r="G7" s="228" t="s">
        <v>856</v>
      </c>
      <c r="H7" s="228"/>
      <c r="I7" s="228" t="s">
        <v>4307</v>
      </c>
      <c r="J7" s="228" t="s">
        <v>151</v>
      </c>
    </row>
    <row r="8" spans="1:10" ht="43.5" x14ac:dyDescent="0.35">
      <c r="A8" s="225">
        <v>2</v>
      </c>
      <c r="B8" s="226">
        <v>44496</v>
      </c>
      <c r="C8" s="225" t="s">
        <v>178</v>
      </c>
      <c r="D8" s="227">
        <v>7.4</v>
      </c>
      <c r="E8" s="228" t="s">
        <v>4308</v>
      </c>
      <c r="F8" s="228" t="s">
        <v>4309</v>
      </c>
      <c r="G8" s="228" t="s">
        <v>856</v>
      </c>
      <c r="H8" s="228"/>
      <c r="I8" s="228" t="s">
        <v>4310</v>
      </c>
      <c r="J8" s="228" t="s">
        <v>146</v>
      </c>
    </row>
    <row r="9" spans="1:10" ht="58" x14ac:dyDescent="0.35">
      <c r="A9" s="225">
        <f>A8+1</f>
        <v>3</v>
      </c>
      <c r="B9" s="226">
        <v>44496</v>
      </c>
      <c r="C9" s="225" t="s">
        <v>178</v>
      </c>
      <c r="D9" s="227" t="s">
        <v>4311</v>
      </c>
      <c r="E9" s="228" t="s">
        <v>4312</v>
      </c>
      <c r="F9" s="228"/>
      <c r="G9" s="228" t="s">
        <v>856</v>
      </c>
      <c r="H9" s="228"/>
      <c r="I9" s="228" t="s">
        <v>4313</v>
      </c>
      <c r="J9" s="228" t="s">
        <v>151</v>
      </c>
    </row>
    <row r="10" spans="1:10" ht="43.5" x14ac:dyDescent="0.35">
      <c r="A10" s="225">
        <v>3</v>
      </c>
      <c r="B10" s="226">
        <v>44496</v>
      </c>
      <c r="C10" s="225" t="s">
        <v>178</v>
      </c>
      <c r="D10" s="227" t="s">
        <v>329</v>
      </c>
      <c r="E10" s="228" t="s">
        <v>4314</v>
      </c>
      <c r="F10" s="228"/>
      <c r="G10" s="228"/>
      <c r="H10" s="228"/>
      <c r="I10" s="228" t="s">
        <v>4315</v>
      </c>
      <c r="J10" s="228" t="s">
        <v>151</v>
      </c>
    </row>
    <row r="11" spans="1:10" ht="87" x14ac:dyDescent="0.35">
      <c r="A11" s="225">
        <f>A10+1</f>
        <v>4</v>
      </c>
      <c r="B11" s="226"/>
      <c r="C11" s="225" t="s">
        <v>246</v>
      </c>
      <c r="D11" s="227" t="s">
        <v>329</v>
      </c>
      <c r="E11" s="228" t="s">
        <v>4316</v>
      </c>
      <c r="F11" s="228"/>
      <c r="G11" s="228"/>
      <c r="H11" s="228"/>
      <c r="I11" s="228" t="s">
        <v>331</v>
      </c>
      <c r="J11" s="228"/>
    </row>
    <row r="12" spans="1:10" ht="43.5" x14ac:dyDescent="0.35">
      <c r="A12" s="225">
        <v>4</v>
      </c>
      <c r="B12" s="229"/>
      <c r="C12" s="230" t="s">
        <v>246</v>
      </c>
      <c r="D12" s="231" t="s">
        <v>4317</v>
      </c>
      <c r="E12" s="232" t="s">
        <v>4318</v>
      </c>
      <c r="F12" s="232" t="s">
        <v>4319</v>
      </c>
      <c r="G12" s="232"/>
      <c r="H12" s="232"/>
      <c r="I12" s="232" t="s">
        <v>862</v>
      </c>
      <c r="J12" s="228" t="s">
        <v>151</v>
      </c>
    </row>
    <row r="13" spans="1:10" ht="43.5" x14ac:dyDescent="0.35">
      <c r="A13" s="225">
        <f>A12+1</f>
        <v>5</v>
      </c>
      <c r="B13" s="226"/>
      <c r="C13" s="225" t="s">
        <v>246</v>
      </c>
      <c r="D13" s="227" t="s">
        <v>4320</v>
      </c>
      <c r="E13" s="228" t="s">
        <v>4321</v>
      </c>
      <c r="F13" s="233"/>
      <c r="G13" s="228"/>
      <c r="H13" s="228"/>
      <c r="I13" s="232" t="s">
        <v>862</v>
      </c>
      <c r="J13" s="228" t="s">
        <v>151</v>
      </c>
    </row>
    <row r="14" spans="1:10" ht="58" x14ac:dyDescent="0.35">
      <c r="A14" s="225">
        <v>5</v>
      </c>
      <c r="B14" s="226"/>
      <c r="C14" s="225" t="s">
        <v>246</v>
      </c>
      <c r="D14" s="227" t="s">
        <v>4320</v>
      </c>
      <c r="E14" s="228" t="s">
        <v>4322</v>
      </c>
      <c r="F14" s="233"/>
      <c r="G14" s="228"/>
      <c r="H14" s="228"/>
      <c r="I14" s="232" t="s">
        <v>862</v>
      </c>
      <c r="J14" s="228" t="s">
        <v>151</v>
      </c>
    </row>
    <row r="15" spans="1:10" ht="101.5" x14ac:dyDescent="0.35">
      <c r="A15" s="225">
        <f>A14+1</f>
        <v>6</v>
      </c>
      <c r="B15" s="226"/>
      <c r="C15" s="225" t="s">
        <v>246</v>
      </c>
      <c r="D15" s="227">
        <v>7.7</v>
      </c>
      <c r="E15" s="228" t="s">
        <v>4323</v>
      </c>
      <c r="F15" s="233"/>
      <c r="G15" s="228"/>
      <c r="H15" s="228"/>
      <c r="I15" s="232" t="s">
        <v>862</v>
      </c>
      <c r="J15" s="228" t="s">
        <v>151</v>
      </c>
    </row>
    <row r="16" spans="1:10" ht="130.5" x14ac:dyDescent="0.35">
      <c r="A16" s="225">
        <v>6</v>
      </c>
      <c r="B16" s="226"/>
      <c r="C16" s="225" t="s">
        <v>246</v>
      </c>
      <c r="D16" s="227" t="s">
        <v>329</v>
      </c>
      <c r="E16" s="228" t="s">
        <v>4324</v>
      </c>
      <c r="F16" s="233"/>
      <c r="G16" s="228"/>
      <c r="H16" s="228"/>
      <c r="I16" s="232" t="s">
        <v>862</v>
      </c>
      <c r="J16" s="228" t="s">
        <v>151</v>
      </c>
    </row>
    <row r="17" spans="1:10" ht="43.5" x14ac:dyDescent="0.35">
      <c r="A17" s="225">
        <f>A16+1</f>
        <v>7</v>
      </c>
      <c r="B17" s="226"/>
      <c r="C17" s="225" t="s">
        <v>246</v>
      </c>
      <c r="D17" s="227" t="s">
        <v>329</v>
      </c>
      <c r="E17" s="228" t="s">
        <v>4325</v>
      </c>
      <c r="F17" s="233"/>
      <c r="G17" s="228"/>
      <c r="H17" s="228"/>
      <c r="I17" s="232" t="s">
        <v>862</v>
      </c>
      <c r="J17" s="228" t="s">
        <v>151</v>
      </c>
    </row>
    <row r="18" spans="1:10" ht="72.5" x14ac:dyDescent="0.35">
      <c r="A18" s="225">
        <v>7</v>
      </c>
      <c r="B18" s="234" t="s">
        <v>2975</v>
      </c>
      <c r="C18" s="235" t="s">
        <v>126</v>
      </c>
      <c r="D18" s="236">
        <v>7.1</v>
      </c>
      <c r="E18" s="237" t="s">
        <v>4326</v>
      </c>
      <c r="F18" s="233"/>
      <c r="G18" s="228"/>
      <c r="H18" s="228"/>
      <c r="I18" s="232" t="s">
        <v>862</v>
      </c>
      <c r="J18" s="228" t="s">
        <v>151</v>
      </c>
    </row>
    <row r="19" spans="1:10" ht="29" x14ac:dyDescent="0.35">
      <c r="A19" s="225">
        <f>A18+1</f>
        <v>8</v>
      </c>
      <c r="B19" s="234">
        <v>44809</v>
      </c>
      <c r="C19" s="235" t="s">
        <v>126</v>
      </c>
      <c r="D19" s="236" t="s">
        <v>4327</v>
      </c>
      <c r="E19" s="237" t="s">
        <v>4328</v>
      </c>
      <c r="F19" s="233"/>
      <c r="G19" s="228"/>
      <c r="H19" s="228"/>
      <c r="I19" s="232" t="s">
        <v>862</v>
      </c>
      <c r="J19" s="228" t="s">
        <v>151</v>
      </c>
    </row>
    <row r="20" spans="1:10" x14ac:dyDescent="0.35">
      <c r="A20" s="225">
        <v>9</v>
      </c>
      <c r="B20" s="234">
        <v>44809</v>
      </c>
      <c r="C20" s="238" t="s">
        <v>126</v>
      </c>
      <c r="D20" s="238" t="s">
        <v>4329</v>
      </c>
      <c r="E20" s="239" t="s">
        <v>4330</v>
      </c>
      <c r="F20" s="233"/>
      <c r="G20" s="228"/>
      <c r="H20" s="228"/>
      <c r="I20" s="232" t="s">
        <v>862</v>
      </c>
      <c r="J20" s="228" t="s">
        <v>151</v>
      </c>
    </row>
    <row r="21" spans="1:10" ht="101.5" x14ac:dyDescent="0.35">
      <c r="A21" s="225">
        <v>10</v>
      </c>
      <c r="B21" s="234">
        <v>44809</v>
      </c>
      <c r="C21" s="240" t="s">
        <v>126</v>
      </c>
      <c r="D21" s="240" t="s">
        <v>4331</v>
      </c>
      <c r="E21" s="241" t="s">
        <v>4332</v>
      </c>
      <c r="F21" s="233"/>
      <c r="G21" s="228"/>
      <c r="H21" s="228"/>
      <c r="I21" s="228" t="s">
        <v>4333</v>
      </c>
      <c r="J21" s="242" t="s">
        <v>146</v>
      </c>
    </row>
    <row r="22" spans="1:10" ht="87" x14ac:dyDescent="0.35">
      <c r="A22" s="225">
        <v>11</v>
      </c>
      <c r="B22" s="243" t="s">
        <v>2975</v>
      </c>
      <c r="C22" s="238" t="s">
        <v>126</v>
      </c>
      <c r="D22" s="238" t="s">
        <v>4334</v>
      </c>
      <c r="E22" s="239" t="s">
        <v>4335</v>
      </c>
      <c r="F22" s="233"/>
      <c r="G22" s="228"/>
      <c r="H22" s="228"/>
      <c r="I22" s="228" t="s">
        <v>4336</v>
      </c>
      <c r="J22" s="242" t="s">
        <v>146</v>
      </c>
    </row>
    <row r="23" spans="1:10" ht="43.5" x14ac:dyDescent="0.35">
      <c r="A23" s="225">
        <v>12</v>
      </c>
      <c r="B23" s="235" t="s">
        <v>2975</v>
      </c>
      <c r="C23" s="235" t="s">
        <v>126</v>
      </c>
      <c r="D23" s="236">
        <v>7.7</v>
      </c>
      <c r="E23" s="237" t="s">
        <v>4337</v>
      </c>
      <c r="F23" s="233"/>
      <c r="G23" s="228"/>
      <c r="H23" s="228"/>
      <c r="I23" s="232" t="s">
        <v>862</v>
      </c>
      <c r="J23" s="228" t="s">
        <v>151</v>
      </c>
    </row>
    <row r="24" spans="1:10" ht="87" x14ac:dyDescent="0.35">
      <c r="A24" s="225">
        <v>13</v>
      </c>
      <c r="B24" s="235" t="s">
        <v>2975</v>
      </c>
      <c r="C24" s="235" t="s">
        <v>126</v>
      </c>
      <c r="D24" s="235" t="s">
        <v>329</v>
      </c>
      <c r="E24" s="237" t="s">
        <v>4338</v>
      </c>
      <c r="F24" s="233"/>
      <c r="G24" s="228"/>
      <c r="H24" s="228"/>
      <c r="I24" s="232" t="s">
        <v>862</v>
      </c>
      <c r="J24" s="228" t="s">
        <v>151</v>
      </c>
    </row>
    <row r="25" spans="1:10" ht="87" x14ac:dyDescent="0.35">
      <c r="A25" s="225">
        <v>14</v>
      </c>
      <c r="B25" s="234">
        <v>44809</v>
      </c>
      <c r="C25" s="235" t="s">
        <v>140</v>
      </c>
      <c r="D25" s="236" t="s">
        <v>4339</v>
      </c>
      <c r="E25" s="237" t="s">
        <v>672</v>
      </c>
      <c r="F25" s="244" t="s">
        <v>4340</v>
      </c>
      <c r="G25" s="237"/>
      <c r="H25" s="237"/>
      <c r="I25" s="232" t="s">
        <v>862</v>
      </c>
      <c r="J25" s="228" t="s">
        <v>151</v>
      </c>
    </row>
    <row r="26" spans="1:10" ht="43.5" x14ac:dyDescent="0.35">
      <c r="A26" s="225">
        <v>15</v>
      </c>
      <c r="B26" s="234">
        <v>44809</v>
      </c>
      <c r="C26" s="235" t="s">
        <v>140</v>
      </c>
      <c r="D26" s="236" t="s">
        <v>4317</v>
      </c>
      <c r="E26" s="235" t="s">
        <v>4341</v>
      </c>
      <c r="F26" s="244" t="s">
        <v>4342</v>
      </c>
      <c r="G26" s="237"/>
      <c r="H26" s="244"/>
      <c r="I26" s="245" t="s">
        <v>4343</v>
      </c>
      <c r="J26" s="246" t="s">
        <v>146</v>
      </c>
    </row>
    <row r="27" spans="1:10" ht="29" x14ac:dyDescent="0.35">
      <c r="A27" s="225">
        <v>16</v>
      </c>
      <c r="B27" s="234">
        <v>44809</v>
      </c>
      <c r="C27" s="235" t="s">
        <v>140</v>
      </c>
      <c r="D27" s="236" t="s">
        <v>4317</v>
      </c>
      <c r="E27" s="237" t="s">
        <v>4344</v>
      </c>
      <c r="F27" s="244" t="s">
        <v>4345</v>
      </c>
      <c r="G27" s="228"/>
      <c r="H27" s="233"/>
      <c r="I27" s="245" t="s">
        <v>4346</v>
      </c>
      <c r="J27" s="246" t="s">
        <v>146</v>
      </c>
    </row>
    <row r="28" spans="1:10" ht="101.5" x14ac:dyDescent="0.35">
      <c r="A28" s="225">
        <v>17</v>
      </c>
      <c r="B28" s="234">
        <v>44809</v>
      </c>
      <c r="C28" s="235" t="s">
        <v>140</v>
      </c>
      <c r="D28" s="247" t="s">
        <v>4347</v>
      </c>
      <c r="E28" s="237" t="s">
        <v>4348</v>
      </c>
      <c r="F28" s="244" t="s">
        <v>4349</v>
      </c>
      <c r="G28" s="228"/>
      <c r="H28" s="228"/>
      <c r="I28" s="248" t="s">
        <v>4350</v>
      </c>
      <c r="J28" s="249" t="s">
        <v>146</v>
      </c>
    </row>
    <row r="29" spans="1:10" ht="29" x14ac:dyDescent="0.35">
      <c r="A29" s="225">
        <v>18</v>
      </c>
      <c r="B29" s="234">
        <v>44809</v>
      </c>
      <c r="C29" s="235" t="s">
        <v>140</v>
      </c>
      <c r="D29" s="247" t="s">
        <v>4351</v>
      </c>
      <c r="E29" s="237" t="s">
        <v>4352</v>
      </c>
      <c r="F29" s="244" t="s">
        <v>4353</v>
      </c>
      <c r="G29" s="228"/>
      <c r="H29" s="228"/>
      <c r="I29" s="228" t="s">
        <v>894</v>
      </c>
      <c r="J29" s="242" t="s">
        <v>146</v>
      </c>
    </row>
    <row r="30" spans="1:10" ht="43.5" x14ac:dyDescent="0.35">
      <c r="A30" s="225">
        <v>19</v>
      </c>
      <c r="B30" s="234">
        <v>44809</v>
      </c>
      <c r="C30" s="235" t="s">
        <v>140</v>
      </c>
      <c r="D30" s="247" t="s">
        <v>4354</v>
      </c>
      <c r="E30" s="237" t="s">
        <v>672</v>
      </c>
      <c r="F30" s="244" t="s">
        <v>4355</v>
      </c>
      <c r="G30" s="228"/>
      <c r="H30" s="228"/>
      <c r="I30" s="237" t="s">
        <v>4356</v>
      </c>
      <c r="J30" s="242" t="s">
        <v>146</v>
      </c>
    </row>
    <row r="31" spans="1:10" ht="87" x14ac:dyDescent="0.35">
      <c r="A31" s="225">
        <v>20</v>
      </c>
      <c r="B31" s="234">
        <v>44809</v>
      </c>
      <c r="C31" s="235" t="s">
        <v>140</v>
      </c>
      <c r="D31" s="247" t="s">
        <v>4357</v>
      </c>
      <c r="E31" s="237" t="s">
        <v>4335</v>
      </c>
      <c r="F31" s="244"/>
      <c r="G31" s="228"/>
      <c r="H31" s="228"/>
      <c r="I31" s="228" t="s">
        <v>4336</v>
      </c>
      <c r="J31" s="242" t="s">
        <v>146</v>
      </c>
    </row>
    <row r="32" spans="1:10" ht="29" x14ac:dyDescent="0.35">
      <c r="A32" s="225">
        <v>21</v>
      </c>
      <c r="B32" s="234">
        <v>44809</v>
      </c>
      <c r="C32" s="235" t="s">
        <v>140</v>
      </c>
      <c r="D32" s="247" t="s">
        <v>4358</v>
      </c>
      <c r="E32" s="237" t="s">
        <v>4352</v>
      </c>
      <c r="F32" s="244" t="s">
        <v>4359</v>
      </c>
      <c r="G32" s="228"/>
      <c r="H32" s="228"/>
      <c r="I32" s="228" t="s">
        <v>894</v>
      </c>
      <c r="J32" s="242" t="s">
        <v>146</v>
      </c>
    </row>
    <row r="33" spans="1:10" ht="43.5" x14ac:dyDescent="0.35">
      <c r="A33" s="225">
        <v>22</v>
      </c>
      <c r="B33" s="234">
        <v>44809</v>
      </c>
      <c r="C33" s="235" t="s">
        <v>140</v>
      </c>
      <c r="D33" s="247" t="s">
        <v>4360</v>
      </c>
      <c r="E33" s="237" t="s">
        <v>672</v>
      </c>
      <c r="F33" s="244" t="s">
        <v>4044</v>
      </c>
      <c r="G33" s="228"/>
      <c r="H33" s="228"/>
      <c r="I33" s="228" t="s">
        <v>4361</v>
      </c>
      <c r="J33" s="242" t="s">
        <v>146</v>
      </c>
    </row>
    <row r="34" spans="1:10" ht="58" x14ac:dyDescent="0.35">
      <c r="A34" s="225">
        <v>23</v>
      </c>
      <c r="B34" s="234">
        <v>44809</v>
      </c>
      <c r="C34" s="235" t="s">
        <v>140</v>
      </c>
      <c r="D34" s="247" t="s">
        <v>4360</v>
      </c>
      <c r="E34" s="237" t="s">
        <v>4362</v>
      </c>
      <c r="F34" s="244" t="s">
        <v>4363</v>
      </c>
      <c r="G34" s="228"/>
      <c r="H34" s="228"/>
      <c r="I34" s="228" t="s">
        <v>4364</v>
      </c>
      <c r="J34" s="242" t="s">
        <v>146</v>
      </c>
    </row>
    <row r="35" spans="1:10" x14ac:dyDescent="0.35">
      <c r="A35" s="225">
        <v>24</v>
      </c>
      <c r="B35" s="234">
        <v>44809</v>
      </c>
      <c r="C35" s="235" t="s">
        <v>140</v>
      </c>
      <c r="D35" s="247" t="s">
        <v>4365</v>
      </c>
      <c r="E35" s="237" t="s">
        <v>4366</v>
      </c>
      <c r="F35" s="244" t="s">
        <v>4367</v>
      </c>
      <c r="G35" s="228"/>
      <c r="H35" s="228"/>
      <c r="I35" s="228" t="s">
        <v>894</v>
      </c>
      <c r="J35" s="242" t="s">
        <v>146</v>
      </c>
    </row>
    <row r="36" spans="1:10" ht="87" x14ac:dyDescent="0.35">
      <c r="A36" s="225">
        <v>25</v>
      </c>
      <c r="B36" s="250">
        <v>44809</v>
      </c>
      <c r="C36" s="237" t="s">
        <v>140</v>
      </c>
      <c r="D36" s="247">
        <v>7.7</v>
      </c>
      <c r="E36" s="237" t="s">
        <v>4043</v>
      </c>
      <c r="F36" s="244"/>
      <c r="G36" s="228"/>
      <c r="H36" s="228"/>
      <c r="I36" s="232" t="s">
        <v>862</v>
      </c>
      <c r="J36" s="228" t="s">
        <v>151</v>
      </c>
    </row>
    <row r="37" spans="1:10" ht="43.5" x14ac:dyDescent="0.35">
      <c r="A37" s="225">
        <v>26</v>
      </c>
      <c r="B37" s="250">
        <v>44809</v>
      </c>
      <c r="C37" s="237" t="s">
        <v>140</v>
      </c>
      <c r="D37" s="237" t="s">
        <v>4368</v>
      </c>
      <c r="E37" s="237" t="s">
        <v>672</v>
      </c>
      <c r="F37" s="244" t="s">
        <v>4044</v>
      </c>
      <c r="G37" s="228"/>
      <c r="H37" s="228"/>
      <c r="I37" s="228" t="s">
        <v>894</v>
      </c>
      <c r="J37" s="242" t="s">
        <v>146</v>
      </c>
    </row>
    <row r="38" spans="1:10" x14ac:dyDescent="0.35">
      <c r="A38" s="225">
        <v>27</v>
      </c>
      <c r="B38" s="234">
        <v>44809</v>
      </c>
      <c r="C38" s="235" t="s">
        <v>140</v>
      </c>
      <c r="D38" s="235" t="s">
        <v>4369</v>
      </c>
      <c r="E38" s="235" t="s">
        <v>4370</v>
      </c>
      <c r="F38" s="251" t="s">
        <v>4371</v>
      </c>
      <c r="G38" s="228"/>
      <c r="H38" s="228"/>
      <c r="I38" s="228" t="s">
        <v>894</v>
      </c>
      <c r="J38" s="242" t="s">
        <v>146</v>
      </c>
    </row>
    <row r="39" spans="1:10" ht="72.5" x14ac:dyDescent="0.35">
      <c r="A39" s="225">
        <v>28</v>
      </c>
      <c r="B39" s="250">
        <v>44809</v>
      </c>
      <c r="C39" s="237" t="s">
        <v>140</v>
      </c>
      <c r="D39" s="247" t="s">
        <v>329</v>
      </c>
      <c r="E39" s="237" t="s">
        <v>4326</v>
      </c>
      <c r="F39" s="233"/>
      <c r="G39" s="228"/>
      <c r="H39" s="228"/>
      <c r="I39" s="232" t="s">
        <v>862</v>
      </c>
      <c r="J39" s="228" t="s">
        <v>151</v>
      </c>
    </row>
    <row r="40" spans="1:10" ht="72.5" x14ac:dyDescent="0.35">
      <c r="A40" s="225">
        <v>29</v>
      </c>
      <c r="B40" s="234">
        <v>44809</v>
      </c>
      <c r="C40" s="235" t="s">
        <v>147</v>
      </c>
      <c r="D40" s="236">
        <v>7.1</v>
      </c>
      <c r="E40" s="237" t="s">
        <v>4326</v>
      </c>
      <c r="F40" s="233"/>
      <c r="G40" s="228"/>
      <c r="H40" s="228"/>
      <c r="I40" s="232" t="s">
        <v>862</v>
      </c>
      <c r="J40" s="228" t="s">
        <v>151</v>
      </c>
    </row>
    <row r="41" spans="1:10" x14ac:dyDescent="0.35">
      <c r="A41" s="225">
        <v>30</v>
      </c>
      <c r="B41" s="234">
        <v>44809</v>
      </c>
      <c r="C41" s="235" t="s">
        <v>147</v>
      </c>
      <c r="D41" s="235" t="s">
        <v>4369</v>
      </c>
      <c r="E41" s="237" t="s">
        <v>4372</v>
      </c>
      <c r="F41" s="233"/>
      <c r="G41" s="228"/>
      <c r="H41" s="228"/>
      <c r="I41" s="228" t="s">
        <v>894</v>
      </c>
      <c r="J41" s="242" t="s">
        <v>146</v>
      </c>
    </row>
    <row r="42" spans="1:10" ht="72.5" x14ac:dyDescent="0.35">
      <c r="A42" s="225">
        <v>31</v>
      </c>
      <c r="B42" s="234">
        <v>44809</v>
      </c>
      <c r="C42" s="235" t="s">
        <v>273</v>
      </c>
      <c r="D42" s="235" t="s">
        <v>329</v>
      </c>
      <c r="E42" s="237" t="s">
        <v>4326</v>
      </c>
      <c r="F42" s="233"/>
      <c r="G42" s="228"/>
      <c r="H42" s="228"/>
      <c r="I42" s="232" t="s">
        <v>862</v>
      </c>
      <c r="J42" s="228" t="s">
        <v>151</v>
      </c>
    </row>
    <row r="43" spans="1:10" ht="72.5" x14ac:dyDescent="0.35">
      <c r="A43" s="225">
        <v>32</v>
      </c>
      <c r="B43" s="226"/>
      <c r="C43" s="235" t="s">
        <v>237</v>
      </c>
      <c r="D43" s="235"/>
      <c r="E43" s="237" t="s">
        <v>4373</v>
      </c>
      <c r="F43" s="233"/>
      <c r="G43" s="228"/>
      <c r="H43" s="228"/>
      <c r="I43" s="232" t="s">
        <v>862</v>
      </c>
      <c r="J43" s="228" t="s">
        <v>151</v>
      </c>
    </row>
    <row r="44" spans="1:10" ht="87" x14ac:dyDescent="0.35">
      <c r="A44" s="225">
        <v>33</v>
      </c>
      <c r="B44" s="226"/>
      <c r="C44" s="235" t="s">
        <v>237</v>
      </c>
      <c r="D44" s="235"/>
      <c r="E44" s="237" t="s">
        <v>4043</v>
      </c>
      <c r="F44" s="233"/>
      <c r="G44" s="228"/>
      <c r="H44" s="228"/>
      <c r="I44" s="232" t="s">
        <v>862</v>
      </c>
      <c r="J44" s="228" t="s">
        <v>151</v>
      </c>
    </row>
    <row r="45" spans="1:10" ht="87" x14ac:dyDescent="0.35">
      <c r="A45" s="225">
        <v>34</v>
      </c>
      <c r="B45" s="226"/>
      <c r="C45" s="235" t="s">
        <v>237</v>
      </c>
      <c r="D45" s="235"/>
      <c r="E45" s="237" t="s">
        <v>4335</v>
      </c>
      <c r="F45" s="233"/>
      <c r="G45" s="228"/>
      <c r="H45" s="228"/>
      <c r="I45" s="228" t="s">
        <v>4336</v>
      </c>
      <c r="J45" s="242" t="s">
        <v>146</v>
      </c>
    </row>
    <row r="46" spans="1:10" ht="145" x14ac:dyDescent="0.35">
      <c r="A46" s="225">
        <v>35</v>
      </c>
      <c r="B46" s="234">
        <v>44774</v>
      </c>
      <c r="C46" s="235" t="s">
        <v>246</v>
      </c>
      <c r="D46" s="235" t="s">
        <v>329</v>
      </c>
      <c r="E46" s="237" t="s">
        <v>4374</v>
      </c>
      <c r="F46" s="233"/>
      <c r="G46" s="228"/>
      <c r="H46" s="228"/>
      <c r="I46" s="232" t="s">
        <v>862</v>
      </c>
      <c r="J46" s="228" t="s">
        <v>151</v>
      </c>
    </row>
    <row r="47" spans="1:10" ht="87" x14ac:dyDescent="0.35">
      <c r="A47" s="225">
        <v>36</v>
      </c>
      <c r="B47" s="234">
        <v>44774</v>
      </c>
      <c r="C47" s="235" t="s">
        <v>246</v>
      </c>
      <c r="D47" s="235"/>
      <c r="E47" s="237" t="s">
        <v>4335</v>
      </c>
      <c r="F47" s="233"/>
      <c r="G47" s="228"/>
      <c r="H47" s="228"/>
      <c r="I47" s="228" t="s">
        <v>4336</v>
      </c>
      <c r="J47" s="242" t="s">
        <v>146</v>
      </c>
    </row>
    <row r="48" spans="1:10" ht="72.5" x14ac:dyDescent="0.35">
      <c r="A48" s="225">
        <v>37</v>
      </c>
      <c r="B48" s="234">
        <v>44774</v>
      </c>
      <c r="C48" s="235" t="s">
        <v>246</v>
      </c>
      <c r="D48" s="235"/>
      <c r="E48" s="237" t="s">
        <v>4326</v>
      </c>
      <c r="F48" s="228"/>
      <c r="G48" s="228"/>
      <c r="H48" s="228"/>
      <c r="I48" s="232" t="s">
        <v>862</v>
      </c>
      <c r="J48" s="228" t="s">
        <v>151</v>
      </c>
    </row>
    <row r="49" spans="1:10" ht="87" x14ac:dyDescent="0.35">
      <c r="A49" s="225">
        <v>38</v>
      </c>
      <c r="B49" s="234">
        <v>44774</v>
      </c>
      <c r="C49" s="235" t="s">
        <v>246</v>
      </c>
      <c r="D49" s="235" t="s">
        <v>4368</v>
      </c>
      <c r="E49" s="237" t="s">
        <v>4375</v>
      </c>
      <c r="F49" s="237" t="s">
        <v>4376</v>
      </c>
      <c r="G49" s="228"/>
      <c r="H49" s="228"/>
      <c r="I49" s="232" t="s">
        <v>862</v>
      </c>
      <c r="J49" s="228" t="s">
        <v>151</v>
      </c>
    </row>
    <row r="50" spans="1:10" ht="188.5" x14ac:dyDescent="0.35">
      <c r="A50" s="225">
        <v>39</v>
      </c>
      <c r="B50" s="252">
        <v>44774</v>
      </c>
      <c r="C50" s="253" t="s">
        <v>246</v>
      </c>
      <c r="D50" s="253" t="s">
        <v>4360</v>
      </c>
      <c r="E50" s="254" t="s">
        <v>4377</v>
      </c>
      <c r="F50" s="254" t="s">
        <v>4378</v>
      </c>
      <c r="G50" s="232"/>
      <c r="H50" s="232"/>
      <c r="I50" s="232" t="s">
        <v>862</v>
      </c>
      <c r="J50" s="228" t="s">
        <v>151</v>
      </c>
    </row>
    <row r="51" spans="1:10" ht="43.5" x14ac:dyDescent="0.35">
      <c r="A51" s="225">
        <v>40</v>
      </c>
      <c r="B51" s="255">
        <v>44809</v>
      </c>
      <c r="C51" s="256" t="s">
        <v>140</v>
      </c>
      <c r="D51" s="256" t="s">
        <v>4379</v>
      </c>
      <c r="E51" s="256" t="s">
        <v>672</v>
      </c>
      <c r="F51" s="256" t="s">
        <v>4044</v>
      </c>
      <c r="G51" s="246"/>
      <c r="H51" s="246"/>
      <c r="I51" s="232" t="s">
        <v>862</v>
      </c>
      <c r="J51" s="228" t="s">
        <v>151</v>
      </c>
    </row>
    <row r="52" spans="1:10" ht="43.5" x14ac:dyDescent="0.35">
      <c r="A52" s="225">
        <v>41</v>
      </c>
      <c r="B52" s="255">
        <v>44809</v>
      </c>
      <c r="C52" s="256" t="s">
        <v>140</v>
      </c>
      <c r="D52" s="256" t="s">
        <v>4380</v>
      </c>
      <c r="E52" s="256" t="s">
        <v>4381</v>
      </c>
      <c r="F52" s="256" t="s">
        <v>4382</v>
      </c>
      <c r="G52" s="246"/>
      <c r="H52" s="246"/>
      <c r="I52" s="232" t="s">
        <v>862</v>
      </c>
      <c r="J52" s="228" t="s">
        <v>151</v>
      </c>
    </row>
    <row r="53" spans="1:10" ht="285.5" x14ac:dyDescent="0.35">
      <c r="A53" s="225">
        <v>42</v>
      </c>
      <c r="B53" s="257">
        <v>44774</v>
      </c>
      <c r="C53" s="258" t="s">
        <v>246</v>
      </c>
      <c r="D53" s="258" t="s">
        <v>4383</v>
      </c>
      <c r="E53" s="259" t="s">
        <v>4384</v>
      </c>
      <c r="F53" s="259" t="s">
        <v>4385</v>
      </c>
      <c r="G53" s="246"/>
      <c r="H53" s="246"/>
      <c r="I53" s="232" t="s">
        <v>862</v>
      </c>
      <c r="J53" s="228" t="s">
        <v>151</v>
      </c>
    </row>
    <row r="54" spans="1:10" x14ac:dyDescent="0.35">
      <c r="A54" s="225">
        <v>43</v>
      </c>
      <c r="B54" s="257">
        <v>44774</v>
      </c>
      <c r="C54" s="258" t="s">
        <v>246</v>
      </c>
      <c r="D54" s="258" t="s">
        <v>4383</v>
      </c>
      <c r="E54" s="259" t="s">
        <v>4386</v>
      </c>
      <c r="F54" s="259"/>
      <c r="G54" s="246"/>
      <c r="H54" s="246"/>
      <c r="I54" s="232" t="s">
        <v>862</v>
      </c>
      <c r="J54" s="228" t="s">
        <v>151</v>
      </c>
    </row>
    <row r="55" spans="1:10" x14ac:dyDescent="0.35">
      <c r="A55" s="225">
        <v>44</v>
      </c>
      <c r="B55" s="426">
        <v>44861</v>
      </c>
      <c r="C55" s="260" t="s">
        <v>126</v>
      </c>
      <c r="D55" s="356" t="s">
        <v>4317</v>
      </c>
      <c r="E55" s="353" t="s">
        <v>4387</v>
      </c>
      <c r="F55" s="261"/>
      <c r="G55" s="246"/>
      <c r="H55" s="246"/>
      <c r="I55" s="246"/>
      <c r="J55" s="246"/>
    </row>
    <row r="56" spans="1:10" ht="43.5" x14ac:dyDescent="0.35">
      <c r="A56" s="225">
        <v>45</v>
      </c>
      <c r="B56" s="426">
        <v>44861</v>
      </c>
      <c r="C56" s="260" t="s">
        <v>126</v>
      </c>
      <c r="D56" s="356" t="s">
        <v>4388</v>
      </c>
      <c r="E56" s="353" t="s">
        <v>4389</v>
      </c>
      <c r="F56" s="353" t="s">
        <v>4390</v>
      </c>
      <c r="G56" s="246"/>
      <c r="H56" s="246"/>
      <c r="I56" s="246"/>
      <c r="J56" s="246"/>
    </row>
    <row r="57" spans="1:10" ht="101.5" x14ac:dyDescent="0.35">
      <c r="A57" s="225">
        <v>46</v>
      </c>
      <c r="B57" s="426">
        <v>44861</v>
      </c>
      <c r="C57" s="260" t="s">
        <v>126</v>
      </c>
      <c r="D57" s="356" t="s">
        <v>4360</v>
      </c>
      <c r="E57" s="353" t="s">
        <v>4391</v>
      </c>
      <c r="F57" s="353" t="s">
        <v>4392</v>
      </c>
      <c r="G57" s="246"/>
      <c r="H57" s="246"/>
      <c r="I57" s="246"/>
      <c r="J57" s="246"/>
    </row>
    <row r="58" spans="1:10" x14ac:dyDescent="0.35">
      <c r="A58" s="225">
        <v>47</v>
      </c>
      <c r="B58" s="426">
        <v>44861</v>
      </c>
      <c r="C58" s="260" t="s">
        <v>126</v>
      </c>
      <c r="D58" s="356" t="s">
        <v>4393</v>
      </c>
      <c r="E58" s="353" t="s">
        <v>4394</v>
      </c>
      <c r="F58" s="353"/>
      <c r="G58" s="246"/>
      <c r="H58" s="246"/>
      <c r="I58" s="246"/>
      <c r="J58" s="246"/>
    </row>
    <row r="59" spans="1:10" ht="101.5" x14ac:dyDescent="0.35">
      <c r="A59" s="225">
        <v>48</v>
      </c>
      <c r="B59" s="426">
        <v>44861</v>
      </c>
      <c r="C59" s="260" t="s">
        <v>126</v>
      </c>
      <c r="D59" s="356" t="s">
        <v>4368</v>
      </c>
      <c r="E59" s="353" t="s">
        <v>4391</v>
      </c>
      <c r="F59" s="353" t="s">
        <v>4395</v>
      </c>
      <c r="G59" s="246"/>
      <c r="H59" s="246"/>
      <c r="I59" s="246"/>
      <c r="J59" s="246"/>
    </row>
    <row r="60" spans="1:10" ht="58" x14ac:dyDescent="0.35">
      <c r="A60" s="225">
        <v>49</v>
      </c>
      <c r="B60" s="426">
        <v>44861</v>
      </c>
      <c r="C60" s="246" t="s">
        <v>589</v>
      </c>
      <c r="D60" s="427" t="s">
        <v>4396</v>
      </c>
      <c r="E60" s="428" t="s">
        <v>4397</v>
      </c>
      <c r="F60" s="428"/>
      <c r="G60" s="363"/>
      <c r="H60" s="246"/>
      <c r="I60" s="246"/>
      <c r="J60" s="246"/>
    </row>
    <row r="61" spans="1:10" ht="87" x14ac:dyDescent="0.35">
      <c r="A61" s="225">
        <v>50</v>
      </c>
      <c r="B61" s="426">
        <v>44861</v>
      </c>
      <c r="C61" s="246" t="s">
        <v>589</v>
      </c>
      <c r="D61" s="429" t="s">
        <v>4334</v>
      </c>
      <c r="E61" s="428" t="s">
        <v>4335</v>
      </c>
      <c r="F61" s="430"/>
      <c r="G61" s="246"/>
      <c r="H61" s="246"/>
      <c r="I61" s="246"/>
      <c r="J61" s="246"/>
    </row>
    <row r="62" spans="1:10" ht="29" x14ac:dyDescent="0.35">
      <c r="A62" s="225">
        <v>51</v>
      </c>
      <c r="B62" s="426">
        <v>44861</v>
      </c>
      <c r="C62" s="246" t="s">
        <v>589</v>
      </c>
      <c r="D62" s="429" t="s">
        <v>4398</v>
      </c>
      <c r="E62" s="430" t="s">
        <v>4399</v>
      </c>
      <c r="F62" s="430"/>
      <c r="G62" s="246"/>
      <c r="H62" s="246"/>
      <c r="I62" s="246"/>
      <c r="J62" s="246"/>
    </row>
    <row r="63" spans="1:10" ht="188.5" x14ac:dyDescent="0.35">
      <c r="A63" s="225">
        <v>52</v>
      </c>
      <c r="B63" s="426">
        <v>44861</v>
      </c>
      <c r="C63" s="246" t="s">
        <v>589</v>
      </c>
      <c r="D63" s="429" t="s">
        <v>4400</v>
      </c>
      <c r="E63" s="430" t="s">
        <v>4401</v>
      </c>
      <c r="F63" s="430" t="s">
        <v>4402</v>
      </c>
      <c r="G63" s="246"/>
      <c r="H63" s="246"/>
      <c r="I63" s="246"/>
      <c r="J63" s="246"/>
    </row>
    <row r="64" spans="1:10" ht="29" x14ac:dyDescent="0.35">
      <c r="A64" s="225">
        <v>53</v>
      </c>
      <c r="B64" s="426">
        <v>44861</v>
      </c>
      <c r="C64" s="246" t="s">
        <v>589</v>
      </c>
      <c r="D64" s="429" t="s">
        <v>4403</v>
      </c>
      <c r="E64" s="430" t="s">
        <v>4404</v>
      </c>
      <c r="F64" s="430"/>
      <c r="G64" s="246"/>
      <c r="H64" s="246"/>
      <c r="I64" s="246"/>
      <c r="J64" s="246"/>
    </row>
    <row r="65" spans="1:10" ht="29" x14ac:dyDescent="0.35">
      <c r="A65" s="225">
        <v>54</v>
      </c>
      <c r="B65" s="426">
        <v>44861</v>
      </c>
      <c r="C65" s="246" t="s">
        <v>589</v>
      </c>
      <c r="D65" s="429" t="s">
        <v>4405</v>
      </c>
      <c r="E65" s="430" t="s">
        <v>4406</v>
      </c>
      <c r="F65" s="430"/>
      <c r="G65" s="246"/>
      <c r="H65" s="246"/>
      <c r="I65" s="246"/>
      <c r="J65" s="246"/>
    </row>
    <row r="66" spans="1:10" ht="29" x14ac:dyDescent="0.35">
      <c r="A66" s="225">
        <v>55</v>
      </c>
      <c r="B66" s="426">
        <v>44861</v>
      </c>
      <c r="C66" s="246" t="s">
        <v>589</v>
      </c>
      <c r="D66" s="429" t="s">
        <v>4407</v>
      </c>
      <c r="E66" s="430" t="s">
        <v>4408</v>
      </c>
      <c r="F66" s="430"/>
      <c r="G66" s="246"/>
      <c r="H66" s="246"/>
      <c r="I66" s="246"/>
      <c r="J66" s="246"/>
    </row>
    <row r="67" spans="1:10" ht="29" x14ac:dyDescent="0.35">
      <c r="A67" s="225">
        <v>56</v>
      </c>
      <c r="B67" s="426">
        <v>44861</v>
      </c>
      <c r="C67" s="246" t="s">
        <v>589</v>
      </c>
      <c r="D67" s="429" t="s">
        <v>4409</v>
      </c>
      <c r="E67" s="430" t="s">
        <v>4410</v>
      </c>
      <c r="F67" s="430"/>
      <c r="G67" s="246"/>
      <c r="H67" s="246"/>
      <c r="I67" s="246"/>
      <c r="J67" s="246"/>
    </row>
    <row r="68" spans="1:10" ht="29" x14ac:dyDescent="0.35">
      <c r="A68" s="225">
        <v>57</v>
      </c>
      <c r="B68" s="426">
        <v>44861</v>
      </c>
      <c r="C68" s="246" t="s">
        <v>589</v>
      </c>
      <c r="D68" s="429" t="s">
        <v>4411</v>
      </c>
      <c r="E68" s="428" t="s">
        <v>4412</v>
      </c>
      <c r="F68" s="428"/>
      <c r="G68" s="246"/>
      <c r="H68" s="246"/>
      <c r="I68" s="246"/>
      <c r="J68" s="246"/>
    </row>
    <row r="69" spans="1:10" ht="29" x14ac:dyDescent="0.35">
      <c r="A69" s="225">
        <v>58</v>
      </c>
      <c r="B69" s="426">
        <v>44861</v>
      </c>
      <c r="C69" s="246" t="s">
        <v>589</v>
      </c>
      <c r="D69" s="429" t="s">
        <v>4413</v>
      </c>
      <c r="E69" s="428" t="s">
        <v>4414</v>
      </c>
      <c r="F69" s="428"/>
      <c r="G69" s="246"/>
      <c r="H69" s="246"/>
      <c r="I69" s="246"/>
      <c r="J69" s="246"/>
    </row>
    <row r="70" spans="1:10" ht="29" x14ac:dyDescent="0.35">
      <c r="A70" s="225">
        <v>59</v>
      </c>
      <c r="B70" s="426">
        <v>44861</v>
      </c>
      <c r="C70" s="246" t="s">
        <v>589</v>
      </c>
      <c r="D70" s="429" t="s">
        <v>4415</v>
      </c>
      <c r="E70" s="428" t="s">
        <v>4414</v>
      </c>
      <c r="F70" s="428"/>
      <c r="G70" s="246"/>
      <c r="H70" s="246"/>
      <c r="I70" s="246"/>
      <c r="J70" s="246"/>
    </row>
    <row r="71" spans="1:10" ht="29" x14ac:dyDescent="0.35">
      <c r="A71" s="225">
        <v>60</v>
      </c>
      <c r="B71" s="426">
        <v>44861</v>
      </c>
      <c r="C71" s="246" t="s">
        <v>589</v>
      </c>
      <c r="D71" s="429" t="s">
        <v>4416</v>
      </c>
      <c r="E71" s="428" t="s">
        <v>4414</v>
      </c>
      <c r="F71" s="428"/>
      <c r="G71" s="246"/>
      <c r="H71" s="246"/>
      <c r="I71" s="246"/>
      <c r="J71" s="246"/>
    </row>
    <row r="72" spans="1:10" ht="87" x14ac:dyDescent="0.35">
      <c r="A72" s="225">
        <v>61</v>
      </c>
      <c r="B72" s="426">
        <v>44861</v>
      </c>
      <c r="C72" s="246" t="s">
        <v>589</v>
      </c>
      <c r="D72" s="429" t="s">
        <v>4368</v>
      </c>
      <c r="E72" s="428" t="s">
        <v>4417</v>
      </c>
      <c r="F72" s="428" t="s">
        <v>4418</v>
      </c>
      <c r="G72" s="246"/>
      <c r="H72" s="246"/>
      <c r="I72" s="246"/>
      <c r="J72" s="246"/>
    </row>
    <row r="73" spans="1:10" ht="43.5" x14ac:dyDescent="0.35">
      <c r="A73" s="225">
        <v>62</v>
      </c>
      <c r="B73" s="426">
        <v>44861</v>
      </c>
      <c r="C73" s="246" t="s">
        <v>126</v>
      </c>
      <c r="D73" s="429" t="s">
        <v>4334</v>
      </c>
      <c r="E73" s="428" t="s">
        <v>4419</v>
      </c>
      <c r="F73" s="428"/>
      <c r="G73" s="246"/>
      <c r="H73" s="246"/>
      <c r="I73" s="246"/>
      <c r="J73" s="246"/>
    </row>
    <row r="74" spans="1:10" x14ac:dyDescent="0.35">
      <c r="A74" s="225"/>
      <c r="B74" s="262"/>
      <c r="C74" s="246"/>
      <c r="D74" s="362"/>
      <c r="E74" s="361"/>
      <c r="F74" s="361"/>
      <c r="G74" s="246"/>
      <c r="H74" s="246"/>
      <c r="I74" s="246"/>
      <c r="J74" s="246"/>
    </row>
    <row r="77" spans="1:10" x14ac:dyDescent="0.35">
      <c r="B77" s="263"/>
    </row>
    <row r="78" spans="1:10" x14ac:dyDescent="0.35">
      <c r="B78" s="263"/>
    </row>
    <row r="79" spans="1:10" x14ac:dyDescent="0.35">
      <c r="B79" s="263"/>
    </row>
    <row r="80" spans="1:10" x14ac:dyDescent="0.35">
      <c r="B80" s="263"/>
    </row>
  </sheetData>
  <autoFilter ref="A5:J61" xr:uid="{AE359259-347F-47CA-9336-585E9F0F66B3}"/>
  <mergeCells count="13">
    <mergeCell ref="H4:H5"/>
    <mergeCell ref="I4:I5"/>
    <mergeCell ref="J4:J5"/>
    <mergeCell ref="A1:XFD1"/>
    <mergeCell ref="A2:B2"/>
    <mergeCell ref="C2:J2"/>
    <mergeCell ref="A3:B3"/>
    <mergeCell ref="C3:J3"/>
    <mergeCell ref="A4:A5"/>
    <mergeCell ref="B4:B5"/>
    <mergeCell ref="C4:C5"/>
    <mergeCell ref="E4:E5"/>
    <mergeCell ref="G4:G5"/>
  </mergeCells>
  <pageMargins left="0.7" right="0.7" top="0.75" bottom="0.75" header="0.3" footer="0.3"/>
  <pageSetup paperSize="9" orientation="portrait" horizontalDpi="1200" verticalDpi="1200" r:id="rId1"/>
  <headerFooter>
    <oddHeader>&amp;C&amp;"Verdana,Regular"&amp;10&amp;K000000Internal Only</oddHeader>
    <oddFooter>&amp;C&amp;"Verdana,Regular"&amp;10&amp;K000000Internal Only_x000D_&amp;1#&amp;"Calibri"&amp;10&amp;K000000 OFFICIAL-InternalOnly</oddFooter>
    <evenHeader>&amp;C&amp;"Verdana,Regular"&amp;10&amp;K000000Internal Only</evenHeader>
    <evenFooter>&amp;C&amp;"Verdana,Regular"&amp;10&amp;K000000Internal Only</evenFooter>
    <firstHeader>&amp;C&amp;"Verdana,Regular"&amp;10&amp;K000000Internal Only</firstHeader>
    <firstFooter>&amp;C&amp;"Verdana,Regular"&amp;10&amp;K000000Internal Only</firstFooter>
  </headerFooter>
  <drawing r:id="rId2"/>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5E347C-70C1-44B5-A1BE-DA894C4323A8}">
  <sheetPr>
    <tabColor theme="9" tint="0.79998168889431442"/>
    <pageSetUpPr fitToPage="1"/>
  </sheetPr>
  <dimension ref="A1:J54"/>
  <sheetViews>
    <sheetView topLeftCell="A13" zoomScale="80" zoomScaleNormal="80" workbookViewId="0">
      <selection activeCell="E31" sqref="E31"/>
    </sheetView>
  </sheetViews>
  <sheetFormatPr defaultColWidth="10.26953125" defaultRowHeight="13.5" x14ac:dyDescent="0.3"/>
  <cols>
    <col min="1" max="1" width="10.26953125" style="1"/>
    <col min="2" max="2" width="23.7265625" style="1" customWidth="1"/>
    <col min="3" max="3" width="12.453125" style="1" customWidth="1"/>
    <col min="4" max="4" width="22" style="1" customWidth="1"/>
    <col min="5" max="5" width="77.54296875" style="1" customWidth="1"/>
    <col min="6" max="6" width="50.54296875" style="1" customWidth="1"/>
    <col min="7" max="7" width="18.81640625" style="1" bestFit="1" customWidth="1"/>
    <col min="8" max="8" width="15.54296875" style="1" bestFit="1" customWidth="1"/>
    <col min="9" max="9" width="61.81640625" style="1" customWidth="1"/>
    <col min="10" max="10" width="15.1796875" style="1" customWidth="1"/>
    <col min="11" max="16384" width="10.26953125" style="1"/>
  </cols>
  <sheetData>
    <row r="1" spans="1:10" s="462" customFormat="1" x14ac:dyDescent="0.3"/>
    <row r="2" spans="1:10" x14ac:dyDescent="0.3">
      <c r="A2" s="458" t="s">
        <v>138</v>
      </c>
      <c r="B2" s="458"/>
      <c r="C2" s="463" t="s">
        <v>4420</v>
      </c>
      <c r="D2" s="464"/>
      <c r="E2" s="464"/>
      <c r="F2" s="464"/>
      <c r="G2" s="464"/>
      <c r="H2" s="464"/>
      <c r="I2" s="464"/>
      <c r="J2" s="461"/>
    </row>
    <row r="3" spans="1:10" x14ac:dyDescent="0.3">
      <c r="A3" s="458" t="s">
        <v>114</v>
      </c>
      <c r="B3" s="458"/>
      <c r="C3" s="459" t="s">
        <v>471</v>
      </c>
      <c r="D3" s="460"/>
      <c r="E3" s="460"/>
      <c r="F3" s="460"/>
      <c r="G3" s="460"/>
      <c r="H3" s="460"/>
      <c r="I3" s="460"/>
      <c r="J3" s="461"/>
    </row>
    <row r="4" spans="1:10" ht="27" x14ac:dyDescent="0.3">
      <c r="A4" s="2" t="s">
        <v>116</v>
      </c>
      <c r="B4" s="2" t="s">
        <v>117</v>
      </c>
      <c r="C4" s="2" t="s">
        <v>118</v>
      </c>
      <c r="D4" s="2" t="s">
        <v>119</v>
      </c>
      <c r="E4" s="2" t="s">
        <v>120</v>
      </c>
      <c r="F4" s="2" t="s">
        <v>121</v>
      </c>
      <c r="G4" s="2" t="s">
        <v>122</v>
      </c>
      <c r="H4" s="2" t="s">
        <v>123</v>
      </c>
      <c r="I4" s="2" t="s">
        <v>124</v>
      </c>
      <c r="J4" s="2" t="s">
        <v>125</v>
      </c>
    </row>
    <row r="5" spans="1:10" s="7" customFormat="1" ht="27" x14ac:dyDescent="0.35">
      <c r="A5" s="3">
        <v>1</v>
      </c>
      <c r="B5" s="4">
        <v>44587</v>
      </c>
      <c r="C5" s="5" t="s">
        <v>178</v>
      </c>
      <c r="D5" s="3" t="s">
        <v>4421</v>
      </c>
      <c r="E5" s="5" t="s">
        <v>4422</v>
      </c>
      <c r="F5" s="5"/>
      <c r="G5" s="5" t="s">
        <v>144</v>
      </c>
      <c r="H5" s="6"/>
      <c r="I5" s="5" t="s">
        <v>554</v>
      </c>
      <c r="J5" s="3" t="s">
        <v>146</v>
      </c>
    </row>
    <row r="6" spans="1:10" s="7" customFormat="1" ht="67.5" x14ac:dyDescent="0.35">
      <c r="A6" s="3">
        <v>2</v>
      </c>
      <c r="B6" s="4">
        <v>44588</v>
      </c>
      <c r="C6" s="5" t="s">
        <v>178</v>
      </c>
      <c r="D6" s="3"/>
      <c r="E6" s="5" t="s">
        <v>4423</v>
      </c>
      <c r="F6" s="5"/>
      <c r="G6" s="5" t="s">
        <v>144</v>
      </c>
      <c r="H6" s="6"/>
      <c r="I6" s="5" t="s">
        <v>4424</v>
      </c>
      <c r="J6" s="3" t="s">
        <v>146</v>
      </c>
    </row>
    <row r="7" spans="1:10" s="7" customFormat="1" ht="40.5" x14ac:dyDescent="0.35">
      <c r="A7" s="3">
        <v>3</v>
      </c>
      <c r="B7" s="4">
        <v>44589</v>
      </c>
      <c r="C7" s="5" t="s">
        <v>178</v>
      </c>
      <c r="D7" s="5" t="s">
        <v>4425</v>
      </c>
      <c r="E7" s="5" t="s">
        <v>4426</v>
      </c>
      <c r="F7" s="5"/>
      <c r="G7" s="5" t="s">
        <v>144</v>
      </c>
      <c r="H7" s="6"/>
      <c r="I7" s="5" t="s">
        <v>4427</v>
      </c>
      <c r="J7" s="3" t="s">
        <v>146</v>
      </c>
    </row>
    <row r="8" spans="1:10" s="7" customFormat="1" ht="27" x14ac:dyDescent="0.35">
      <c r="A8" s="3">
        <v>4</v>
      </c>
      <c r="B8" s="4">
        <v>44590</v>
      </c>
      <c r="C8" s="5" t="s">
        <v>178</v>
      </c>
      <c r="D8" s="3" t="s">
        <v>4428</v>
      </c>
      <c r="E8" s="5" t="s">
        <v>4429</v>
      </c>
      <c r="F8" s="5"/>
      <c r="G8" s="5" t="s">
        <v>144</v>
      </c>
      <c r="H8" s="6"/>
      <c r="I8" s="5" t="s">
        <v>4430</v>
      </c>
      <c r="J8" s="3" t="s">
        <v>146</v>
      </c>
    </row>
    <row r="9" spans="1:10" s="7" customFormat="1" ht="54" x14ac:dyDescent="0.35">
      <c r="A9" s="3">
        <v>5</v>
      </c>
      <c r="B9" s="4">
        <v>44587</v>
      </c>
      <c r="C9" s="3" t="s">
        <v>140</v>
      </c>
      <c r="D9" s="3" t="s">
        <v>4431</v>
      </c>
      <c r="E9" s="5" t="s">
        <v>4121</v>
      </c>
      <c r="F9" s="5" t="s">
        <v>4122</v>
      </c>
      <c r="G9" s="5" t="s">
        <v>144</v>
      </c>
      <c r="H9" s="6"/>
      <c r="I9" s="174" t="s">
        <v>4432</v>
      </c>
      <c r="J9" s="264" t="s">
        <v>146</v>
      </c>
    </row>
    <row r="10" spans="1:10" s="7" customFormat="1" ht="27" x14ac:dyDescent="0.35">
      <c r="A10" s="3">
        <v>6</v>
      </c>
      <c r="B10" s="4">
        <v>44587</v>
      </c>
      <c r="C10" s="3" t="s">
        <v>140</v>
      </c>
      <c r="D10" s="3" t="s">
        <v>4433</v>
      </c>
      <c r="E10" s="5" t="s">
        <v>559</v>
      </c>
      <c r="F10" s="5" t="s">
        <v>4434</v>
      </c>
      <c r="G10" s="5" t="s">
        <v>144</v>
      </c>
      <c r="H10" s="6"/>
      <c r="I10" s="5" t="s">
        <v>3913</v>
      </c>
      <c r="J10" s="3" t="s">
        <v>146</v>
      </c>
    </row>
    <row r="11" spans="1:10" x14ac:dyDescent="0.3">
      <c r="A11" s="3">
        <v>7</v>
      </c>
      <c r="B11" s="4">
        <v>44592</v>
      </c>
      <c r="C11" s="5" t="s">
        <v>237</v>
      </c>
      <c r="D11" s="5" t="s">
        <v>4435</v>
      </c>
      <c r="E11" s="5" t="s">
        <v>4436</v>
      </c>
      <c r="F11" s="36"/>
      <c r="G11" s="5" t="s">
        <v>144</v>
      </c>
      <c r="H11" s="9"/>
      <c r="I11" s="9" t="s">
        <v>4437</v>
      </c>
      <c r="J11" s="9" t="s">
        <v>146</v>
      </c>
    </row>
    <row r="12" spans="1:10" ht="94.5" x14ac:dyDescent="0.3">
      <c r="A12" s="3">
        <v>8</v>
      </c>
      <c r="B12" s="74">
        <v>44594</v>
      </c>
      <c r="C12" s="72" t="s">
        <v>246</v>
      </c>
      <c r="D12" s="72" t="s">
        <v>3884</v>
      </c>
      <c r="E12" s="72" t="s">
        <v>4438</v>
      </c>
      <c r="F12" s="36"/>
      <c r="G12" s="5" t="s">
        <v>144</v>
      </c>
      <c r="H12" s="9"/>
      <c r="I12" s="9" t="s">
        <v>4439</v>
      </c>
      <c r="J12" s="3" t="s">
        <v>146</v>
      </c>
    </row>
    <row r="13" spans="1:10" ht="94.5" x14ac:dyDescent="0.3">
      <c r="A13" s="3">
        <v>9</v>
      </c>
      <c r="B13" s="4">
        <v>44596</v>
      </c>
      <c r="C13" s="5" t="s">
        <v>147</v>
      </c>
      <c r="D13" s="3" t="s">
        <v>329</v>
      </c>
      <c r="E13" s="5" t="s">
        <v>4440</v>
      </c>
      <c r="F13" s="38"/>
      <c r="G13" s="5" t="s">
        <v>144</v>
      </c>
      <c r="H13" s="36"/>
      <c r="I13" s="12" t="s">
        <v>4441</v>
      </c>
      <c r="J13" s="14" t="s">
        <v>146</v>
      </c>
    </row>
    <row r="14" spans="1:10" ht="27" x14ac:dyDescent="0.3">
      <c r="A14" s="3">
        <v>10</v>
      </c>
      <c r="B14" s="4">
        <v>44596</v>
      </c>
      <c r="C14" s="5" t="s">
        <v>147</v>
      </c>
      <c r="D14" s="3" t="s">
        <v>329</v>
      </c>
      <c r="E14" s="5" t="s">
        <v>4442</v>
      </c>
      <c r="F14" s="64"/>
      <c r="G14" s="5" t="s">
        <v>144</v>
      </c>
      <c r="H14" s="9"/>
      <c r="I14" s="174" t="s">
        <v>4432</v>
      </c>
      <c r="J14" s="264" t="s">
        <v>146</v>
      </c>
    </row>
    <row r="15" spans="1:10" s="435" customFormat="1" ht="14.5" x14ac:dyDescent="0.35">
      <c r="A15" s="394">
        <v>11</v>
      </c>
      <c r="B15" s="431">
        <v>44861</v>
      </c>
      <c r="C15" s="432" t="s">
        <v>126</v>
      </c>
      <c r="D15" s="388" t="s">
        <v>4443</v>
      </c>
      <c r="E15" s="387" t="s">
        <v>4444</v>
      </c>
      <c r="F15" s="433"/>
      <c r="G15" s="307"/>
      <c r="H15" s="434"/>
      <c r="I15" s="434"/>
      <c r="J15" s="434"/>
    </row>
    <row r="16" spans="1:10" s="435" customFormat="1" ht="14.5" x14ac:dyDescent="0.35">
      <c r="A16" s="394">
        <v>12</v>
      </c>
      <c r="B16" s="431">
        <v>44861</v>
      </c>
      <c r="C16" s="432" t="s">
        <v>126</v>
      </c>
      <c r="D16" s="388" t="s">
        <v>4445</v>
      </c>
      <c r="E16" s="387" t="s">
        <v>4446</v>
      </c>
      <c r="F16" s="433"/>
      <c r="G16" s="307"/>
      <c r="H16" s="434"/>
      <c r="I16" s="434"/>
      <c r="J16" s="434"/>
    </row>
    <row r="17" spans="1:10" s="435" customFormat="1" ht="29" x14ac:dyDescent="0.35">
      <c r="A17" s="394">
        <v>13</v>
      </c>
      <c r="B17" s="431">
        <v>44861</v>
      </c>
      <c r="C17" s="246" t="s">
        <v>589</v>
      </c>
      <c r="D17" s="436" t="s">
        <v>4447</v>
      </c>
      <c r="E17" s="428" t="s">
        <v>4448</v>
      </c>
      <c r="F17" s="428"/>
      <c r="G17" s="307"/>
      <c r="H17" s="434"/>
      <c r="I17" s="434"/>
      <c r="J17" s="394"/>
    </row>
    <row r="18" spans="1:10" s="435" customFormat="1" ht="29" x14ac:dyDescent="0.35">
      <c r="A18" s="394">
        <v>14</v>
      </c>
      <c r="B18" s="431">
        <v>44861</v>
      </c>
      <c r="C18" s="246" t="s">
        <v>589</v>
      </c>
      <c r="D18" s="436" t="s">
        <v>4447</v>
      </c>
      <c r="E18" s="428" t="s">
        <v>4449</v>
      </c>
      <c r="F18" s="428"/>
      <c r="G18" s="307"/>
      <c r="H18" s="393"/>
      <c r="I18" s="307"/>
      <c r="J18" s="434"/>
    </row>
    <row r="19" spans="1:10" s="435" customFormat="1" ht="29" x14ac:dyDescent="0.35">
      <c r="A19" s="394">
        <v>15</v>
      </c>
      <c r="B19" s="431">
        <v>44861</v>
      </c>
      <c r="C19" s="246" t="s">
        <v>589</v>
      </c>
      <c r="D19" s="436" t="s">
        <v>4447</v>
      </c>
      <c r="E19" s="428" t="s">
        <v>4450</v>
      </c>
      <c r="F19" s="428"/>
      <c r="G19" s="307"/>
      <c r="H19" s="393"/>
      <c r="I19" s="307"/>
      <c r="J19" s="434"/>
    </row>
    <row r="20" spans="1:10" s="435" customFormat="1" ht="29" x14ac:dyDescent="0.35">
      <c r="A20" s="394">
        <v>16</v>
      </c>
      <c r="B20" s="431">
        <v>44861</v>
      </c>
      <c r="C20" s="246" t="s">
        <v>589</v>
      </c>
      <c r="D20" s="436" t="s">
        <v>4451</v>
      </c>
      <c r="E20" s="428" t="s">
        <v>4452</v>
      </c>
      <c r="F20" s="428"/>
      <c r="G20" s="307"/>
      <c r="H20" s="434"/>
      <c r="I20" s="434"/>
      <c r="J20" s="434"/>
    </row>
    <row r="21" spans="1:10" s="435" customFormat="1" ht="72.5" x14ac:dyDescent="0.35">
      <c r="A21" s="438">
        <v>17</v>
      </c>
      <c r="B21" s="439">
        <v>44861</v>
      </c>
      <c r="C21" s="437" t="s">
        <v>589</v>
      </c>
      <c r="D21" s="436" t="s">
        <v>4453</v>
      </c>
      <c r="E21" s="428" t="s">
        <v>4454</v>
      </c>
      <c r="F21" s="428"/>
      <c r="G21" s="307"/>
      <c r="H21" s="434"/>
      <c r="I21" s="434"/>
      <c r="J21" s="394"/>
    </row>
    <row r="22" spans="1:10" s="435" customFormat="1" ht="43.5" x14ac:dyDescent="0.35">
      <c r="A22" s="438">
        <v>18</v>
      </c>
      <c r="B22" s="439">
        <v>44861</v>
      </c>
      <c r="C22" s="437" t="s">
        <v>589</v>
      </c>
      <c r="D22" s="387" t="s">
        <v>4455</v>
      </c>
      <c r="E22" s="387" t="s">
        <v>4456</v>
      </c>
      <c r="F22" s="387" t="s">
        <v>4457</v>
      </c>
      <c r="G22" s="307"/>
      <c r="H22" s="393"/>
      <c r="I22" s="307"/>
      <c r="J22" s="434"/>
    </row>
    <row r="23" spans="1:10" s="221" customFormat="1" ht="29" x14ac:dyDescent="0.35">
      <c r="A23" s="438">
        <v>19</v>
      </c>
      <c r="B23" s="439">
        <v>44861</v>
      </c>
      <c r="C23" s="437" t="s">
        <v>126</v>
      </c>
      <c r="D23" s="429" t="s">
        <v>4458</v>
      </c>
      <c r="E23" s="428" t="s">
        <v>4459</v>
      </c>
      <c r="F23" s="428"/>
      <c r="G23" s="246"/>
      <c r="H23" s="246"/>
      <c r="I23" s="246"/>
      <c r="J23" s="246"/>
    </row>
    <row r="24" spans="1:10" s="435" customFormat="1" ht="27.5" x14ac:dyDescent="0.35">
      <c r="A24" s="434">
        <v>20</v>
      </c>
      <c r="B24" s="408">
        <v>44861</v>
      </c>
      <c r="C24" s="440" t="s">
        <v>126</v>
      </c>
      <c r="D24" s="441">
        <v>7.8</v>
      </c>
      <c r="E24" s="12" t="s">
        <v>3456</v>
      </c>
      <c r="F24" s="307"/>
      <c r="G24" s="307"/>
      <c r="H24" s="393"/>
      <c r="I24" s="307"/>
      <c r="J24" s="434"/>
    </row>
    <row r="25" spans="1:10" x14ac:dyDescent="0.3">
      <c r="A25" s="9"/>
      <c r="B25" s="4"/>
      <c r="C25" s="3"/>
      <c r="D25" s="3"/>
      <c r="E25" s="5"/>
      <c r="F25" s="5"/>
      <c r="G25" s="5"/>
      <c r="H25" s="6"/>
      <c r="I25" s="5"/>
      <c r="J25" s="9"/>
    </row>
    <row r="26" spans="1:10" x14ac:dyDescent="0.3">
      <c r="A26" s="9"/>
      <c r="B26" s="4"/>
      <c r="C26" s="3"/>
      <c r="D26" s="3"/>
      <c r="E26" s="5"/>
      <c r="F26" s="5"/>
      <c r="G26" s="5"/>
      <c r="H26" s="6"/>
      <c r="I26" s="5"/>
      <c r="J26" s="9"/>
    </row>
    <row r="27" spans="1:10" x14ac:dyDescent="0.3">
      <c r="A27" s="9"/>
      <c r="B27" s="4"/>
      <c r="C27" s="3"/>
      <c r="D27" s="3"/>
      <c r="E27" s="5"/>
      <c r="F27" s="5"/>
      <c r="G27" s="5"/>
      <c r="H27" s="6"/>
      <c r="I27" s="5"/>
      <c r="J27" s="9"/>
    </row>
    <row r="28" spans="1:10" x14ac:dyDescent="0.3">
      <c r="A28" s="9"/>
      <c r="B28" s="4"/>
      <c r="C28" s="3"/>
      <c r="D28" s="3"/>
      <c r="E28" s="5"/>
      <c r="F28" s="5"/>
      <c r="G28" s="5"/>
      <c r="H28" s="6"/>
      <c r="I28" s="5"/>
      <c r="J28" s="9"/>
    </row>
    <row r="29" spans="1:10" x14ac:dyDescent="0.3">
      <c r="A29" s="9"/>
      <c r="B29" s="4"/>
      <c r="C29" s="3"/>
      <c r="D29" s="3"/>
      <c r="E29" s="5"/>
      <c r="F29" s="5"/>
      <c r="G29" s="5"/>
      <c r="H29" s="6"/>
      <c r="I29" s="5"/>
      <c r="J29" s="9"/>
    </row>
    <row r="30" spans="1:10" x14ac:dyDescent="0.3">
      <c r="A30" s="9"/>
      <c r="B30" s="4"/>
      <c r="C30" s="3"/>
      <c r="D30" s="3"/>
      <c r="E30" s="3"/>
      <c r="F30" s="5"/>
      <c r="G30" s="5"/>
      <c r="H30" s="9"/>
      <c r="I30" s="9"/>
      <c r="J30" s="9"/>
    </row>
    <row r="31" spans="1:10" x14ac:dyDescent="0.3">
      <c r="A31" s="9"/>
      <c r="B31" s="8"/>
      <c r="C31" s="5"/>
      <c r="D31" s="5"/>
      <c r="E31" s="5"/>
      <c r="F31" s="5"/>
      <c r="G31" s="5"/>
      <c r="H31" s="9"/>
      <c r="I31" s="9"/>
      <c r="J31" s="9"/>
    </row>
    <row r="32" spans="1:10" x14ac:dyDescent="0.3">
      <c r="A32" s="12"/>
      <c r="B32" s="13"/>
      <c r="C32" s="14"/>
      <c r="D32" s="14"/>
      <c r="E32" s="11"/>
      <c r="F32" s="11"/>
      <c r="G32" s="11"/>
      <c r="H32" s="12"/>
      <c r="I32" s="12"/>
      <c r="J32" s="3"/>
    </row>
    <row r="33" spans="1:10" x14ac:dyDescent="0.3">
      <c r="A33" s="12"/>
      <c r="B33" s="13"/>
      <c r="C33" s="12"/>
      <c r="D33" s="12"/>
      <c r="E33" s="12"/>
      <c r="F33" s="12"/>
      <c r="G33" s="5"/>
      <c r="H33" s="12"/>
      <c r="I33" s="12"/>
      <c r="J33" s="3"/>
    </row>
    <row r="34" spans="1:10" x14ac:dyDescent="0.3">
      <c r="A34" s="12"/>
      <c r="B34" s="13"/>
      <c r="C34" s="12"/>
      <c r="D34" s="12"/>
      <c r="E34" s="12"/>
      <c r="F34" s="12"/>
      <c r="G34" s="11"/>
      <c r="H34" s="12"/>
      <c r="I34" s="12"/>
      <c r="J34" s="3"/>
    </row>
    <row r="35" spans="1:10" x14ac:dyDescent="0.3">
      <c r="A35" s="12"/>
      <c r="B35" s="13"/>
      <c r="C35" s="12"/>
      <c r="D35" s="12"/>
      <c r="E35" s="12"/>
      <c r="F35" s="12"/>
      <c r="G35" s="5"/>
      <c r="H35" s="12"/>
      <c r="I35" s="12"/>
      <c r="J35" s="3"/>
    </row>
    <row r="36" spans="1:10" x14ac:dyDescent="0.3">
      <c r="A36" s="12"/>
      <c r="B36" s="13"/>
      <c r="C36" s="12"/>
      <c r="D36" s="12"/>
      <c r="E36" s="12"/>
      <c r="F36" s="12"/>
      <c r="G36" s="11"/>
      <c r="H36" s="12"/>
      <c r="I36" s="12"/>
      <c r="J36" s="12"/>
    </row>
    <row r="37" spans="1:10" x14ac:dyDescent="0.3">
      <c r="A37" s="12"/>
      <c r="B37" s="13"/>
      <c r="C37" s="12"/>
      <c r="D37" s="12"/>
      <c r="E37" s="12"/>
      <c r="F37" s="12"/>
      <c r="G37" s="5"/>
      <c r="H37" s="12"/>
      <c r="I37" s="12"/>
      <c r="J37" s="12"/>
    </row>
    <row r="38" spans="1:10" x14ac:dyDescent="0.3">
      <c r="A38" s="12"/>
      <c r="B38" s="15"/>
      <c r="C38" s="16"/>
      <c r="D38" s="16"/>
      <c r="E38" s="16"/>
      <c r="F38" s="16"/>
      <c r="G38" s="11"/>
      <c r="H38" s="12"/>
      <c r="I38" s="12"/>
      <c r="J38" s="12"/>
    </row>
    <row r="39" spans="1:10" x14ac:dyDescent="0.3">
      <c r="A39" s="12"/>
      <c r="B39" s="15"/>
      <c r="C39" s="16"/>
      <c r="D39" s="16"/>
      <c r="E39" s="16"/>
      <c r="F39" s="16"/>
      <c r="G39" s="5"/>
      <c r="H39" s="12"/>
      <c r="I39" s="9"/>
      <c r="J39" s="9"/>
    </row>
    <row r="40" spans="1:10" x14ac:dyDescent="0.3">
      <c r="A40" s="12"/>
      <c r="B40" s="15"/>
      <c r="C40" s="16"/>
      <c r="D40" s="16"/>
      <c r="E40" s="16"/>
      <c r="F40" s="16"/>
      <c r="G40" s="11"/>
      <c r="H40" s="12"/>
      <c r="I40" s="9"/>
      <c r="J40" s="9"/>
    </row>
    <row r="41" spans="1:10" x14ac:dyDescent="0.3">
      <c r="A41" s="12"/>
      <c r="B41" s="15"/>
      <c r="C41" s="16"/>
      <c r="D41" s="16"/>
      <c r="E41" s="16"/>
      <c r="F41" s="16"/>
      <c r="G41" s="5"/>
      <c r="H41" s="12"/>
      <c r="I41" s="9"/>
      <c r="J41" s="9"/>
    </row>
    <row r="42" spans="1:10" x14ac:dyDescent="0.3">
      <c r="A42" s="12"/>
      <c r="B42" s="15"/>
      <c r="C42" s="16"/>
      <c r="D42" s="16"/>
      <c r="E42" s="16"/>
      <c r="F42" s="16"/>
      <c r="G42" s="11"/>
      <c r="H42" s="12"/>
      <c r="I42" s="9"/>
      <c r="J42" s="9"/>
    </row>
    <row r="43" spans="1:10" x14ac:dyDescent="0.3">
      <c r="A43" s="12"/>
      <c r="B43" s="15"/>
      <c r="C43" s="16"/>
      <c r="D43" s="16"/>
      <c r="E43" s="16"/>
      <c r="F43" s="16"/>
      <c r="G43" s="5"/>
      <c r="H43" s="12"/>
      <c r="I43" s="9"/>
      <c r="J43" s="9"/>
    </row>
    <row r="44" spans="1:10" x14ac:dyDescent="0.3">
      <c r="A44" s="12"/>
      <c r="B44" s="15"/>
      <c r="C44" s="16"/>
      <c r="D44" s="16"/>
      <c r="E44" s="16"/>
      <c r="F44" s="16"/>
      <c r="G44" s="11"/>
      <c r="H44" s="12"/>
      <c r="I44" s="9"/>
      <c r="J44" s="9"/>
    </row>
    <row r="45" spans="1:10" x14ac:dyDescent="0.3">
      <c r="A45" s="12"/>
      <c r="B45" s="12"/>
      <c r="C45" s="12"/>
      <c r="D45" s="12"/>
      <c r="E45" s="12"/>
      <c r="F45" s="12"/>
      <c r="G45" s="5"/>
      <c r="H45" s="12"/>
      <c r="I45" s="9"/>
      <c r="J45" s="9"/>
    </row>
    <row r="46" spans="1:10" x14ac:dyDescent="0.3">
      <c r="A46" s="12"/>
      <c r="B46" s="9"/>
      <c r="C46" s="9"/>
      <c r="D46" s="9"/>
      <c r="E46" s="9"/>
      <c r="F46" s="9"/>
      <c r="G46" s="11"/>
      <c r="H46" s="9"/>
      <c r="I46" s="9"/>
      <c r="J46" s="9"/>
    </row>
    <row r="47" spans="1:10" x14ac:dyDescent="0.3">
      <c r="A47" s="12"/>
      <c r="B47" s="9"/>
      <c r="C47" s="9"/>
      <c r="D47" s="9"/>
      <c r="E47" s="9"/>
      <c r="F47" s="9"/>
      <c r="G47" s="5"/>
      <c r="H47" s="9"/>
      <c r="I47" s="9"/>
      <c r="J47" s="9"/>
    </row>
    <row r="48" spans="1:10" x14ac:dyDescent="0.3">
      <c r="A48" s="12"/>
      <c r="B48" s="9"/>
      <c r="C48" s="9"/>
      <c r="D48" s="9"/>
      <c r="E48" s="9"/>
      <c r="F48" s="9"/>
      <c r="G48" s="11"/>
      <c r="H48" s="9"/>
      <c r="I48" s="9"/>
      <c r="J48" s="9"/>
    </row>
    <row r="49" spans="1:10" x14ac:dyDescent="0.3">
      <c r="A49" s="12"/>
      <c r="B49" s="9"/>
      <c r="C49" s="9"/>
      <c r="D49" s="9"/>
      <c r="E49" s="9"/>
      <c r="F49" s="9"/>
      <c r="G49" s="5"/>
      <c r="H49" s="9"/>
      <c r="I49" s="9"/>
      <c r="J49" s="9"/>
    </row>
    <row r="50" spans="1:10" x14ac:dyDescent="0.3">
      <c r="A50" s="12"/>
      <c r="B50" s="9"/>
      <c r="C50" s="9"/>
      <c r="D50" s="9"/>
      <c r="E50" s="9"/>
      <c r="F50" s="9"/>
      <c r="G50" s="11"/>
      <c r="H50" s="9"/>
      <c r="I50" s="9"/>
      <c r="J50" s="9"/>
    </row>
    <row r="51" spans="1:10" x14ac:dyDescent="0.3">
      <c r="A51" s="12"/>
      <c r="B51" s="9"/>
      <c r="C51" s="9"/>
      <c r="D51" s="9"/>
      <c r="E51" s="9"/>
      <c r="F51" s="9"/>
      <c r="G51" s="5"/>
      <c r="H51" s="9"/>
      <c r="I51" s="9"/>
      <c r="J51" s="9"/>
    </row>
    <row r="52" spans="1:10" x14ac:dyDescent="0.3">
      <c r="A52" s="12"/>
      <c r="B52" s="9"/>
      <c r="C52" s="9"/>
      <c r="D52" s="9"/>
      <c r="E52" s="9"/>
      <c r="F52" s="9"/>
      <c r="G52" s="11"/>
      <c r="H52" s="9"/>
      <c r="I52" s="9"/>
      <c r="J52" s="9"/>
    </row>
    <row r="53" spans="1:10" x14ac:dyDescent="0.3">
      <c r="A53" s="12"/>
      <c r="B53" s="9"/>
      <c r="C53" s="9"/>
      <c r="D53" s="9"/>
      <c r="E53" s="9"/>
      <c r="F53" s="9"/>
      <c r="G53" s="5"/>
      <c r="H53" s="9"/>
      <c r="I53" s="9"/>
      <c r="J53" s="9"/>
    </row>
    <row r="54" spans="1:10" x14ac:dyDescent="0.3">
      <c r="A54" s="9"/>
      <c r="B54" s="9"/>
      <c r="C54" s="9"/>
      <c r="D54" s="9"/>
      <c r="E54" s="9"/>
      <c r="F54" s="9"/>
      <c r="G54" s="9"/>
      <c r="H54" s="9"/>
      <c r="I54" s="9"/>
      <c r="J54" s="9"/>
    </row>
  </sheetData>
  <autoFilter ref="A4:J53" xr:uid="{00000000-0009-0000-0000-000000000000}"/>
  <mergeCells count="5">
    <mergeCell ref="A1:XFD1"/>
    <mergeCell ref="A2:B2"/>
    <mergeCell ref="C2:J2"/>
    <mergeCell ref="A3:B3"/>
    <mergeCell ref="C3:J3"/>
  </mergeCells>
  <dataValidations count="1">
    <dataValidation type="list" allowBlank="1" showInputMessage="1" showErrorMessage="1" sqref="J5:J35" xr:uid="{99FC7827-EA86-4248-8C11-D1D8CD42C01B}">
      <formula1>"Open, Closed"</formula1>
    </dataValidation>
  </dataValidations>
  <pageMargins left="0.70866141732283472" right="0.70866141732283472" top="0.74803149606299213" bottom="0.74803149606299213" header="0.31496062992125984" footer="0.31496062992125984"/>
  <pageSetup paperSize="9" scale="52" orientation="landscape" r:id="rId1"/>
  <headerFooter>
    <oddFooter>&amp;C_x000D_&amp;1#&amp;"Calibri"&amp;10&amp;K000000 OFFICIAL-InternalOnly</oddFooter>
  </headerFooter>
  <drawing r:id="rId2"/>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331011-5D65-4FBF-BCB8-9B3548C47AF3}">
  <sheetPr>
    <tabColor theme="9" tint="0.79998168889431442"/>
    <pageSetUpPr fitToPage="1"/>
  </sheetPr>
  <dimension ref="A1:J54"/>
  <sheetViews>
    <sheetView topLeftCell="A29" zoomScale="85" zoomScaleNormal="85" workbookViewId="0">
      <selection activeCell="D34" sqref="D34"/>
    </sheetView>
  </sheetViews>
  <sheetFormatPr defaultColWidth="10.26953125" defaultRowHeight="13.5" x14ac:dyDescent="0.3"/>
  <cols>
    <col min="1" max="1" width="10.26953125" style="1"/>
    <col min="2" max="2" width="23.7265625" style="1" customWidth="1"/>
    <col min="3" max="3" width="12.453125" style="1" customWidth="1"/>
    <col min="4" max="4" width="22" style="1" customWidth="1"/>
    <col min="5" max="5" width="70.81640625" style="1" customWidth="1"/>
    <col min="6" max="6" width="35" style="1" customWidth="1"/>
    <col min="7" max="7" width="18.81640625" style="1" bestFit="1" customWidth="1"/>
    <col min="8" max="8" width="15.54296875" style="1" bestFit="1" customWidth="1"/>
    <col min="9" max="9" width="61.81640625" style="1" customWidth="1"/>
    <col min="10" max="10" width="15.1796875" style="1" customWidth="1"/>
    <col min="11" max="16384" width="10.26953125" style="1"/>
  </cols>
  <sheetData>
    <row r="1" spans="1:10" s="462" customFormat="1" ht="125.25" customHeight="1" x14ac:dyDescent="0.3"/>
    <row r="2" spans="1:10" x14ac:dyDescent="0.3">
      <c r="A2" s="458" t="s">
        <v>138</v>
      </c>
      <c r="B2" s="458"/>
      <c r="C2" s="463" t="s">
        <v>4460</v>
      </c>
      <c r="D2" s="464"/>
      <c r="E2" s="464"/>
      <c r="F2" s="464"/>
      <c r="G2" s="464"/>
      <c r="H2" s="464"/>
      <c r="I2" s="464"/>
      <c r="J2" s="461"/>
    </row>
    <row r="3" spans="1:10" x14ac:dyDescent="0.3">
      <c r="A3" s="458" t="s">
        <v>114</v>
      </c>
      <c r="B3" s="458"/>
      <c r="C3" s="459" t="s">
        <v>471</v>
      </c>
      <c r="D3" s="460"/>
      <c r="E3" s="460"/>
      <c r="F3" s="460"/>
      <c r="G3" s="460"/>
      <c r="H3" s="460"/>
      <c r="I3" s="460"/>
      <c r="J3" s="461"/>
    </row>
    <row r="4" spans="1:10" ht="27" x14ac:dyDescent="0.3">
      <c r="A4" s="2" t="s">
        <v>116</v>
      </c>
      <c r="B4" s="2" t="s">
        <v>117</v>
      </c>
      <c r="C4" s="2" t="s">
        <v>118</v>
      </c>
      <c r="D4" s="2" t="s">
        <v>119</v>
      </c>
      <c r="E4" s="2" t="s">
        <v>120</v>
      </c>
      <c r="F4" s="2" t="s">
        <v>121</v>
      </c>
      <c r="G4" s="2" t="s">
        <v>122</v>
      </c>
      <c r="H4" s="2" t="s">
        <v>123</v>
      </c>
      <c r="I4" s="2" t="s">
        <v>124</v>
      </c>
      <c r="J4" s="2" t="s">
        <v>125</v>
      </c>
    </row>
    <row r="5" spans="1:10" s="7" customFormat="1" x14ac:dyDescent="0.35">
      <c r="A5" s="3">
        <v>1</v>
      </c>
      <c r="B5" s="4">
        <v>44496</v>
      </c>
      <c r="C5" s="5" t="s">
        <v>178</v>
      </c>
      <c r="D5" s="3" t="s">
        <v>4461</v>
      </c>
      <c r="E5" s="5" t="s">
        <v>4462</v>
      </c>
      <c r="F5" s="5"/>
      <c r="G5" s="5" t="s">
        <v>144</v>
      </c>
      <c r="H5" s="6"/>
      <c r="I5" s="5" t="s">
        <v>4463</v>
      </c>
      <c r="J5" s="3" t="s">
        <v>146</v>
      </c>
    </row>
    <row r="6" spans="1:10" s="7" customFormat="1" ht="40.5" x14ac:dyDescent="0.35">
      <c r="A6" s="3">
        <v>2</v>
      </c>
      <c r="B6" s="4">
        <v>44496</v>
      </c>
      <c r="C6" s="5" t="s">
        <v>178</v>
      </c>
      <c r="D6" s="3" t="s">
        <v>4461</v>
      </c>
      <c r="E6" s="5" t="s">
        <v>4464</v>
      </c>
      <c r="F6" s="5"/>
      <c r="G6" s="5" t="s">
        <v>144</v>
      </c>
      <c r="H6" s="6"/>
      <c r="I6" s="5" t="s">
        <v>4463</v>
      </c>
      <c r="J6" s="3" t="s">
        <v>146</v>
      </c>
    </row>
    <row r="7" spans="1:10" s="7" customFormat="1" x14ac:dyDescent="0.35">
      <c r="A7" s="3">
        <v>3</v>
      </c>
      <c r="B7" s="13">
        <v>44496</v>
      </c>
      <c r="C7" s="11" t="s">
        <v>178</v>
      </c>
      <c r="D7" s="11" t="s">
        <v>4433</v>
      </c>
      <c r="E7" s="11" t="s">
        <v>4465</v>
      </c>
      <c r="F7" s="11"/>
      <c r="G7" s="5" t="s">
        <v>144</v>
      </c>
      <c r="H7" s="46"/>
      <c r="I7" s="11" t="s">
        <v>4466</v>
      </c>
      <c r="J7" s="14" t="s">
        <v>146</v>
      </c>
    </row>
    <row r="8" spans="1:10" s="7" customFormat="1" ht="27" x14ac:dyDescent="0.35">
      <c r="A8" s="3">
        <v>4</v>
      </c>
      <c r="B8" s="13">
        <v>44496</v>
      </c>
      <c r="C8" s="11" t="s">
        <v>178</v>
      </c>
      <c r="D8" s="14" t="s">
        <v>4467</v>
      </c>
      <c r="E8" s="11" t="s">
        <v>4468</v>
      </c>
      <c r="F8" s="11"/>
      <c r="G8" s="5" t="s">
        <v>144</v>
      </c>
      <c r="H8" s="46"/>
      <c r="I8" s="11" t="s">
        <v>4469</v>
      </c>
      <c r="J8" s="14" t="s">
        <v>146</v>
      </c>
    </row>
    <row r="9" spans="1:10" s="7" customFormat="1" ht="40.5" x14ac:dyDescent="0.35">
      <c r="A9" s="3">
        <v>5</v>
      </c>
      <c r="B9" s="13">
        <v>44496</v>
      </c>
      <c r="C9" s="11" t="s">
        <v>178</v>
      </c>
      <c r="D9" s="11" t="s">
        <v>4467</v>
      </c>
      <c r="E9" s="11" t="s">
        <v>4470</v>
      </c>
      <c r="F9" s="11"/>
      <c r="G9" s="5" t="s">
        <v>144</v>
      </c>
      <c r="H9" s="46"/>
      <c r="I9" s="11" t="s">
        <v>4471</v>
      </c>
      <c r="J9" s="14" t="s">
        <v>146</v>
      </c>
    </row>
    <row r="10" spans="1:10" s="7" customFormat="1" ht="51.65" customHeight="1" x14ac:dyDescent="0.35">
      <c r="A10" s="3">
        <v>6</v>
      </c>
      <c r="B10" s="13">
        <v>44496</v>
      </c>
      <c r="C10" s="11" t="s">
        <v>178</v>
      </c>
      <c r="D10" s="11" t="s">
        <v>4472</v>
      </c>
      <c r="E10" s="11" t="s">
        <v>4473</v>
      </c>
      <c r="F10" s="11"/>
      <c r="G10" s="5" t="s">
        <v>144</v>
      </c>
      <c r="H10" s="46"/>
      <c r="I10" s="11" t="s">
        <v>4474</v>
      </c>
      <c r="J10" s="14" t="s">
        <v>146</v>
      </c>
    </row>
    <row r="11" spans="1:10" ht="40.5" x14ac:dyDescent="0.3">
      <c r="A11" s="3">
        <v>7</v>
      </c>
      <c r="B11" s="10">
        <v>44504</v>
      </c>
      <c r="C11" s="11" t="s">
        <v>246</v>
      </c>
      <c r="D11" s="11" t="s">
        <v>4467</v>
      </c>
      <c r="E11" s="11" t="s">
        <v>4475</v>
      </c>
      <c r="F11" s="12"/>
      <c r="G11" s="5" t="s">
        <v>144</v>
      </c>
      <c r="H11" s="12"/>
      <c r="I11" s="11" t="s">
        <v>4471</v>
      </c>
      <c r="J11" s="12" t="s">
        <v>146</v>
      </c>
    </row>
    <row r="12" spans="1:10" ht="108" x14ac:dyDescent="0.3">
      <c r="A12" s="3">
        <v>8</v>
      </c>
      <c r="B12" s="10">
        <v>44501</v>
      </c>
      <c r="C12" s="11" t="s">
        <v>237</v>
      </c>
      <c r="D12" s="12" t="s">
        <v>4467</v>
      </c>
      <c r="E12" s="12" t="s">
        <v>4476</v>
      </c>
      <c r="F12" s="12" t="s">
        <v>4477</v>
      </c>
      <c r="G12" s="5" t="s">
        <v>144</v>
      </c>
      <c r="H12" s="12"/>
      <c r="I12" s="12" t="s">
        <v>4463</v>
      </c>
      <c r="J12" s="14" t="s">
        <v>146</v>
      </c>
    </row>
    <row r="13" spans="1:10" ht="135" x14ac:dyDescent="0.3">
      <c r="A13" s="3">
        <v>9</v>
      </c>
      <c r="B13" s="10">
        <v>44510</v>
      </c>
      <c r="C13" s="11" t="s">
        <v>140</v>
      </c>
      <c r="D13" s="11" t="s">
        <v>4461</v>
      </c>
      <c r="E13" s="11" t="s">
        <v>4478</v>
      </c>
      <c r="F13" s="11" t="s">
        <v>4479</v>
      </c>
      <c r="G13" s="5" t="s">
        <v>144</v>
      </c>
      <c r="H13" s="12"/>
      <c r="I13" s="12" t="s">
        <v>4480</v>
      </c>
      <c r="J13" s="14" t="s">
        <v>146</v>
      </c>
    </row>
    <row r="14" spans="1:10" x14ac:dyDescent="0.3">
      <c r="A14" s="3">
        <v>10</v>
      </c>
      <c r="B14" s="39">
        <v>44510</v>
      </c>
      <c r="C14" s="40" t="s">
        <v>140</v>
      </c>
      <c r="D14" s="64" t="s">
        <v>329</v>
      </c>
      <c r="E14" s="64" t="s">
        <v>4481</v>
      </c>
      <c r="F14" s="64" t="s">
        <v>4482</v>
      </c>
      <c r="G14" s="5" t="s">
        <v>144</v>
      </c>
      <c r="H14" s="12"/>
      <c r="I14" s="12" t="s">
        <v>483</v>
      </c>
      <c r="J14" s="14" t="s">
        <v>146</v>
      </c>
    </row>
    <row r="15" spans="1:10" ht="27" x14ac:dyDescent="0.3">
      <c r="A15" s="3">
        <v>11</v>
      </c>
      <c r="B15" s="39">
        <v>44510</v>
      </c>
      <c r="C15" s="40" t="s">
        <v>140</v>
      </c>
      <c r="D15" s="64" t="s">
        <v>329</v>
      </c>
      <c r="E15" s="64" t="s">
        <v>4483</v>
      </c>
      <c r="F15" s="16" t="s">
        <v>4484</v>
      </c>
      <c r="G15" s="5" t="s">
        <v>144</v>
      </c>
      <c r="H15" s="12"/>
      <c r="I15" s="12" t="s">
        <v>483</v>
      </c>
      <c r="J15" s="14" t="s">
        <v>146</v>
      </c>
    </row>
    <row r="16" spans="1:10" ht="27" x14ac:dyDescent="0.3">
      <c r="A16" s="3">
        <v>12</v>
      </c>
      <c r="B16" s="39">
        <v>44510</v>
      </c>
      <c r="C16" s="40" t="s">
        <v>140</v>
      </c>
      <c r="D16" s="64" t="s">
        <v>329</v>
      </c>
      <c r="E16" s="64" t="s">
        <v>4485</v>
      </c>
      <c r="F16" s="16"/>
      <c r="G16" s="5" t="s">
        <v>144</v>
      </c>
      <c r="H16" s="12"/>
      <c r="I16" s="12" t="s">
        <v>483</v>
      </c>
      <c r="J16" s="14" t="s">
        <v>146</v>
      </c>
    </row>
    <row r="17" spans="1:10" x14ac:dyDescent="0.3">
      <c r="A17" s="3">
        <v>13</v>
      </c>
      <c r="B17" s="39">
        <v>44510</v>
      </c>
      <c r="C17" s="40" t="s">
        <v>140</v>
      </c>
      <c r="D17" s="64" t="s">
        <v>329</v>
      </c>
      <c r="E17" s="64" t="s">
        <v>4486</v>
      </c>
      <c r="F17" s="16" t="s">
        <v>4487</v>
      </c>
      <c r="G17" s="5" t="s">
        <v>144</v>
      </c>
      <c r="H17" s="12"/>
      <c r="I17" s="12" t="s">
        <v>483</v>
      </c>
      <c r="J17" s="14" t="s">
        <v>146</v>
      </c>
    </row>
    <row r="18" spans="1:10" ht="81" x14ac:dyDescent="0.3">
      <c r="A18" s="3">
        <v>14</v>
      </c>
      <c r="B18" s="10">
        <v>44501</v>
      </c>
      <c r="C18" s="11" t="s">
        <v>147</v>
      </c>
      <c r="D18" s="11" t="s">
        <v>4467</v>
      </c>
      <c r="E18" s="11" t="s">
        <v>4488</v>
      </c>
      <c r="F18" s="12"/>
      <c r="G18" s="5" t="s">
        <v>144</v>
      </c>
      <c r="H18" s="12"/>
      <c r="I18" s="12" t="s">
        <v>4489</v>
      </c>
      <c r="J18" s="14" t="s">
        <v>146</v>
      </c>
    </row>
    <row r="19" spans="1:10" ht="81" x14ac:dyDescent="0.3">
      <c r="A19" s="3">
        <v>15</v>
      </c>
      <c r="B19" s="10">
        <v>44501</v>
      </c>
      <c r="C19" s="11" t="s">
        <v>147</v>
      </c>
      <c r="D19" s="11" t="s">
        <v>3886</v>
      </c>
      <c r="E19" s="12" t="s">
        <v>4490</v>
      </c>
      <c r="F19" s="12"/>
      <c r="G19" s="5" t="s">
        <v>144</v>
      </c>
      <c r="H19" s="12"/>
      <c r="I19" s="12" t="s">
        <v>4491</v>
      </c>
      <c r="J19" s="14" t="s">
        <v>146</v>
      </c>
    </row>
    <row r="20" spans="1:10" ht="40.5" x14ac:dyDescent="0.3">
      <c r="A20" s="3">
        <v>16</v>
      </c>
      <c r="B20" s="4">
        <v>44587</v>
      </c>
      <c r="C20" s="3" t="s">
        <v>178</v>
      </c>
      <c r="D20" s="3" t="s">
        <v>4467</v>
      </c>
      <c r="E20" s="5" t="s">
        <v>4492</v>
      </c>
      <c r="F20" s="5"/>
      <c r="G20" s="5" t="s">
        <v>144</v>
      </c>
      <c r="H20" s="9"/>
      <c r="I20" s="9" t="s">
        <v>4493</v>
      </c>
      <c r="J20" s="9" t="s">
        <v>146</v>
      </c>
    </row>
    <row r="21" spans="1:10" ht="121.5" x14ac:dyDescent="0.3">
      <c r="A21" s="3">
        <v>17</v>
      </c>
      <c r="B21" s="4">
        <v>44587</v>
      </c>
      <c r="C21" s="3" t="s">
        <v>178</v>
      </c>
      <c r="D21" s="3" t="s">
        <v>4467</v>
      </c>
      <c r="E21" s="5" t="s">
        <v>4494</v>
      </c>
      <c r="F21" s="5"/>
      <c r="G21" s="5" t="s">
        <v>144</v>
      </c>
      <c r="H21" s="9"/>
      <c r="I21" s="31" t="s">
        <v>4495</v>
      </c>
      <c r="J21" s="31" t="s">
        <v>146</v>
      </c>
    </row>
    <row r="22" spans="1:10" ht="40.5" x14ac:dyDescent="0.3">
      <c r="A22" s="3">
        <v>18</v>
      </c>
      <c r="B22" s="13">
        <v>44587</v>
      </c>
      <c r="C22" s="14" t="s">
        <v>178</v>
      </c>
      <c r="D22" s="14" t="s">
        <v>386</v>
      </c>
      <c r="E22" s="11" t="s">
        <v>4496</v>
      </c>
      <c r="F22" s="72" t="s">
        <v>4497</v>
      </c>
      <c r="G22" s="5" t="s">
        <v>144</v>
      </c>
      <c r="H22" s="12"/>
      <c r="I22" s="32" t="s">
        <v>145</v>
      </c>
      <c r="J22" s="32" t="s">
        <v>146</v>
      </c>
    </row>
    <row r="23" spans="1:10" ht="81" x14ac:dyDescent="0.3">
      <c r="A23" s="3">
        <v>19</v>
      </c>
      <c r="B23" s="13">
        <v>44587</v>
      </c>
      <c r="C23" s="14" t="s">
        <v>178</v>
      </c>
      <c r="D23" s="11" t="s">
        <v>4498</v>
      </c>
      <c r="E23" s="11" t="s">
        <v>4499</v>
      </c>
      <c r="F23" s="72" t="s">
        <v>4500</v>
      </c>
      <c r="G23" s="5" t="s">
        <v>144</v>
      </c>
      <c r="H23" s="12"/>
      <c r="I23" s="32" t="s">
        <v>3913</v>
      </c>
      <c r="J23" s="32" t="s">
        <v>146</v>
      </c>
    </row>
    <row r="24" spans="1:10" ht="40.5" x14ac:dyDescent="0.3">
      <c r="A24" s="3">
        <v>20</v>
      </c>
      <c r="B24" s="10">
        <v>44587</v>
      </c>
      <c r="C24" s="11" t="s">
        <v>140</v>
      </c>
      <c r="D24" s="11" t="s">
        <v>364</v>
      </c>
      <c r="E24" s="11" t="s">
        <v>4501</v>
      </c>
      <c r="F24" s="11" t="s">
        <v>4502</v>
      </c>
      <c r="G24" s="5" t="s">
        <v>144</v>
      </c>
      <c r="H24" s="46"/>
      <c r="I24" s="11" t="s">
        <v>3913</v>
      </c>
      <c r="J24" s="12" t="s">
        <v>146</v>
      </c>
    </row>
    <row r="25" spans="1:10" ht="40.5" x14ac:dyDescent="0.3">
      <c r="A25" s="3">
        <v>21</v>
      </c>
      <c r="B25" s="10">
        <v>44587</v>
      </c>
      <c r="C25" s="11" t="s">
        <v>140</v>
      </c>
      <c r="D25" s="11" t="s">
        <v>4467</v>
      </c>
      <c r="E25" s="11" t="s">
        <v>4503</v>
      </c>
      <c r="F25" s="11" t="s">
        <v>4504</v>
      </c>
      <c r="G25" s="5" t="s">
        <v>144</v>
      </c>
      <c r="H25" s="46"/>
      <c r="I25" s="11" t="s">
        <v>3913</v>
      </c>
      <c r="J25" s="12" t="s">
        <v>146</v>
      </c>
    </row>
    <row r="26" spans="1:10" ht="54" x14ac:dyDescent="0.3">
      <c r="A26" s="3">
        <v>22</v>
      </c>
      <c r="B26" s="13">
        <v>44592</v>
      </c>
      <c r="C26" s="14" t="s">
        <v>237</v>
      </c>
      <c r="D26" s="14" t="s">
        <v>3214</v>
      </c>
      <c r="E26" s="11" t="s">
        <v>4505</v>
      </c>
      <c r="F26" s="11"/>
      <c r="G26" s="5" t="s">
        <v>144</v>
      </c>
      <c r="H26" s="46"/>
      <c r="I26" s="11" t="s">
        <v>4506</v>
      </c>
      <c r="J26" s="12" t="s">
        <v>146</v>
      </c>
    </row>
    <row r="27" spans="1:10" ht="27" x14ac:dyDescent="0.3">
      <c r="A27" s="3">
        <v>23</v>
      </c>
      <c r="B27" s="13">
        <v>44592</v>
      </c>
      <c r="C27" s="14" t="s">
        <v>237</v>
      </c>
      <c r="D27" s="14" t="s">
        <v>4467</v>
      </c>
      <c r="E27" s="11" t="s">
        <v>4507</v>
      </c>
      <c r="F27" s="11"/>
      <c r="G27" s="5" t="s">
        <v>144</v>
      </c>
      <c r="H27" s="46"/>
      <c r="I27" s="11" t="s">
        <v>3913</v>
      </c>
      <c r="J27" s="12" t="s">
        <v>146</v>
      </c>
    </row>
    <row r="28" spans="1:10" ht="121.5" x14ac:dyDescent="0.3">
      <c r="A28" s="3">
        <v>24</v>
      </c>
      <c r="B28" s="13">
        <v>44592</v>
      </c>
      <c r="C28" s="14" t="s">
        <v>237</v>
      </c>
      <c r="D28" s="14" t="s">
        <v>3884</v>
      </c>
      <c r="E28" s="11" t="s">
        <v>4508</v>
      </c>
      <c r="F28" s="11"/>
      <c r="G28" s="5" t="s">
        <v>144</v>
      </c>
      <c r="H28" s="46"/>
      <c r="I28" s="31" t="s">
        <v>4495</v>
      </c>
      <c r="J28" s="32" t="s">
        <v>146</v>
      </c>
    </row>
    <row r="29" spans="1:10" ht="148.5" x14ac:dyDescent="0.3">
      <c r="A29" s="3">
        <v>25</v>
      </c>
      <c r="B29" s="74">
        <v>44594</v>
      </c>
      <c r="C29" s="73" t="s">
        <v>246</v>
      </c>
      <c r="D29" s="73" t="s">
        <v>4467</v>
      </c>
      <c r="E29" s="72" t="s">
        <v>4509</v>
      </c>
      <c r="F29" s="72" t="s">
        <v>4510</v>
      </c>
      <c r="G29" s="5" t="s">
        <v>144</v>
      </c>
      <c r="H29" s="46"/>
      <c r="I29" s="11" t="s">
        <v>3913</v>
      </c>
      <c r="J29" s="12" t="s">
        <v>146</v>
      </c>
    </row>
    <row r="30" spans="1:10" ht="27" x14ac:dyDescent="0.3">
      <c r="A30" s="3">
        <v>26</v>
      </c>
      <c r="B30" s="74">
        <v>44861</v>
      </c>
      <c r="C30" s="72" t="s">
        <v>589</v>
      </c>
      <c r="D30" s="73" t="s">
        <v>4511</v>
      </c>
      <c r="E30" s="72" t="s">
        <v>4512</v>
      </c>
      <c r="F30" s="72"/>
      <c r="G30" s="5"/>
      <c r="H30" s="46"/>
      <c r="I30" s="11"/>
      <c r="J30" s="12"/>
    </row>
    <row r="31" spans="1:10" ht="54" x14ac:dyDescent="0.3">
      <c r="A31" s="3">
        <v>27</v>
      </c>
      <c r="B31" s="74">
        <v>44861</v>
      </c>
      <c r="C31" s="72" t="s">
        <v>589</v>
      </c>
      <c r="D31" s="73" t="s">
        <v>4513</v>
      </c>
      <c r="E31" s="72" t="s">
        <v>4514</v>
      </c>
      <c r="F31" s="72"/>
      <c r="G31" s="5"/>
      <c r="H31" s="46"/>
      <c r="I31" s="11"/>
      <c r="J31" s="12"/>
    </row>
    <row r="32" spans="1:10" ht="40.5" x14ac:dyDescent="0.3">
      <c r="A32" s="3">
        <v>28</v>
      </c>
      <c r="B32" s="74">
        <v>44861</v>
      </c>
      <c r="C32" s="72" t="s">
        <v>589</v>
      </c>
      <c r="D32" s="73" t="s">
        <v>4515</v>
      </c>
      <c r="E32" s="72" t="s">
        <v>4516</v>
      </c>
      <c r="F32" s="72"/>
      <c r="G32" s="5"/>
      <c r="H32" s="46"/>
      <c r="I32" s="11"/>
      <c r="J32" s="12"/>
    </row>
    <row r="33" spans="1:10" ht="54" x14ac:dyDescent="0.3">
      <c r="A33" s="3">
        <v>29</v>
      </c>
      <c r="B33" s="74">
        <v>44861</v>
      </c>
      <c r="C33" s="72" t="s">
        <v>589</v>
      </c>
      <c r="D33" s="72" t="s">
        <v>4517</v>
      </c>
      <c r="E33" s="72" t="s">
        <v>4518</v>
      </c>
      <c r="F33" s="72"/>
      <c r="G33" s="5"/>
      <c r="H33" s="46"/>
      <c r="I33" s="11"/>
      <c r="J33" s="12"/>
    </row>
    <row r="34" spans="1:10" s="221" customFormat="1" ht="27" x14ac:dyDescent="0.35">
      <c r="A34" s="3">
        <v>30</v>
      </c>
      <c r="B34" s="74">
        <v>44861</v>
      </c>
      <c r="C34" s="72" t="s">
        <v>126</v>
      </c>
      <c r="D34" s="362" t="s">
        <v>4519</v>
      </c>
      <c r="E34" s="72" t="s">
        <v>4520</v>
      </c>
      <c r="F34" s="361"/>
      <c r="G34" s="246"/>
      <c r="H34" s="246"/>
      <c r="I34" s="246"/>
      <c r="J34" s="246"/>
    </row>
    <row r="35" spans="1:10" x14ac:dyDescent="0.3">
      <c r="A35" s="3"/>
      <c r="B35" s="74"/>
      <c r="C35" s="73"/>
      <c r="D35" s="73"/>
      <c r="E35" s="72"/>
      <c r="F35" s="72"/>
      <c r="G35" s="5"/>
      <c r="H35" s="46"/>
      <c r="I35" s="11"/>
      <c r="J35" s="12"/>
    </row>
    <row r="36" spans="1:10" x14ac:dyDescent="0.3">
      <c r="A36" s="3"/>
      <c r="B36" s="74"/>
      <c r="C36" s="73"/>
      <c r="D36" s="73"/>
      <c r="E36" s="72"/>
      <c r="F36" s="72"/>
      <c r="G36" s="5"/>
      <c r="H36" s="46"/>
      <c r="I36" s="11"/>
      <c r="J36" s="12"/>
    </row>
    <row r="37" spans="1:10" x14ac:dyDescent="0.3">
      <c r="A37" s="76"/>
      <c r="B37" s="265"/>
      <c r="C37" s="76"/>
      <c r="D37" s="76"/>
      <c r="E37" s="76"/>
      <c r="F37" s="76"/>
      <c r="G37" s="107"/>
      <c r="H37" s="76"/>
      <c r="I37" s="76"/>
      <c r="J37" s="76"/>
    </row>
    <row r="38" spans="1:10" x14ac:dyDescent="0.3">
      <c r="A38" s="76"/>
      <c r="B38" s="266"/>
      <c r="C38" s="267"/>
      <c r="D38" s="267"/>
      <c r="E38" s="267"/>
      <c r="F38" s="267"/>
      <c r="G38" s="77"/>
      <c r="H38" s="76"/>
      <c r="I38" s="76"/>
      <c r="J38" s="76"/>
    </row>
    <row r="39" spans="1:10" x14ac:dyDescent="0.3">
      <c r="A39" s="76"/>
      <c r="B39" s="266"/>
      <c r="C39" s="267"/>
      <c r="D39" s="267"/>
      <c r="E39" s="267"/>
      <c r="F39" s="267"/>
      <c r="G39" s="107"/>
      <c r="H39" s="76"/>
      <c r="I39" s="33"/>
      <c r="J39" s="33"/>
    </row>
    <row r="40" spans="1:10" x14ac:dyDescent="0.3">
      <c r="A40" s="76"/>
      <c r="B40" s="266"/>
      <c r="C40" s="267"/>
      <c r="D40" s="267"/>
      <c r="E40" s="267"/>
      <c r="F40" s="267"/>
      <c r="G40" s="77"/>
      <c r="H40" s="76"/>
      <c r="I40" s="33"/>
      <c r="J40" s="33"/>
    </row>
    <row r="41" spans="1:10" x14ac:dyDescent="0.3">
      <c r="A41" s="76"/>
      <c r="B41" s="266"/>
      <c r="C41" s="267"/>
      <c r="D41" s="267"/>
      <c r="E41" s="267"/>
      <c r="F41" s="267"/>
      <c r="G41" s="107"/>
      <c r="H41" s="76"/>
      <c r="I41" s="33"/>
      <c r="J41" s="33"/>
    </row>
    <row r="42" spans="1:10" x14ac:dyDescent="0.3">
      <c r="A42" s="76"/>
      <c r="B42" s="266"/>
      <c r="C42" s="267"/>
      <c r="D42" s="267"/>
      <c r="E42" s="267"/>
      <c r="F42" s="267"/>
      <c r="G42" s="77"/>
      <c r="H42" s="76"/>
      <c r="I42" s="33"/>
      <c r="J42" s="33"/>
    </row>
    <row r="43" spans="1:10" x14ac:dyDescent="0.3">
      <c r="A43" s="76"/>
      <c r="B43" s="266"/>
      <c r="C43" s="267"/>
      <c r="D43" s="267"/>
      <c r="E43" s="267"/>
      <c r="F43" s="267"/>
      <c r="G43" s="107"/>
      <c r="H43" s="76"/>
      <c r="I43" s="33"/>
      <c r="J43" s="33"/>
    </row>
    <row r="44" spans="1:10" x14ac:dyDescent="0.3">
      <c r="A44" s="76"/>
      <c r="B44" s="266"/>
      <c r="C44" s="267"/>
      <c r="D44" s="267"/>
      <c r="E44" s="267"/>
      <c r="F44" s="267"/>
      <c r="G44" s="77"/>
      <c r="H44" s="76"/>
      <c r="I44" s="33"/>
      <c r="J44" s="33"/>
    </row>
    <row r="45" spans="1:10" x14ac:dyDescent="0.3">
      <c r="A45" s="76"/>
      <c r="B45" s="76"/>
      <c r="C45" s="76"/>
      <c r="D45" s="76"/>
      <c r="E45" s="76"/>
      <c r="F45" s="76"/>
      <c r="G45" s="107"/>
      <c r="H45" s="76"/>
      <c r="I45" s="33"/>
      <c r="J45" s="33"/>
    </row>
    <row r="46" spans="1:10" x14ac:dyDescent="0.3">
      <c r="A46" s="76"/>
      <c r="B46" s="33"/>
      <c r="C46" s="33"/>
      <c r="D46" s="33"/>
      <c r="E46" s="33"/>
      <c r="F46" s="33"/>
      <c r="G46" s="77"/>
      <c r="H46" s="33"/>
      <c r="I46" s="33"/>
      <c r="J46" s="33"/>
    </row>
    <row r="47" spans="1:10" x14ac:dyDescent="0.3">
      <c r="A47" s="76"/>
      <c r="B47" s="33"/>
      <c r="C47" s="33"/>
      <c r="D47" s="33"/>
      <c r="E47" s="33"/>
      <c r="F47" s="33"/>
      <c r="G47" s="107"/>
      <c r="H47" s="33"/>
      <c r="I47" s="33"/>
      <c r="J47" s="33"/>
    </row>
    <row r="48" spans="1:10" x14ac:dyDescent="0.3">
      <c r="A48" s="76"/>
      <c r="B48" s="33"/>
      <c r="C48" s="33"/>
      <c r="D48" s="33"/>
      <c r="E48" s="33"/>
      <c r="F48" s="33"/>
      <c r="G48" s="77"/>
      <c r="H48" s="33"/>
      <c r="I48" s="33"/>
      <c r="J48" s="33"/>
    </row>
    <row r="49" spans="1:10" x14ac:dyDescent="0.3">
      <c r="A49" s="76"/>
      <c r="B49" s="33"/>
      <c r="C49" s="33"/>
      <c r="D49" s="33"/>
      <c r="E49" s="33"/>
      <c r="F49" s="33"/>
      <c r="G49" s="107"/>
      <c r="H49" s="33"/>
      <c r="I49" s="33"/>
      <c r="J49" s="33"/>
    </row>
    <row r="50" spans="1:10" x14ac:dyDescent="0.3">
      <c r="A50" s="76"/>
      <c r="B50" s="33"/>
      <c r="C50" s="33"/>
      <c r="D50" s="33"/>
      <c r="E50" s="33"/>
      <c r="F50" s="33"/>
      <c r="G50" s="77"/>
      <c r="H50" s="33"/>
      <c r="I50" s="33"/>
      <c r="J50" s="33"/>
    </row>
    <row r="51" spans="1:10" x14ac:dyDescent="0.3">
      <c r="A51" s="76"/>
      <c r="B51" s="33"/>
      <c r="C51" s="33"/>
      <c r="D51" s="33"/>
      <c r="E51" s="33"/>
      <c r="F51" s="33"/>
      <c r="G51" s="107"/>
      <c r="H51" s="33"/>
      <c r="I51" s="33"/>
      <c r="J51" s="33"/>
    </row>
    <row r="52" spans="1:10" x14ac:dyDescent="0.3">
      <c r="A52" s="76"/>
      <c r="B52" s="33"/>
      <c r="C52" s="33"/>
      <c r="D52" s="33"/>
      <c r="E52" s="33"/>
      <c r="F52" s="33"/>
      <c r="G52" s="77"/>
      <c r="H52" s="33"/>
      <c r="I52" s="33"/>
      <c r="J52" s="33"/>
    </row>
    <row r="53" spans="1:10" x14ac:dyDescent="0.3">
      <c r="A53" s="76"/>
      <c r="B53" s="33"/>
      <c r="C53" s="33"/>
      <c r="D53" s="33"/>
      <c r="E53" s="33"/>
      <c r="F53" s="33"/>
      <c r="G53" s="107"/>
      <c r="H53" s="33"/>
      <c r="I53" s="33"/>
      <c r="J53" s="33"/>
    </row>
    <row r="54" spans="1:10" x14ac:dyDescent="0.3">
      <c r="A54" s="33"/>
      <c r="B54" s="33"/>
      <c r="C54" s="33"/>
      <c r="D54" s="33"/>
      <c r="E54" s="33"/>
      <c r="F54" s="33"/>
      <c r="G54" s="33"/>
      <c r="H54" s="33"/>
      <c r="I54" s="33"/>
      <c r="J54" s="33"/>
    </row>
  </sheetData>
  <autoFilter ref="A4:J53" xr:uid="{00000000-0009-0000-0000-000000000000}"/>
  <mergeCells count="5">
    <mergeCell ref="A1:XFD1"/>
    <mergeCell ref="A2:B2"/>
    <mergeCell ref="C2:J2"/>
    <mergeCell ref="A3:B3"/>
    <mergeCell ref="C3:J3"/>
  </mergeCells>
  <dataValidations count="1">
    <dataValidation type="list" allowBlank="1" showInputMessage="1" showErrorMessage="1" sqref="J5:J35" xr:uid="{F3D66229-FB35-4C07-8C6A-4FABD3863E7C}">
      <formula1>"Open, Closed"</formula1>
    </dataValidation>
  </dataValidations>
  <pageMargins left="0.70866141732283472" right="0.70866141732283472" top="0.74803149606299213" bottom="0.74803149606299213" header="0.31496062992125984" footer="0.31496062992125984"/>
  <pageSetup paperSize="9" scale="52" orientation="landscape" r:id="rId1"/>
  <headerFooter>
    <oddFooter>&amp;C_x000D_&amp;1#&amp;"Calibri"&amp;10&amp;K000000 OFFICIAL-InternalOnly</oddFooter>
  </headerFooter>
  <drawing r:id="rId2"/>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29AFF0-760B-4FAC-8293-0AD1369C4946}">
  <sheetPr>
    <tabColor theme="9" tint="0.79998168889431442"/>
    <pageSetUpPr fitToPage="1"/>
  </sheetPr>
  <dimension ref="A1:Q54"/>
  <sheetViews>
    <sheetView topLeftCell="A16" zoomScale="85" zoomScaleNormal="85" workbookViewId="0">
      <selection activeCell="C26" sqref="C26"/>
    </sheetView>
  </sheetViews>
  <sheetFormatPr defaultColWidth="10.26953125" defaultRowHeight="13.5" x14ac:dyDescent="0.3"/>
  <cols>
    <col min="1" max="1" width="10.26953125" style="1"/>
    <col min="2" max="2" width="23.7265625" style="1" customWidth="1"/>
    <col min="3" max="3" width="12.453125" style="1" customWidth="1"/>
    <col min="4" max="4" width="22" style="1" customWidth="1"/>
    <col min="5" max="6" width="35" style="1" customWidth="1"/>
    <col min="7" max="7" width="18.81640625" style="1" bestFit="1" customWidth="1"/>
    <col min="8" max="8" width="15.54296875" style="1" bestFit="1" customWidth="1"/>
    <col min="9" max="9" width="61.81640625" style="1" customWidth="1"/>
    <col min="10" max="10" width="15.1796875" style="1" customWidth="1"/>
    <col min="11" max="16384" width="10.26953125" style="1"/>
  </cols>
  <sheetData>
    <row r="1" spans="1:10" s="462" customFormat="1" ht="138" customHeight="1" x14ac:dyDescent="0.3"/>
    <row r="2" spans="1:10" x14ac:dyDescent="0.3">
      <c r="A2" s="458" t="s">
        <v>138</v>
      </c>
      <c r="B2" s="458"/>
      <c r="C2" s="463" t="s">
        <v>4521</v>
      </c>
      <c r="D2" s="464"/>
      <c r="E2" s="464"/>
      <c r="F2" s="464"/>
      <c r="G2" s="464"/>
      <c r="H2" s="464"/>
      <c r="I2" s="464"/>
      <c r="J2" s="461"/>
    </row>
    <row r="3" spans="1:10" x14ac:dyDescent="0.3">
      <c r="A3" s="458" t="s">
        <v>114</v>
      </c>
      <c r="B3" s="458"/>
      <c r="C3" s="459" t="s">
        <v>961</v>
      </c>
      <c r="D3" s="460"/>
      <c r="E3" s="460"/>
      <c r="F3" s="460"/>
      <c r="G3" s="460"/>
      <c r="H3" s="460"/>
      <c r="I3" s="460"/>
      <c r="J3" s="461"/>
    </row>
    <row r="4" spans="1:10" ht="27" x14ac:dyDescent="0.3">
      <c r="A4" s="2" t="s">
        <v>116</v>
      </c>
      <c r="B4" s="2" t="s">
        <v>117</v>
      </c>
      <c r="C4" s="2" t="s">
        <v>118</v>
      </c>
      <c r="D4" s="2" t="s">
        <v>119</v>
      </c>
      <c r="E4" s="2" t="s">
        <v>120</v>
      </c>
      <c r="F4" s="2" t="s">
        <v>121</v>
      </c>
      <c r="G4" s="2" t="s">
        <v>122</v>
      </c>
      <c r="H4" s="2" t="s">
        <v>123</v>
      </c>
      <c r="I4" s="2" t="s">
        <v>124</v>
      </c>
      <c r="J4" s="2" t="s">
        <v>125</v>
      </c>
    </row>
    <row r="5" spans="1:10" s="7" customFormat="1" ht="94.5" x14ac:dyDescent="0.35">
      <c r="A5" s="3">
        <v>1</v>
      </c>
      <c r="B5" s="4">
        <v>44615</v>
      </c>
      <c r="C5" s="5" t="s">
        <v>178</v>
      </c>
      <c r="D5" s="3" t="s">
        <v>4522</v>
      </c>
      <c r="E5" s="5" t="s">
        <v>4523</v>
      </c>
      <c r="F5" s="5"/>
      <c r="G5" s="5"/>
      <c r="H5" s="6"/>
      <c r="I5" s="5" t="s">
        <v>4524</v>
      </c>
      <c r="J5" s="3" t="s">
        <v>146</v>
      </c>
    </row>
    <row r="6" spans="1:10" s="7" customFormat="1" ht="54" x14ac:dyDescent="0.35">
      <c r="A6" s="3">
        <v>2</v>
      </c>
      <c r="B6" s="4">
        <v>44615</v>
      </c>
      <c r="C6" s="5" t="s">
        <v>178</v>
      </c>
      <c r="D6" s="3" t="s">
        <v>329</v>
      </c>
      <c r="E6" s="5" t="s">
        <v>4525</v>
      </c>
      <c r="F6" s="5"/>
      <c r="G6" s="5"/>
      <c r="H6" s="6"/>
      <c r="I6" s="5" t="s">
        <v>4526</v>
      </c>
      <c r="J6" s="3" t="s">
        <v>146</v>
      </c>
    </row>
    <row r="7" spans="1:10" s="7" customFormat="1" ht="81" x14ac:dyDescent="0.35">
      <c r="A7" s="3">
        <v>3</v>
      </c>
      <c r="B7" s="4">
        <v>44615</v>
      </c>
      <c r="C7" s="5" t="s">
        <v>178</v>
      </c>
      <c r="D7" s="3" t="s">
        <v>4527</v>
      </c>
      <c r="E7" s="5" t="s">
        <v>4528</v>
      </c>
      <c r="F7" s="5"/>
      <c r="G7" s="5"/>
      <c r="H7" s="6"/>
      <c r="I7" s="5" t="s">
        <v>4529</v>
      </c>
      <c r="J7" s="3" t="s">
        <v>146</v>
      </c>
    </row>
    <row r="8" spans="1:10" s="7" customFormat="1" ht="54" x14ac:dyDescent="0.35">
      <c r="A8" s="5">
        <v>4</v>
      </c>
      <c r="B8" s="4">
        <v>44615</v>
      </c>
      <c r="C8" s="5" t="s">
        <v>178</v>
      </c>
      <c r="D8" s="5" t="s">
        <v>4530</v>
      </c>
      <c r="E8" s="5" t="s">
        <v>4531</v>
      </c>
      <c r="F8" s="5" t="s">
        <v>4532</v>
      </c>
      <c r="G8" s="5"/>
      <c r="H8" s="6"/>
      <c r="I8" s="5" t="s">
        <v>4533</v>
      </c>
      <c r="J8" s="3" t="s">
        <v>146</v>
      </c>
    </row>
    <row r="9" spans="1:10" s="7" customFormat="1" ht="67.5" x14ac:dyDescent="0.35">
      <c r="A9" s="5">
        <v>5</v>
      </c>
      <c r="B9" s="8">
        <v>44615</v>
      </c>
      <c r="C9" s="5" t="s">
        <v>178</v>
      </c>
      <c r="D9" s="5" t="s">
        <v>4522</v>
      </c>
      <c r="E9" s="5" t="s">
        <v>4534</v>
      </c>
      <c r="F9" s="5"/>
      <c r="G9" s="5"/>
      <c r="H9" s="6"/>
      <c r="I9" s="5" t="s">
        <v>4524</v>
      </c>
      <c r="J9" s="3" t="s">
        <v>146</v>
      </c>
    </row>
    <row r="10" spans="1:10" s="7" customFormat="1" ht="135" x14ac:dyDescent="0.35">
      <c r="A10" s="5"/>
      <c r="B10" s="8">
        <v>44615</v>
      </c>
      <c r="C10" s="5" t="s">
        <v>273</v>
      </c>
      <c r="D10" s="5" t="s">
        <v>4522</v>
      </c>
      <c r="E10" s="5" t="s">
        <v>4535</v>
      </c>
      <c r="F10" s="5"/>
      <c r="G10" s="5"/>
      <c r="H10" s="5"/>
      <c r="I10" s="5" t="s">
        <v>4524</v>
      </c>
      <c r="J10" s="3" t="s">
        <v>146</v>
      </c>
    </row>
    <row r="11" spans="1:10" ht="54" x14ac:dyDescent="0.3">
      <c r="A11" s="9"/>
      <c r="B11" s="8">
        <v>44630</v>
      </c>
      <c r="C11" s="5" t="s">
        <v>140</v>
      </c>
      <c r="D11" s="5" t="s">
        <v>4536</v>
      </c>
      <c r="E11" s="5" t="s">
        <v>4537</v>
      </c>
      <c r="F11" s="5" t="s">
        <v>4538</v>
      </c>
      <c r="G11" s="5"/>
      <c r="H11" s="9"/>
      <c r="I11" s="5" t="s">
        <v>4539</v>
      </c>
      <c r="J11" s="3" t="s">
        <v>146</v>
      </c>
    </row>
    <row r="12" spans="1:10" ht="108" x14ac:dyDescent="0.3">
      <c r="A12" s="9"/>
      <c r="B12" s="8">
        <v>44630</v>
      </c>
      <c r="C12" s="5" t="s">
        <v>140</v>
      </c>
      <c r="D12" s="9" t="s">
        <v>4527</v>
      </c>
      <c r="E12" s="9" t="s">
        <v>4540</v>
      </c>
      <c r="F12" s="9" t="s">
        <v>4541</v>
      </c>
      <c r="G12" s="5"/>
      <c r="H12" s="9"/>
      <c r="I12" s="5" t="s">
        <v>4542</v>
      </c>
      <c r="J12" s="3" t="s">
        <v>146</v>
      </c>
    </row>
    <row r="13" spans="1:10" x14ac:dyDescent="0.3">
      <c r="A13" s="9"/>
      <c r="B13" s="10">
        <v>44630</v>
      </c>
      <c r="C13" s="11" t="s">
        <v>140</v>
      </c>
      <c r="D13" s="12" t="s">
        <v>4543</v>
      </c>
      <c r="E13" s="12" t="s">
        <v>4544</v>
      </c>
      <c r="F13" s="9"/>
      <c r="G13" s="5"/>
      <c r="H13" s="9"/>
      <c r="I13" s="9" t="s">
        <v>4545</v>
      </c>
      <c r="J13" s="3" t="s">
        <v>146</v>
      </c>
    </row>
    <row r="14" spans="1:10" ht="84" x14ac:dyDescent="0.3">
      <c r="A14" s="9"/>
      <c r="B14" s="8">
        <v>44631</v>
      </c>
      <c r="C14" s="5" t="s">
        <v>246</v>
      </c>
      <c r="D14" s="5" t="s">
        <v>4546</v>
      </c>
      <c r="E14" s="5" t="s">
        <v>4547</v>
      </c>
      <c r="F14" s="5" t="s">
        <v>4548</v>
      </c>
      <c r="G14" s="5"/>
      <c r="H14" s="9"/>
      <c r="I14" s="9" t="s">
        <v>4549</v>
      </c>
      <c r="J14" s="3" t="s">
        <v>146</v>
      </c>
    </row>
    <row r="15" spans="1:10" ht="81" x14ac:dyDescent="0.3">
      <c r="A15" s="9"/>
      <c r="B15" s="8">
        <v>44631</v>
      </c>
      <c r="C15" s="5" t="s">
        <v>246</v>
      </c>
      <c r="D15" s="5" t="s">
        <v>4550</v>
      </c>
      <c r="E15" s="5" t="s">
        <v>936</v>
      </c>
      <c r="F15" s="9"/>
      <c r="G15" s="5"/>
      <c r="H15" s="9"/>
      <c r="I15" s="9" t="s">
        <v>4551</v>
      </c>
      <c r="J15" s="9" t="s">
        <v>151</v>
      </c>
    </row>
    <row r="16" spans="1:10" ht="67.5" x14ac:dyDescent="0.3">
      <c r="A16" s="9"/>
      <c r="B16" s="10">
        <v>44650</v>
      </c>
      <c r="C16" s="11" t="s">
        <v>126</v>
      </c>
      <c r="D16" s="11" t="s">
        <v>1143</v>
      </c>
      <c r="E16" s="12" t="s">
        <v>4552</v>
      </c>
      <c r="F16" s="9"/>
      <c r="G16" s="5"/>
      <c r="H16" s="9"/>
      <c r="I16" s="9" t="s">
        <v>4553</v>
      </c>
      <c r="J16" s="3" t="s">
        <v>146</v>
      </c>
    </row>
    <row r="17" spans="1:10" ht="81" x14ac:dyDescent="0.3">
      <c r="A17" s="9"/>
      <c r="B17" s="4">
        <v>44778</v>
      </c>
      <c r="C17" s="5" t="s">
        <v>140</v>
      </c>
      <c r="D17" s="3" t="s">
        <v>4554</v>
      </c>
      <c r="E17" s="5" t="s">
        <v>4555</v>
      </c>
      <c r="F17" s="5" t="s">
        <v>4556</v>
      </c>
      <c r="G17" s="5"/>
      <c r="H17" s="9"/>
      <c r="I17" s="9" t="s">
        <v>4557</v>
      </c>
      <c r="J17" s="3" t="s">
        <v>146</v>
      </c>
    </row>
    <row r="18" spans="1:10" x14ac:dyDescent="0.3">
      <c r="A18" s="9"/>
      <c r="B18" s="4">
        <v>44778</v>
      </c>
      <c r="C18" s="5" t="s">
        <v>140</v>
      </c>
      <c r="D18" s="3" t="s">
        <v>4558</v>
      </c>
      <c r="E18" s="5" t="s">
        <v>568</v>
      </c>
      <c r="F18" s="5" t="s">
        <v>4559</v>
      </c>
      <c r="G18" s="5"/>
      <c r="H18" s="6"/>
      <c r="I18" s="9" t="s">
        <v>4549</v>
      </c>
      <c r="J18" s="3" t="s">
        <v>146</v>
      </c>
    </row>
    <row r="19" spans="1:10" ht="81" x14ac:dyDescent="0.3">
      <c r="A19" s="9"/>
      <c r="B19" s="10">
        <v>44778</v>
      </c>
      <c r="C19" s="149" t="s">
        <v>140</v>
      </c>
      <c r="D19" s="157" t="s">
        <v>4560</v>
      </c>
      <c r="E19" s="45" t="s">
        <v>4561</v>
      </c>
      <c r="F19" s="45" t="s">
        <v>1751</v>
      </c>
      <c r="G19" s="5"/>
      <c r="H19" s="6"/>
      <c r="I19" s="5" t="s">
        <v>4562</v>
      </c>
      <c r="J19" s="3" t="s">
        <v>146</v>
      </c>
    </row>
    <row r="20" spans="1:10" ht="162" x14ac:dyDescent="0.3">
      <c r="A20" s="9"/>
      <c r="B20" s="10">
        <v>44778</v>
      </c>
      <c r="C20" s="149" t="s">
        <v>4563</v>
      </c>
      <c r="D20" s="5" t="s">
        <v>2132</v>
      </c>
      <c r="E20" s="5" t="s">
        <v>4564</v>
      </c>
      <c r="F20" s="5"/>
      <c r="G20" s="5"/>
      <c r="H20" s="9"/>
      <c r="I20" s="5" t="s">
        <v>4565</v>
      </c>
      <c r="J20" s="9" t="s">
        <v>151</v>
      </c>
    </row>
    <row r="21" spans="1:10" ht="189.5" x14ac:dyDescent="0.35">
      <c r="A21" s="9"/>
      <c r="B21" s="4">
        <v>44777</v>
      </c>
      <c r="C21" s="5" t="s">
        <v>126</v>
      </c>
      <c r="D21" s="11" t="s">
        <v>1143</v>
      </c>
      <c r="E21" s="105" t="s">
        <v>4566</v>
      </c>
      <c r="F21" s="5"/>
      <c r="G21" s="5"/>
      <c r="H21" s="9"/>
      <c r="I21" s="9" t="s">
        <v>4567</v>
      </c>
      <c r="J21" s="3" t="s">
        <v>146</v>
      </c>
    </row>
    <row r="22" spans="1:10" x14ac:dyDescent="0.3">
      <c r="A22" s="9"/>
      <c r="B22" s="4"/>
      <c r="C22" s="3"/>
      <c r="D22" s="3"/>
      <c r="E22" s="5"/>
      <c r="F22" s="5"/>
      <c r="G22" s="5"/>
      <c r="H22" s="6"/>
      <c r="I22" s="5"/>
      <c r="J22" s="9"/>
    </row>
    <row r="23" spans="1:10" x14ac:dyDescent="0.3">
      <c r="A23" s="9"/>
      <c r="B23" s="4"/>
      <c r="C23" s="3"/>
      <c r="D23" s="3"/>
      <c r="E23" s="5"/>
      <c r="F23" s="5"/>
      <c r="G23" s="5"/>
      <c r="H23" s="6"/>
      <c r="I23" s="5"/>
      <c r="J23" s="9"/>
    </row>
    <row r="24" spans="1:10" x14ac:dyDescent="0.3">
      <c r="A24" s="9"/>
      <c r="B24" s="4"/>
      <c r="C24" s="3"/>
      <c r="D24" s="3"/>
      <c r="E24" s="3"/>
      <c r="F24" s="5"/>
      <c r="G24" s="5"/>
      <c r="H24" s="6"/>
      <c r="I24" s="5"/>
      <c r="J24" s="9"/>
    </row>
    <row r="25" spans="1:10" x14ac:dyDescent="0.3">
      <c r="A25" s="9"/>
      <c r="B25" s="4"/>
      <c r="C25" s="3"/>
      <c r="D25" s="3"/>
      <c r="F25" s="5"/>
      <c r="G25" s="5"/>
      <c r="H25" s="6"/>
      <c r="I25" s="5"/>
      <c r="J25" s="9"/>
    </row>
    <row r="26" spans="1:10" x14ac:dyDescent="0.3">
      <c r="A26" s="9"/>
      <c r="B26" s="4"/>
      <c r="C26" s="5"/>
      <c r="D26" s="3"/>
      <c r="E26" s="5"/>
      <c r="F26" s="5"/>
      <c r="G26" s="5"/>
      <c r="H26" s="6"/>
      <c r="I26" s="5"/>
      <c r="J26" s="9"/>
    </row>
    <row r="27" spans="1:10" x14ac:dyDescent="0.3">
      <c r="A27" s="9"/>
      <c r="B27" s="4"/>
      <c r="C27" s="3"/>
      <c r="D27" s="3"/>
      <c r="E27" s="5"/>
      <c r="F27" s="5"/>
      <c r="G27" s="5"/>
      <c r="H27" s="6"/>
      <c r="I27" s="5"/>
      <c r="J27" s="9"/>
    </row>
    <row r="28" spans="1:10" x14ac:dyDescent="0.3">
      <c r="A28" s="9"/>
      <c r="B28" s="4"/>
      <c r="C28" s="3"/>
      <c r="D28" s="3"/>
      <c r="E28" s="5"/>
      <c r="F28" s="5"/>
      <c r="G28" s="5"/>
      <c r="H28" s="6"/>
      <c r="I28" s="5"/>
      <c r="J28" s="9"/>
    </row>
    <row r="29" spans="1:10" x14ac:dyDescent="0.3">
      <c r="A29" s="9"/>
      <c r="B29" s="4"/>
      <c r="C29" s="3"/>
      <c r="D29" s="3"/>
      <c r="E29" s="5"/>
      <c r="F29" s="5"/>
      <c r="G29" s="5"/>
      <c r="H29" s="6"/>
      <c r="I29" s="5"/>
      <c r="J29" s="9"/>
    </row>
    <row r="30" spans="1:10" x14ac:dyDescent="0.3">
      <c r="A30" s="9"/>
      <c r="B30" s="4"/>
      <c r="C30" s="3"/>
      <c r="D30" s="3"/>
      <c r="E30" s="3"/>
      <c r="F30" s="5"/>
      <c r="G30" s="5"/>
      <c r="H30" s="9"/>
      <c r="I30" s="9"/>
      <c r="J30" s="9"/>
    </row>
    <row r="31" spans="1:10" x14ac:dyDescent="0.3">
      <c r="A31" s="9"/>
      <c r="B31" s="8"/>
      <c r="C31" s="5"/>
      <c r="D31" s="5"/>
      <c r="E31" s="5"/>
      <c r="F31" s="5"/>
      <c r="G31" s="5"/>
      <c r="H31" s="9"/>
      <c r="I31" s="9"/>
      <c r="J31" s="9"/>
    </row>
    <row r="32" spans="1:10" x14ac:dyDescent="0.3">
      <c r="A32" s="12"/>
      <c r="B32" s="13"/>
      <c r="C32" s="14"/>
      <c r="D32" s="14"/>
      <c r="E32" s="11"/>
      <c r="F32" s="11"/>
      <c r="G32" s="11"/>
      <c r="H32" s="12"/>
      <c r="I32" s="12"/>
      <c r="J32" s="3"/>
    </row>
    <row r="33" spans="1:17" x14ac:dyDescent="0.3">
      <c r="A33" s="12"/>
      <c r="B33" s="13"/>
      <c r="C33" s="12"/>
      <c r="D33" s="12"/>
      <c r="E33" s="12"/>
      <c r="F33" s="12"/>
      <c r="G33" s="5"/>
      <c r="H33" s="12"/>
      <c r="I33" s="12"/>
      <c r="J33" s="3"/>
      <c r="M33" s="268"/>
      <c r="N33" s="268"/>
      <c r="O33" s="268"/>
      <c r="P33" s="268"/>
      <c r="Q33" s="268"/>
    </row>
    <row r="34" spans="1:17" x14ac:dyDescent="0.3">
      <c r="A34" s="12"/>
      <c r="B34" s="13"/>
      <c r="C34" s="12"/>
      <c r="D34" s="12"/>
      <c r="E34" s="12"/>
      <c r="F34" s="12"/>
      <c r="G34" s="11"/>
      <c r="H34" s="12"/>
      <c r="I34" s="12"/>
      <c r="J34" s="3"/>
    </row>
    <row r="35" spans="1:17" x14ac:dyDescent="0.3">
      <c r="A35" s="12"/>
      <c r="B35" s="13"/>
      <c r="C35" s="12"/>
      <c r="D35" s="12"/>
      <c r="E35" s="12"/>
      <c r="F35" s="12"/>
      <c r="G35" s="5"/>
      <c r="H35" s="12"/>
      <c r="I35" s="12"/>
      <c r="J35" s="3"/>
    </row>
    <row r="36" spans="1:17" x14ac:dyDescent="0.3">
      <c r="A36" s="12"/>
      <c r="B36" s="13"/>
      <c r="C36" s="12"/>
      <c r="D36" s="12"/>
      <c r="E36" s="12"/>
      <c r="F36" s="12"/>
      <c r="G36" s="11"/>
      <c r="H36" s="12"/>
      <c r="I36" s="12"/>
      <c r="J36" s="12"/>
    </row>
    <row r="37" spans="1:17" x14ac:dyDescent="0.3">
      <c r="A37" s="12"/>
      <c r="B37" s="13"/>
      <c r="C37" s="12"/>
      <c r="D37" s="12"/>
      <c r="E37" s="12"/>
      <c r="F37" s="12"/>
      <c r="G37" s="5"/>
      <c r="H37" s="12"/>
      <c r="I37" s="12"/>
      <c r="J37" s="12"/>
    </row>
    <row r="38" spans="1:17" x14ac:dyDescent="0.3">
      <c r="A38" s="12"/>
      <c r="B38" s="15"/>
      <c r="C38" s="16"/>
      <c r="D38" s="16"/>
      <c r="E38" s="16"/>
      <c r="F38" s="16"/>
      <c r="G38" s="11"/>
      <c r="H38" s="12"/>
      <c r="I38" s="12"/>
      <c r="J38" s="12"/>
    </row>
    <row r="39" spans="1:17" x14ac:dyDescent="0.3">
      <c r="A39" s="12"/>
      <c r="B39" s="15"/>
      <c r="C39" s="16"/>
      <c r="D39" s="16"/>
      <c r="E39" s="16"/>
      <c r="F39" s="16"/>
      <c r="G39" s="5"/>
      <c r="H39" s="12"/>
      <c r="I39" s="9"/>
      <c r="J39" s="9"/>
    </row>
    <row r="40" spans="1:17" x14ac:dyDescent="0.3">
      <c r="A40" s="12"/>
      <c r="B40" s="15"/>
      <c r="C40" s="16"/>
      <c r="D40" s="16"/>
      <c r="E40" s="16"/>
      <c r="F40" s="16"/>
      <c r="G40" s="11"/>
      <c r="H40" s="12"/>
      <c r="I40" s="9"/>
      <c r="J40" s="9"/>
    </row>
    <row r="41" spans="1:17" x14ac:dyDescent="0.3">
      <c r="A41" s="12"/>
      <c r="B41" s="15"/>
      <c r="C41" s="16"/>
      <c r="D41" s="16"/>
      <c r="E41" s="16"/>
      <c r="F41" s="16"/>
      <c r="G41" s="5"/>
      <c r="H41" s="12"/>
      <c r="I41" s="9"/>
      <c r="J41" s="9"/>
    </row>
    <row r="42" spans="1:17" x14ac:dyDescent="0.3">
      <c r="A42" s="12"/>
      <c r="B42" s="15"/>
      <c r="C42" s="16"/>
      <c r="D42" s="16"/>
      <c r="E42" s="16"/>
      <c r="F42" s="16"/>
      <c r="G42" s="11"/>
      <c r="H42" s="12"/>
      <c r="I42" s="9"/>
      <c r="J42" s="9"/>
    </row>
    <row r="43" spans="1:17" x14ac:dyDescent="0.3">
      <c r="A43" s="12"/>
      <c r="B43" s="15"/>
      <c r="C43" s="16"/>
      <c r="D43" s="16"/>
      <c r="E43" s="16"/>
      <c r="F43" s="16"/>
      <c r="G43" s="5"/>
      <c r="H43" s="12"/>
      <c r="I43" s="9"/>
      <c r="J43" s="9"/>
    </row>
    <row r="44" spans="1:17" x14ac:dyDescent="0.3">
      <c r="A44" s="12"/>
      <c r="B44" s="15"/>
      <c r="C44" s="16"/>
      <c r="D44" s="16"/>
      <c r="E44" s="16"/>
      <c r="F44" s="16"/>
      <c r="G44" s="11"/>
      <c r="H44" s="12"/>
      <c r="I44" s="9"/>
      <c r="J44" s="9"/>
    </row>
    <row r="45" spans="1:17" x14ac:dyDescent="0.3">
      <c r="A45" s="12"/>
      <c r="B45" s="12"/>
      <c r="C45" s="12"/>
      <c r="D45" s="12"/>
      <c r="E45" s="12"/>
      <c r="F45" s="12"/>
      <c r="G45" s="5"/>
      <c r="H45" s="12"/>
      <c r="I45" s="9"/>
      <c r="J45" s="9"/>
    </row>
    <row r="46" spans="1:17" x14ac:dyDescent="0.3">
      <c r="A46" s="12"/>
      <c r="B46" s="9"/>
      <c r="C46" s="9"/>
      <c r="D46" s="9"/>
      <c r="E46" s="9"/>
      <c r="F46" s="9"/>
      <c r="G46" s="11"/>
      <c r="H46" s="9"/>
      <c r="I46" s="9"/>
      <c r="J46" s="9"/>
    </row>
    <row r="47" spans="1:17" x14ac:dyDescent="0.3">
      <c r="A47" s="12"/>
      <c r="B47" s="9"/>
      <c r="C47" s="9"/>
      <c r="D47" s="9"/>
      <c r="E47" s="9"/>
      <c r="F47" s="9"/>
      <c r="G47" s="5"/>
      <c r="H47" s="9"/>
      <c r="I47" s="9"/>
      <c r="J47" s="9"/>
    </row>
    <row r="48" spans="1:17" x14ac:dyDescent="0.3">
      <c r="A48" s="12"/>
      <c r="B48" s="9"/>
      <c r="C48" s="9"/>
      <c r="D48" s="9"/>
      <c r="E48" s="9"/>
      <c r="F48" s="9"/>
      <c r="G48" s="11"/>
      <c r="H48" s="9"/>
      <c r="I48" s="9"/>
      <c r="J48" s="9"/>
    </row>
    <row r="49" spans="1:10" x14ac:dyDescent="0.3">
      <c r="A49" s="12"/>
      <c r="B49" s="9"/>
      <c r="C49" s="9"/>
      <c r="D49" s="9"/>
      <c r="E49" s="9"/>
      <c r="F49" s="9"/>
      <c r="G49" s="5"/>
      <c r="H49" s="9"/>
      <c r="I49" s="9"/>
      <c r="J49" s="9"/>
    </row>
    <row r="50" spans="1:10" x14ac:dyDescent="0.3">
      <c r="A50" s="12"/>
      <c r="B50" s="9"/>
      <c r="C50" s="9"/>
      <c r="D50" s="9"/>
      <c r="E50" s="9"/>
      <c r="F50" s="9"/>
      <c r="G50" s="11"/>
      <c r="H50" s="9"/>
      <c r="I50" s="9"/>
      <c r="J50" s="9"/>
    </row>
    <row r="51" spans="1:10" x14ac:dyDescent="0.3">
      <c r="A51" s="12"/>
      <c r="B51" s="9"/>
      <c r="C51" s="9"/>
      <c r="D51" s="9"/>
      <c r="E51" s="9"/>
      <c r="F51" s="9"/>
      <c r="G51" s="5"/>
      <c r="H51" s="9"/>
      <c r="I51" s="9"/>
      <c r="J51" s="9"/>
    </row>
    <row r="52" spans="1:10" x14ac:dyDescent="0.3">
      <c r="A52" s="12"/>
      <c r="B52" s="9"/>
      <c r="C52" s="9"/>
      <c r="D52" s="9"/>
      <c r="E52" s="9"/>
      <c r="F52" s="9"/>
      <c r="G52" s="11"/>
      <c r="H52" s="9"/>
      <c r="I52" s="9"/>
      <c r="J52" s="9"/>
    </row>
    <row r="53" spans="1:10" x14ac:dyDescent="0.3">
      <c r="A53" s="12"/>
      <c r="B53" s="9"/>
      <c r="C53" s="9"/>
      <c r="D53" s="9"/>
      <c r="E53" s="9"/>
      <c r="F53" s="9"/>
      <c r="G53" s="5"/>
      <c r="H53" s="9"/>
      <c r="I53" s="9"/>
      <c r="J53" s="9"/>
    </row>
    <row r="54" spans="1:10" x14ac:dyDescent="0.3">
      <c r="A54" s="9"/>
      <c r="B54" s="9"/>
      <c r="C54" s="9"/>
      <c r="D54" s="9"/>
      <c r="E54" s="9"/>
      <c r="F54" s="9"/>
      <c r="G54" s="9"/>
      <c r="H54" s="9"/>
      <c r="I54" s="9"/>
      <c r="J54" s="9"/>
    </row>
  </sheetData>
  <autoFilter ref="A4:J53" xr:uid="{00000000-0009-0000-0000-000000000000}"/>
  <mergeCells count="5">
    <mergeCell ref="A1:XFD1"/>
    <mergeCell ref="A2:B2"/>
    <mergeCell ref="C2:J2"/>
    <mergeCell ref="A3:B3"/>
    <mergeCell ref="C3:J3"/>
  </mergeCells>
  <dataValidations count="1">
    <dataValidation type="list" allowBlank="1" showInputMessage="1" showErrorMessage="1" sqref="J5:J35" xr:uid="{47B38C70-CCC2-4EE0-B265-39A3151EFE10}">
      <formula1>"Open, Closed"</formula1>
    </dataValidation>
  </dataValidations>
  <pageMargins left="0.70866141732283472" right="0.70866141732283472" top="0.74803149606299213" bottom="0.74803149606299213" header="0.31496062992125984" footer="0.31496062992125984"/>
  <pageSetup paperSize="9" scale="50" orientation="landscape" r:id="rId1"/>
  <headerFooter>
    <oddFooter>&amp;C_x000D_&amp;1#&amp;"Calibri"&amp;10&amp;K000000 OFFICIAL-InternalOnly</oddFooter>
  </headerFooter>
  <drawing r:id="rId2"/>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3E4689-514A-4D29-8029-48F7F3080B47}">
  <sheetPr>
    <tabColor theme="9" tint="0.79998168889431442"/>
    <pageSetUpPr fitToPage="1"/>
  </sheetPr>
  <dimension ref="A1:J54"/>
  <sheetViews>
    <sheetView topLeftCell="A7" zoomScale="90" zoomScaleNormal="90" workbookViewId="0">
      <selection activeCell="E10" sqref="E10"/>
    </sheetView>
  </sheetViews>
  <sheetFormatPr defaultColWidth="10.26953125" defaultRowHeight="13.5" x14ac:dyDescent="0.3"/>
  <cols>
    <col min="1" max="1" width="10.26953125" style="1"/>
    <col min="2" max="2" width="23.7265625" style="1" customWidth="1"/>
    <col min="3" max="3" width="12.453125" style="1" customWidth="1"/>
    <col min="4" max="4" width="22" style="1" customWidth="1"/>
    <col min="5" max="5" width="52.81640625" style="326" customWidth="1"/>
    <col min="6" max="6" width="35" style="1" customWidth="1"/>
    <col min="7" max="7" width="18.81640625" style="1" bestFit="1" customWidth="1"/>
    <col min="8" max="8" width="15.54296875" style="1" bestFit="1" customWidth="1"/>
    <col min="9" max="9" width="61.81640625" style="1" customWidth="1"/>
    <col min="10" max="10" width="15.1796875" style="1" customWidth="1"/>
    <col min="11" max="16384" width="10.26953125" style="1"/>
  </cols>
  <sheetData>
    <row r="1" spans="1:10" s="462" customFormat="1" ht="123.75" customHeight="1" x14ac:dyDescent="0.3"/>
    <row r="2" spans="1:10" x14ac:dyDescent="0.3">
      <c r="A2" s="458" t="s">
        <v>138</v>
      </c>
      <c r="B2" s="458"/>
      <c r="C2" s="463" t="s">
        <v>4568</v>
      </c>
      <c r="D2" s="464"/>
      <c r="E2" s="464"/>
      <c r="F2" s="464"/>
      <c r="G2" s="464"/>
      <c r="H2" s="464"/>
      <c r="I2" s="464"/>
      <c r="J2" s="461"/>
    </row>
    <row r="3" spans="1:10" x14ac:dyDescent="0.3">
      <c r="A3" s="458" t="s">
        <v>114</v>
      </c>
      <c r="B3" s="458"/>
      <c r="C3" s="459" t="s">
        <v>593</v>
      </c>
      <c r="D3" s="460"/>
      <c r="E3" s="460"/>
      <c r="F3" s="460"/>
      <c r="G3" s="460"/>
      <c r="H3" s="460"/>
      <c r="I3" s="460"/>
      <c r="J3" s="461"/>
    </row>
    <row r="4" spans="1:10" ht="27" x14ac:dyDescent="0.3">
      <c r="A4" s="2" t="s">
        <v>116</v>
      </c>
      <c r="B4" s="2" t="s">
        <v>117</v>
      </c>
      <c r="C4" s="2" t="s">
        <v>118</v>
      </c>
      <c r="D4" s="2" t="s">
        <v>119</v>
      </c>
      <c r="E4" s="321" t="s">
        <v>120</v>
      </c>
      <c r="F4" s="2" t="s">
        <v>121</v>
      </c>
      <c r="G4" s="2" t="s">
        <v>122</v>
      </c>
      <c r="H4" s="2" t="s">
        <v>123</v>
      </c>
      <c r="I4" s="2" t="s">
        <v>124</v>
      </c>
      <c r="J4" s="2" t="s">
        <v>125</v>
      </c>
    </row>
    <row r="5" spans="1:10" s="7" customFormat="1" ht="29" x14ac:dyDescent="0.35">
      <c r="A5" s="3">
        <v>1</v>
      </c>
      <c r="B5" s="4">
        <v>44536</v>
      </c>
      <c r="C5" s="5" t="s">
        <v>237</v>
      </c>
      <c r="D5" s="3" t="s">
        <v>4569</v>
      </c>
      <c r="E5" s="322" t="s">
        <v>4570</v>
      </c>
      <c r="F5" s="5"/>
      <c r="G5" s="5" t="s">
        <v>144</v>
      </c>
      <c r="H5" s="6"/>
      <c r="I5" s="5" t="s">
        <v>4571</v>
      </c>
      <c r="J5" s="3" t="s">
        <v>146</v>
      </c>
    </row>
    <row r="6" spans="1:10" s="7" customFormat="1" ht="29" x14ac:dyDescent="0.35">
      <c r="A6" s="3">
        <v>2</v>
      </c>
      <c r="B6" s="4">
        <v>44536</v>
      </c>
      <c r="C6" s="5" t="s">
        <v>147</v>
      </c>
      <c r="D6" s="3" t="s">
        <v>4572</v>
      </c>
      <c r="E6" s="322" t="s">
        <v>4573</v>
      </c>
      <c r="F6" s="5"/>
      <c r="G6" s="5" t="s">
        <v>144</v>
      </c>
      <c r="H6" s="6"/>
      <c r="I6" s="5" t="s">
        <v>4571</v>
      </c>
      <c r="J6" s="3" t="s">
        <v>146</v>
      </c>
    </row>
    <row r="7" spans="1:10" s="7" customFormat="1" ht="29" x14ac:dyDescent="0.35">
      <c r="A7" s="3">
        <v>3</v>
      </c>
      <c r="B7" s="4">
        <v>44536</v>
      </c>
      <c r="C7" s="5" t="s">
        <v>126</v>
      </c>
      <c r="D7" s="3" t="s">
        <v>1822</v>
      </c>
      <c r="E7" s="322" t="s">
        <v>4574</v>
      </c>
      <c r="F7" s="5"/>
      <c r="G7" s="5" t="s">
        <v>144</v>
      </c>
      <c r="H7" s="6"/>
      <c r="I7" s="5" t="s">
        <v>4575</v>
      </c>
      <c r="J7" s="3" t="s">
        <v>146</v>
      </c>
    </row>
    <row r="8" spans="1:10" s="7" customFormat="1" ht="54" x14ac:dyDescent="0.3">
      <c r="A8" s="3">
        <v>4</v>
      </c>
      <c r="B8" s="8">
        <v>44861</v>
      </c>
      <c r="C8" s="9" t="s">
        <v>126</v>
      </c>
      <c r="D8" s="9" t="s">
        <v>2708</v>
      </c>
      <c r="E8" s="5" t="s">
        <v>3443</v>
      </c>
      <c r="F8" s="5"/>
      <c r="G8" s="5"/>
      <c r="H8" s="6"/>
      <c r="I8" s="5"/>
      <c r="J8" s="3"/>
    </row>
    <row r="9" spans="1:10" s="7" customFormat="1" x14ac:dyDescent="0.3">
      <c r="A9" s="3">
        <v>5</v>
      </c>
      <c r="B9" s="8">
        <v>44861</v>
      </c>
      <c r="C9" s="9" t="s">
        <v>126</v>
      </c>
      <c r="D9" s="5" t="s">
        <v>4576</v>
      </c>
      <c r="E9" s="3" t="s">
        <v>3447</v>
      </c>
      <c r="F9" s="5"/>
      <c r="G9" s="5"/>
      <c r="H9" s="6"/>
      <c r="I9" s="5"/>
      <c r="J9" s="5"/>
    </row>
    <row r="10" spans="1:10" s="7" customFormat="1" ht="67.5" x14ac:dyDescent="0.35">
      <c r="A10" s="3">
        <v>6</v>
      </c>
      <c r="B10" s="8">
        <v>44861</v>
      </c>
      <c r="C10" s="5" t="s">
        <v>126</v>
      </c>
      <c r="D10" s="5" t="s">
        <v>4576</v>
      </c>
      <c r="E10" s="5" t="s">
        <v>4577</v>
      </c>
      <c r="F10" s="5"/>
      <c r="G10" s="5"/>
      <c r="H10" s="5"/>
      <c r="I10" s="5"/>
      <c r="J10" s="3"/>
    </row>
    <row r="11" spans="1:10" x14ac:dyDescent="0.3">
      <c r="A11" s="9"/>
      <c r="B11" s="8"/>
      <c r="C11" s="5"/>
      <c r="D11" s="9"/>
      <c r="E11" s="323"/>
      <c r="F11" s="9"/>
      <c r="G11" s="5"/>
      <c r="H11" s="9"/>
      <c r="I11" s="9"/>
      <c r="J11" s="9"/>
    </row>
    <row r="12" spans="1:10" x14ac:dyDescent="0.3">
      <c r="A12" s="9"/>
      <c r="B12" s="10"/>
      <c r="C12" s="11"/>
      <c r="D12" s="12"/>
      <c r="E12" s="324"/>
      <c r="F12" s="9"/>
      <c r="G12" s="5"/>
      <c r="H12" s="9"/>
      <c r="I12" s="9"/>
      <c r="J12" s="3"/>
    </row>
    <row r="13" spans="1:10" x14ac:dyDescent="0.3">
      <c r="A13" s="9"/>
      <c r="B13" s="10"/>
      <c r="C13" s="11"/>
      <c r="D13" s="12"/>
      <c r="E13" s="324"/>
      <c r="F13" s="9"/>
      <c r="G13" s="5"/>
      <c r="H13" s="9"/>
      <c r="I13" s="9"/>
      <c r="J13" s="3"/>
    </row>
    <row r="14" spans="1:10" x14ac:dyDescent="0.3">
      <c r="A14" s="9"/>
      <c r="B14" s="10"/>
      <c r="C14" s="11"/>
      <c r="D14" s="11"/>
      <c r="E14" s="14"/>
      <c r="F14" s="9"/>
      <c r="G14" s="5"/>
      <c r="H14" s="9"/>
      <c r="I14" s="9"/>
      <c r="J14" s="3"/>
    </row>
    <row r="15" spans="1:10" x14ac:dyDescent="0.3">
      <c r="A15" s="9"/>
      <c r="B15" s="10"/>
      <c r="C15" s="11"/>
      <c r="D15" s="11"/>
      <c r="E15" s="14"/>
      <c r="F15" s="9"/>
      <c r="G15" s="5"/>
      <c r="H15" s="9"/>
      <c r="I15" s="9"/>
      <c r="J15" s="9"/>
    </row>
    <row r="16" spans="1:10" x14ac:dyDescent="0.3">
      <c r="A16" s="9"/>
      <c r="B16" s="10"/>
      <c r="C16" s="11"/>
      <c r="D16" s="11"/>
      <c r="E16" s="324"/>
      <c r="F16" s="9"/>
      <c r="G16" s="5"/>
      <c r="H16" s="9"/>
      <c r="I16" s="9"/>
      <c r="J16" s="9"/>
    </row>
    <row r="17" spans="1:10" x14ac:dyDescent="0.3">
      <c r="A17" s="9"/>
      <c r="B17" s="10"/>
      <c r="C17" s="11"/>
      <c r="D17" s="11"/>
      <c r="E17" s="14"/>
      <c r="F17" s="9"/>
      <c r="G17" s="5"/>
      <c r="H17" s="9"/>
      <c r="I17" s="9"/>
      <c r="J17" s="3"/>
    </row>
    <row r="18" spans="1:10" x14ac:dyDescent="0.3">
      <c r="A18" s="9"/>
      <c r="B18" s="4"/>
      <c r="C18" s="3"/>
      <c r="D18" s="3"/>
      <c r="E18" s="3"/>
      <c r="F18" s="5"/>
      <c r="G18" s="5"/>
      <c r="H18" s="6"/>
      <c r="I18" s="5"/>
      <c r="J18" s="9"/>
    </row>
    <row r="19" spans="1:10" x14ac:dyDescent="0.3">
      <c r="A19" s="9"/>
      <c r="B19" s="4"/>
      <c r="C19" s="3"/>
      <c r="D19" s="3"/>
      <c r="E19" s="3"/>
      <c r="F19" s="5"/>
      <c r="G19" s="5"/>
      <c r="H19" s="6"/>
      <c r="I19" s="5"/>
      <c r="J19" s="9"/>
    </row>
    <row r="20" spans="1:10" x14ac:dyDescent="0.3">
      <c r="A20" s="9"/>
      <c r="B20" s="4"/>
      <c r="C20" s="3"/>
      <c r="D20" s="3"/>
      <c r="E20" s="3"/>
      <c r="F20" s="5"/>
      <c r="G20" s="5"/>
      <c r="H20" s="9"/>
      <c r="I20" s="9"/>
      <c r="J20" s="9"/>
    </row>
    <row r="21" spans="1:10" x14ac:dyDescent="0.3">
      <c r="A21" s="9"/>
      <c r="B21" s="4"/>
      <c r="C21" s="3"/>
      <c r="D21" s="3"/>
      <c r="E21" s="3"/>
      <c r="F21" s="5"/>
      <c r="G21" s="5"/>
      <c r="H21" s="9"/>
      <c r="I21" s="9"/>
      <c r="J21" s="3"/>
    </row>
    <row r="22" spans="1:10" x14ac:dyDescent="0.3">
      <c r="A22" s="9"/>
      <c r="B22" s="4"/>
      <c r="C22" s="3"/>
      <c r="D22" s="3"/>
      <c r="E22" s="3"/>
      <c r="F22" s="5"/>
      <c r="G22" s="5"/>
      <c r="H22" s="6"/>
      <c r="I22" s="5"/>
      <c r="J22" s="9"/>
    </row>
    <row r="23" spans="1:10" x14ac:dyDescent="0.3">
      <c r="A23" s="9"/>
      <c r="B23" s="4"/>
      <c r="C23" s="3"/>
      <c r="D23" s="3"/>
      <c r="E23" s="3"/>
      <c r="F23" s="5"/>
      <c r="G23" s="5"/>
      <c r="H23" s="6"/>
      <c r="I23" s="5"/>
      <c r="J23" s="9"/>
    </row>
    <row r="24" spans="1:10" x14ac:dyDescent="0.3">
      <c r="A24" s="9"/>
      <c r="B24" s="4"/>
      <c r="C24" s="3"/>
      <c r="D24" s="3"/>
      <c r="E24" s="3"/>
      <c r="F24" s="5"/>
      <c r="G24" s="5"/>
      <c r="H24" s="6"/>
      <c r="I24" s="5"/>
      <c r="J24" s="9"/>
    </row>
    <row r="25" spans="1:10" x14ac:dyDescent="0.3">
      <c r="A25" s="9"/>
      <c r="B25" s="4"/>
      <c r="C25" s="3"/>
      <c r="D25" s="3"/>
      <c r="E25" s="3"/>
      <c r="F25" s="5"/>
      <c r="G25" s="5"/>
      <c r="H25" s="6"/>
      <c r="I25" s="5"/>
      <c r="J25" s="9"/>
    </row>
    <row r="26" spans="1:10" x14ac:dyDescent="0.3">
      <c r="A26" s="9"/>
      <c r="B26" s="4"/>
      <c r="C26" s="3"/>
      <c r="D26" s="3"/>
      <c r="E26" s="3"/>
      <c r="F26" s="5"/>
      <c r="G26" s="5"/>
      <c r="H26" s="6"/>
      <c r="I26" s="5"/>
      <c r="J26" s="9"/>
    </row>
    <row r="27" spans="1:10" x14ac:dyDescent="0.3">
      <c r="A27" s="9"/>
      <c r="B27" s="4"/>
      <c r="C27" s="3"/>
      <c r="D27" s="3"/>
      <c r="E27" s="3"/>
      <c r="F27" s="5"/>
      <c r="G27" s="5"/>
      <c r="H27" s="6"/>
      <c r="I27" s="5"/>
      <c r="J27" s="9"/>
    </row>
    <row r="28" spans="1:10" x14ac:dyDescent="0.3">
      <c r="A28" s="9"/>
      <c r="B28" s="4"/>
      <c r="C28" s="3"/>
      <c r="D28" s="3"/>
      <c r="E28" s="3"/>
      <c r="F28" s="5"/>
      <c r="G28" s="5"/>
      <c r="H28" s="6"/>
      <c r="I28" s="5"/>
      <c r="J28" s="9"/>
    </row>
    <row r="29" spans="1:10" x14ac:dyDescent="0.3">
      <c r="A29" s="9"/>
      <c r="B29" s="4"/>
      <c r="C29" s="3"/>
      <c r="D29" s="3"/>
      <c r="E29" s="3"/>
      <c r="F29" s="5"/>
      <c r="G29" s="5"/>
      <c r="H29" s="6"/>
      <c r="I29" s="5"/>
      <c r="J29" s="9"/>
    </row>
    <row r="30" spans="1:10" x14ac:dyDescent="0.3">
      <c r="A30" s="9"/>
      <c r="B30" s="4"/>
      <c r="C30" s="3"/>
      <c r="D30" s="3"/>
      <c r="E30" s="3"/>
      <c r="F30" s="5"/>
      <c r="G30" s="5"/>
      <c r="H30" s="9"/>
      <c r="I30" s="9"/>
      <c r="J30" s="9"/>
    </row>
    <row r="31" spans="1:10" x14ac:dyDescent="0.3">
      <c r="A31" s="9"/>
      <c r="B31" s="8"/>
      <c r="C31" s="5"/>
      <c r="D31" s="5"/>
      <c r="E31" s="3"/>
      <c r="F31" s="5"/>
      <c r="G31" s="5"/>
      <c r="H31" s="9"/>
      <c r="I31" s="9"/>
      <c r="J31" s="9"/>
    </row>
    <row r="32" spans="1:10" x14ac:dyDescent="0.3">
      <c r="A32" s="12"/>
      <c r="B32" s="13"/>
      <c r="C32" s="14"/>
      <c r="D32" s="14"/>
      <c r="E32" s="14"/>
      <c r="F32" s="11"/>
      <c r="G32" s="11"/>
      <c r="H32" s="12"/>
      <c r="I32" s="12"/>
      <c r="J32" s="3"/>
    </row>
    <row r="33" spans="1:10" x14ac:dyDescent="0.3">
      <c r="A33" s="12"/>
      <c r="B33" s="13"/>
      <c r="C33" s="12"/>
      <c r="D33" s="12"/>
      <c r="E33" s="324"/>
      <c r="F33" s="12"/>
      <c r="G33" s="5"/>
      <c r="H33" s="12"/>
      <c r="I33" s="12"/>
      <c r="J33" s="3"/>
    </row>
    <row r="34" spans="1:10" x14ac:dyDescent="0.3">
      <c r="A34" s="12"/>
      <c r="B34" s="13"/>
      <c r="C34" s="12"/>
      <c r="D34" s="12"/>
      <c r="E34" s="324"/>
      <c r="F34" s="12"/>
      <c r="G34" s="11"/>
      <c r="H34" s="12"/>
      <c r="I34" s="12"/>
      <c r="J34" s="3"/>
    </row>
    <row r="35" spans="1:10" x14ac:dyDescent="0.3">
      <c r="A35" s="12"/>
      <c r="B35" s="13"/>
      <c r="C35" s="12"/>
      <c r="D35" s="12"/>
      <c r="E35" s="324"/>
      <c r="F35" s="12"/>
      <c r="G35" s="5"/>
      <c r="H35" s="12"/>
      <c r="I35" s="12"/>
      <c r="J35" s="3"/>
    </row>
    <row r="36" spans="1:10" x14ac:dyDescent="0.3">
      <c r="A36" s="12"/>
      <c r="B36" s="13"/>
      <c r="C36" s="12"/>
      <c r="D36" s="12"/>
      <c r="E36" s="324"/>
      <c r="F36" s="12"/>
      <c r="G36" s="11"/>
      <c r="H36" s="12"/>
      <c r="I36" s="12"/>
      <c r="J36" s="12"/>
    </row>
    <row r="37" spans="1:10" x14ac:dyDescent="0.3">
      <c r="A37" s="12"/>
      <c r="B37" s="13"/>
      <c r="C37" s="12"/>
      <c r="D37" s="12"/>
      <c r="E37" s="324"/>
      <c r="F37" s="12"/>
      <c r="G37" s="5"/>
      <c r="H37" s="12"/>
      <c r="I37" s="12"/>
      <c r="J37" s="12"/>
    </row>
    <row r="38" spans="1:10" x14ac:dyDescent="0.3">
      <c r="A38" s="12"/>
      <c r="B38" s="15"/>
      <c r="C38" s="16"/>
      <c r="D38" s="16"/>
      <c r="E38" s="325"/>
      <c r="F38" s="16"/>
      <c r="G38" s="11"/>
      <c r="H38" s="12"/>
      <c r="I38" s="12"/>
      <c r="J38" s="12"/>
    </row>
    <row r="39" spans="1:10" x14ac:dyDescent="0.3">
      <c r="A39" s="12"/>
      <c r="B39" s="15"/>
      <c r="C39" s="16"/>
      <c r="D39" s="16"/>
      <c r="E39" s="325"/>
      <c r="F39" s="16"/>
      <c r="G39" s="5"/>
      <c r="H39" s="12"/>
      <c r="I39" s="9"/>
      <c r="J39" s="9"/>
    </row>
    <row r="40" spans="1:10" x14ac:dyDescent="0.3">
      <c r="A40" s="12"/>
      <c r="B40" s="15"/>
      <c r="C40" s="16"/>
      <c r="D40" s="16"/>
      <c r="E40" s="325"/>
      <c r="F40" s="16"/>
      <c r="G40" s="11"/>
      <c r="H40" s="12"/>
      <c r="I40" s="9"/>
      <c r="J40" s="9"/>
    </row>
    <row r="41" spans="1:10" x14ac:dyDescent="0.3">
      <c r="A41" s="12"/>
      <c r="B41" s="15"/>
      <c r="C41" s="16"/>
      <c r="D41" s="16"/>
      <c r="E41" s="325"/>
      <c r="F41" s="16"/>
      <c r="G41" s="5"/>
      <c r="H41" s="12"/>
      <c r="I41" s="9"/>
      <c r="J41" s="9"/>
    </row>
    <row r="42" spans="1:10" x14ac:dyDescent="0.3">
      <c r="A42" s="12"/>
      <c r="B42" s="15"/>
      <c r="C42" s="16"/>
      <c r="D42" s="16"/>
      <c r="E42" s="325"/>
      <c r="F42" s="16"/>
      <c r="G42" s="11"/>
      <c r="H42" s="12"/>
      <c r="I42" s="9"/>
      <c r="J42" s="9"/>
    </row>
    <row r="43" spans="1:10" x14ac:dyDescent="0.3">
      <c r="A43" s="12"/>
      <c r="B43" s="15"/>
      <c r="C43" s="16"/>
      <c r="D43" s="16"/>
      <c r="E43" s="325"/>
      <c r="F43" s="16"/>
      <c r="G43" s="5"/>
      <c r="H43" s="12"/>
      <c r="I43" s="9"/>
      <c r="J43" s="9"/>
    </row>
    <row r="44" spans="1:10" x14ac:dyDescent="0.3">
      <c r="A44" s="12"/>
      <c r="B44" s="15"/>
      <c r="C44" s="16"/>
      <c r="D44" s="16"/>
      <c r="E44" s="325"/>
      <c r="F44" s="16"/>
      <c r="G44" s="11"/>
      <c r="H44" s="12"/>
      <c r="I44" s="9"/>
      <c r="J44" s="9"/>
    </row>
    <row r="45" spans="1:10" x14ac:dyDescent="0.3">
      <c r="A45" s="12"/>
      <c r="B45" s="12"/>
      <c r="C45" s="12"/>
      <c r="D45" s="12"/>
      <c r="E45" s="324"/>
      <c r="F45" s="12"/>
      <c r="G45" s="5"/>
      <c r="H45" s="12"/>
      <c r="I45" s="9"/>
      <c r="J45" s="9"/>
    </row>
    <row r="46" spans="1:10" x14ac:dyDescent="0.3">
      <c r="A46" s="12"/>
      <c r="B46" s="9"/>
      <c r="C46" s="9"/>
      <c r="D46" s="9"/>
      <c r="E46" s="323"/>
      <c r="F46" s="9"/>
      <c r="G46" s="11"/>
      <c r="H46" s="9"/>
      <c r="I46" s="9"/>
      <c r="J46" s="9"/>
    </row>
    <row r="47" spans="1:10" x14ac:dyDescent="0.3">
      <c r="A47" s="12"/>
      <c r="B47" s="9"/>
      <c r="C47" s="9"/>
      <c r="D47" s="9"/>
      <c r="E47" s="323"/>
      <c r="F47" s="9"/>
      <c r="G47" s="5"/>
      <c r="H47" s="9"/>
      <c r="I47" s="9"/>
      <c r="J47" s="9"/>
    </row>
    <row r="48" spans="1:10" x14ac:dyDescent="0.3">
      <c r="A48" s="12"/>
      <c r="B48" s="9"/>
      <c r="C48" s="9"/>
      <c r="D48" s="9"/>
      <c r="E48" s="323"/>
      <c r="F48" s="9"/>
      <c r="G48" s="11"/>
      <c r="H48" s="9"/>
      <c r="I48" s="9"/>
      <c r="J48" s="9"/>
    </row>
    <row r="49" spans="1:10" x14ac:dyDescent="0.3">
      <c r="A49" s="12"/>
      <c r="B49" s="9"/>
      <c r="C49" s="9"/>
      <c r="D49" s="9"/>
      <c r="E49" s="323"/>
      <c r="F49" s="9"/>
      <c r="G49" s="5"/>
      <c r="H49" s="9"/>
      <c r="I49" s="9"/>
      <c r="J49" s="9"/>
    </row>
    <row r="50" spans="1:10" x14ac:dyDescent="0.3">
      <c r="A50" s="12"/>
      <c r="B50" s="9"/>
      <c r="C50" s="9"/>
      <c r="D50" s="9"/>
      <c r="E50" s="323"/>
      <c r="F50" s="9"/>
      <c r="G50" s="11"/>
      <c r="H50" s="9"/>
      <c r="I50" s="9"/>
      <c r="J50" s="9"/>
    </row>
    <row r="51" spans="1:10" x14ac:dyDescent="0.3">
      <c r="A51" s="12"/>
      <c r="B51" s="9"/>
      <c r="C51" s="9"/>
      <c r="D51" s="9"/>
      <c r="E51" s="323"/>
      <c r="F51" s="9"/>
      <c r="G51" s="5"/>
      <c r="H51" s="9"/>
      <c r="I51" s="9"/>
      <c r="J51" s="9"/>
    </row>
    <row r="52" spans="1:10" x14ac:dyDescent="0.3">
      <c r="A52" s="12"/>
      <c r="B52" s="9"/>
      <c r="C52" s="9"/>
      <c r="D52" s="9"/>
      <c r="E52" s="323"/>
      <c r="F52" s="9"/>
      <c r="G52" s="11"/>
      <c r="H52" s="9"/>
      <c r="I52" s="9"/>
      <c r="J52" s="9"/>
    </row>
    <row r="53" spans="1:10" x14ac:dyDescent="0.3">
      <c r="A53" s="12"/>
      <c r="B53" s="9"/>
      <c r="C53" s="9"/>
      <c r="D53" s="9"/>
      <c r="E53" s="323"/>
      <c r="F53" s="9"/>
      <c r="G53" s="5"/>
      <c r="H53" s="9"/>
      <c r="I53" s="9"/>
      <c r="J53" s="9"/>
    </row>
    <row r="54" spans="1:10" x14ac:dyDescent="0.3">
      <c r="A54" s="9"/>
      <c r="B54" s="9"/>
      <c r="C54" s="9"/>
      <c r="D54" s="9"/>
      <c r="E54" s="323"/>
      <c r="F54" s="9"/>
      <c r="G54" s="9"/>
      <c r="H54" s="9"/>
      <c r="I54" s="9"/>
      <c r="J54" s="9"/>
    </row>
  </sheetData>
  <mergeCells count="5">
    <mergeCell ref="A1:XFD1"/>
    <mergeCell ref="A2:B2"/>
    <mergeCell ref="C2:J2"/>
    <mergeCell ref="A3:B3"/>
    <mergeCell ref="C3:J3"/>
  </mergeCells>
  <dataValidations count="1">
    <dataValidation type="list" allowBlank="1" showInputMessage="1" showErrorMessage="1" sqref="J5:J35" xr:uid="{8F1DF64E-9004-400A-911D-E389743B7919}">
      <formula1>"Open, Closed"</formula1>
    </dataValidation>
  </dataValidations>
  <pageMargins left="0.70866141732283472" right="0.70866141732283472" top="0.74803149606299213" bottom="0.74803149606299213" header="0.31496062992125984" footer="0.31496062992125984"/>
  <pageSetup paperSize="9" scale="52" orientation="landscape" r:id="rId1"/>
  <headerFooter>
    <oddFooter>&amp;C_x000D_&amp;1#&amp;"Calibri"&amp;10&amp;K000000 OFFICIAL-InternalOnly</oddFooter>
  </headerFooter>
  <drawing r:id="rId2"/>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E5F53F-C289-4FB5-9774-8D5AAD77A3D2}">
  <sheetPr>
    <tabColor theme="9" tint="0.79998168889431442"/>
    <pageSetUpPr fitToPage="1"/>
  </sheetPr>
  <dimension ref="A1:J53"/>
  <sheetViews>
    <sheetView topLeftCell="A15" zoomScale="80" zoomScaleNormal="80" workbookViewId="0">
      <selection activeCell="E27" sqref="E27"/>
    </sheetView>
  </sheetViews>
  <sheetFormatPr defaultColWidth="10.26953125" defaultRowHeight="13.5" x14ac:dyDescent="0.3"/>
  <cols>
    <col min="1" max="1" width="10.26953125" style="1"/>
    <col min="2" max="2" width="23.7265625" style="1" customWidth="1"/>
    <col min="3" max="3" width="12.453125" style="1" customWidth="1"/>
    <col min="4" max="4" width="22" style="1" customWidth="1"/>
    <col min="5" max="5" width="54.26953125" style="1" customWidth="1"/>
    <col min="6" max="6" width="35" style="1" customWidth="1"/>
    <col min="7" max="7" width="18.81640625" style="1" bestFit="1" customWidth="1"/>
    <col min="8" max="8" width="15.54296875" style="1" bestFit="1" customWidth="1"/>
    <col min="9" max="9" width="61.81640625" style="1" customWidth="1"/>
    <col min="10" max="10" width="15.1796875" style="1" customWidth="1"/>
    <col min="11" max="16384" width="10.26953125" style="1"/>
  </cols>
  <sheetData>
    <row r="1" spans="1:10" x14ac:dyDescent="0.3">
      <c r="A1" s="458" t="s">
        <v>138</v>
      </c>
      <c r="B1" s="458"/>
      <c r="C1" s="463" t="s">
        <v>2234</v>
      </c>
      <c r="D1" s="464"/>
      <c r="E1" s="464"/>
      <c r="F1" s="464"/>
      <c r="G1" s="464"/>
      <c r="H1" s="464"/>
      <c r="I1" s="464"/>
      <c r="J1" s="461"/>
    </row>
    <row r="2" spans="1:10" x14ac:dyDescent="0.3">
      <c r="A2" s="458" t="s">
        <v>114</v>
      </c>
      <c r="B2" s="458"/>
      <c r="C2" s="459" t="s">
        <v>384</v>
      </c>
      <c r="D2" s="460"/>
      <c r="E2" s="460"/>
      <c r="F2" s="460"/>
      <c r="G2" s="460"/>
      <c r="H2" s="460"/>
      <c r="I2" s="460"/>
      <c r="J2" s="461"/>
    </row>
    <row r="3" spans="1:10" ht="27" x14ac:dyDescent="0.3">
      <c r="A3" s="2" t="s">
        <v>116</v>
      </c>
      <c r="B3" s="2" t="s">
        <v>117</v>
      </c>
      <c r="C3" s="2" t="s">
        <v>118</v>
      </c>
      <c r="D3" s="2" t="s">
        <v>119</v>
      </c>
      <c r="E3" s="2" t="s">
        <v>120</v>
      </c>
      <c r="F3" s="2" t="s">
        <v>121</v>
      </c>
      <c r="G3" s="2" t="s">
        <v>122</v>
      </c>
      <c r="H3" s="2" t="s">
        <v>123</v>
      </c>
      <c r="I3" s="2" t="s">
        <v>124</v>
      </c>
      <c r="J3" s="2" t="s">
        <v>125</v>
      </c>
    </row>
    <row r="4" spans="1:10" s="7" customFormat="1" ht="40.5" x14ac:dyDescent="0.35">
      <c r="A4" s="3">
        <v>1</v>
      </c>
      <c r="B4" s="4">
        <v>44615</v>
      </c>
      <c r="C4" s="5" t="s">
        <v>2781</v>
      </c>
      <c r="D4" s="3" t="s">
        <v>4578</v>
      </c>
      <c r="E4" s="5" t="s">
        <v>4579</v>
      </c>
      <c r="F4" s="5"/>
      <c r="G4" s="5" t="s">
        <v>144</v>
      </c>
      <c r="H4" s="6"/>
      <c r="I4" s="5" t="s">
        <v>4580</v>
      </c>
      <c r="J4" s="3" t="s">
        <v>146</v>
      </c>
    </row>
    <row r="5" spans="1:10" s="7" customFormat="1" ht="27" x14ac:dyDescent="0.35">
      <c r="A5" s="3">
        <v>2</v>
      </c>
      <c r="B5" s="4">
        <v>44615</v>
      </c>
      <c r="C5" s="5" t="s">
        <v>126</v>
      </c>
      <c r="D5" s="3" t="s">
        <v>4581</v>
      </c>
      <c r="E5" s="5" t="s">
        <v>4582</v>
      </c>
      <c r="F5" s="5"/>
      <c r="G5" s="5" t="s">
        <v>384</v>
      </c>
      <c r="H5" s="6"/>
      <c r="I5" s="5" t="s">
        <v>4583</v>
      </c>
      <c r="J5" s="3" t="s">
        <v>146</v>
      </c>
    </row>
    <row r="6" spans="1:10" s="7" customFormat="1" ht="27" x14ac:dyDescent="0.35">
      <c r="A6" s="3">
        <v>3</v>
      </c>
      <c r="B6" s="4">
        <v>44615</v>
      </c>
      <c r="C6" s="5" t="s">
        <v>126</v>
      </c>
      <c r="D6" s="3" t="s">
        <v>2708</v>
      </c>
      <c r="E6" s="5" t="s">
        <v>4584</v>
      </c>
      <c r="F6" s="5"/>
      <c r="G6" s="5" t="s">
        <v>384</v>
      </c>
      <c r="H6" s="6"/>
      <c r="I6" s="5" t="s">
        <v>4585</v>
      </c>
      <c r="J6" s="3" t="s">
        <v>146</v>
      </c>
    </row>
    <row r="7" spans="1:10" s="7" customFormat="1" ht="40.5" x14ac:dyDescent="0.35">
      <c r="A7" s="5">
        <v>4</v>
      </c>
      <c r="B7" s="4">
        <v>44615</v>
      </c>
      <c r="C7" s="5" t="s">
        <v>246</v>
      </c>
      <c r="D7" s="5" t="s">
        <v>2708</v>
      </c>
      <c r="E7" s="5" t="s">
        <v>4586</v>
      </c>
      <c r="F7" s="5"/>
      <c r="G7" s="5" t="s">
        <v>384</v>
      </c>
      <c r="H7" s="6"/>
      <c r="I7" s="5" t="s">
        <v>4587</v>
      </c>
      <c r="J7" s="3" t="s">
        <v>146</v>
      </c>
    </row>
    <row r="8" spans="1:10" s="7" customFormat="1" ht="27" x14ac:dyDescent="0.35">
      <c r="A8" s="5">
        <v>5</v>
      </c>
      <c r="B8" s="4">
        <v>44615</v>
      </c>
      <c r="C8" s="5" t="s">
        <v>246</v>
      </c>
      <c r="D8" s="5" t="s">
        <v>2708</v>
      </c>
      <c r="E8" s="5" t="s">
        <v>4588</v>
      </c>
      <c r="F8" s="5"/>
      <c r="G8" s="5" t="s">
        <v>384</v>
      </c>
      <c r="H8" s="6"/>
      <c r="I8" s="5" t="s">
        <v>4587</v>
      </c>
      <c r="J8" s="3" t="s">
        <v>146</v>
      </c>
    </row>
    <row r="9" spans="1:10" s="7" customFormat="1" ht="50.25" customHeight="1" x14ac:dyDescent="0.35">
      <c r="A9" s="5">
        <v>6</v>
      </c>
      <c r="B9" s="4">
        <v>44615</v>
      </c>
      <c r="C9" s="5" t="s">
        <v>147</v>
      </c>
      <c r="D9" s="5" t="s">
        <v>4589</v>
      </c>
      <c r="E9" s="5" t="s">
        <v>4590</v>
      </c>
      <c r="F9" s="5"/>
      <c r="G9" s="5" t="s">
        <v>384</v>
      </c>
      <c r="H9" s="5"/>
      <c r="I9" s="5" t="s">
        <v>4591</v>
      </c>
      <c r="J9" s="3" t="s">
        <v>146</v>
      </c>
    </row>
    <row r="10" spans="1:10" ht="148.5" x14ac:dyDescent="0.3">
      <c r="A10" s="5">
        <v>7</v>
      </c>
      <c r="B10" s="10">
        <v>44631</v>
      </c>
      <c r="C10" s="11" t="s">
        <v>246</v>
      </c>
      <c r="D10" s="11" t="s">
        <v>4592</v>
      </c>
      <c r="E10" s="11" t="s">
        <v>4593</v>
      </c>
      <c r="F10" s="9"/>
      <c r="G10" s="5" t="s">
        <v>144</v>
      </c>
      <c r="H10" s="9"/>
      <c r="I10" s="12" t="s">
        <v>4594</v>
      </c>
      <c r="J10" s="9" t="s">
        <v>146</v>
      </c>
    </row>
    <row r="11" spans="1:10" ht="94.5" x14ac:dyDescent="0.3">
      <c r="A11" s="5">
        <v>8</v>
      </c>
      <c r="B11" s="10">
        <v>44631</v>
      </c>
      <c r="C11" s="11" t="s">
        <v>246</v>
      </c>
      <c r="D11" s="11" t="s">
        <v>4595</v>
      </c>
      <c r="E11" s="12" t="s">
        <v>4596</v>
      </c>
      <c r="F11" s="9"/>
      <c r="G11" s="5" t="s">
        <v>144</v>
      </c>
      <c r="H11" s="9"/>
      <c r="I11" s="12" t="s">
        <v>4597</v>
      </c>
      <c r="J11" s="3" t="s">
        <v>146</v>
      </c>
    </row>
    <row r="12" spans="1:10" ht="142" x14ac:dyDescent="0.35">
      <c r="A12" s="9">
        <v>9</v>
      </c>
      <c r="B12" s="10">
        <v>44811</v>
      </c>
      <c r="C12" s="11" t="s">
        <v>126</v>
      </c>
      <c r="D12" s="12" t="s">
        <v>4598</v>
      </c>
      <c r="E12" s="12" t="s">
        <v>4599</v>
      </c>
      <c r="F12" s="9" t="s">
        <v>4600</v>
      </c>
      <c r="G12" s="5" t="s">
        <v>144</v>
      </c>
      <c r="H12" s="9"/>
      <c r="I12" s="9" t="s">
        <v>4601</v>
      </c>
      <c r="J12" s="3" t="s">
        <v>146</v>
      </c>
    </row>
    <row r="13" spans="1:10" s="170" customFormat="1" x14ac:dyDescent="0.35">
      <c r="A13" s="165">
        <v>10</v>
      </c>
      <c r="B13" s="166">
        <v>44543</v>
      </c>
      <c r="C13" s="165" t="s">
        <v>237</v>
      </c>
      <c r="D13" s="16" t="s">
        <v>4598</v>
      </c>
      <c r="E13" s="16" t="s">
        <v>4602</v>
      </c>
      <c r="F13" s="165"/>
      <c r="G13" s="165"/>
      <c r="H13" s="165"/>
      <c r="I13" s="165" t="s">
        <v>4603</v>
      </c>
      <c r="J13" s="165" t="s">
        <v>146</v>
      </c>
    </row>
    <row r="14" spans="1:10" s="170" customFormat="1" ht="40.5" x14ac:dyDescent="0.35">
      <c r="A14" s="165">
        <v>11</v>
      </c>
      <c r="B14" s="166">
        <v>44543</v>
      </c>
      <c r="C14" s="165" t="s">
        <v>237</v>
      </c>
      <c r="D14" s="16" t="s">
        <v>4604</v>
      </c>
      <c r="E14" s="16" t="s">
        <v>4605</v>
      </c>
      <c r="F14" s="165"/>
      <c r="G14" s="165"/>
      <c r="H14" s="165"/>
      <c r="I14" s="165" t="s">
        <v>4606</v>
      </c>
      <c r="J14" s="165" t="s">
        <v>146</v>
      </c>
    </row>
    <row r="15" spans="1:10" s="170" customFormat="1" ht="27" x14ac:dyDescent="0.35">
      <c r="A15" s="165">
        <v>12</v>
      </c>
      <c r="B15" s="166">
        <v>44543</v>
      </c>
      <c r="C15" s="165" t="s">
        <v>237</v>
      </c>
      <c r="D15" s="16" t="s">
        <v>4607</v>
      </c>
      <c r="E15" s="16" t="s">
        <v>4608</v>
      </c>
      <c r="F15" s="165"/>
      <c r="G15" s="165"/>
      <c r="H15" s="165"/>
      <c r="I15" s="165" t="s">
        <v>4609</v>
      </c>
      <c r="J15" s="167" t="s">
        <v>146</v>
      </c>
    </row>
    <row r="16" spans="1:10" s="170" customFormat="1" ht="48.75" customHeight="1" x14ac:dyDescent="0.35">
      <c r="A16" s="165">
        <v>13</v>
      </c>
      <c r="B16" s="171">
        <v>44545</v>
      </c>
      <c r="C16" s="172" t="s">
        <v>147</v>
      </c>
      <c r="D16" s="172" t="s">
        <v>4610</v>
      </c>
      <c r="E16" s="168" t="s">
        <v>4611</v>
      </c>
      <c r="F16" s="165"/>
      <c r="G16" s="165"/>
      <c r="H16" s="16"/>
      <c r="I16" s="165" t="s">
        <v>4612</v>
      </c>
      <c r="J16" s="165" t="s">
        <v>146</v>
      </c>
    </row>
    <row r="17" spans="1:10" s="170" customFormat="1" ht="126.75" customHeight="1" x14ac:dyDescent="0.35">
      <c r="A17" s="165">
        <v>14</v>
      </c>
      <c r="B17" s="171">
        <v>44545</v>
      </c>
      <c r="C17" s="172" t="s">
        <v>147</v>
      </c>
      <c r="D17" s="172" t="s">
        <v>4595</v>
      </c>
      <c r="E17" s="168" t="s">
        <v>4613</v>
      </c>
      <c r="F17" s="165"/>
      <c r="G17" s="165"/>
      <c r="H17" s="16"/>
      <c r="I17" s="165" t="s">
        <v>4614</v>
      </c>
      <c r="J17" s="165" t="s">
        <v>146</v>
      </c>
    </row>
    <row r="18" spans="1:10" s="170" customFormat="1" x14ac:dyDescent="0.35">
      <c r="A18" s="165">
        <v>15</v>
      </c>
      <c r="B18" s="166">
        <v>44545</v>
      </c>
      <c r="C18" s="165" t="s">
        <v>140</v>
      </c>
      <c r="D18" s="16" t="s">
        <v>4604</v>
      </c>
      <c r="E18" s="16" t="s">
        <v>4615</v>
      </c>
      <c r="F18" s="165" t="s">
        <v>4616</v>
      </c>
      <c r="G18" s="16"/>
      <c r="H18" s="16"/>
      <c r="I18" s="16" t="s">
        <v>4617</v>
      </c>
      <c r="J18" s="16" t="s">
        <v>146</v>
      </c>
    </row>
    <row r="19" spans="1:10" s="170" customFormat="1" ht="27" x14ac:dyDescent="0.35">
      <c r="A19" s="165">
        <v>16</v>
      </c>
      <c r="B19" s="166">
        <v>44545</v>
      </c>
      <c r="C19" s="165" t="s">
        <v>140</v>
      </c>
      <c r="D19" s="16" t="s">
        <v>4604</v>
      </c>
      <c r="E19" s="165" t="s">
        <v>4618</v>
      </c>
      <c r="F19" s="165" t="s">
        <v>4619</v>
      </c>
      <c r="G19" s="165"/>
      <c r="H19" s="16"/>
      <c r="I19" s="16" t="s">
        <v>4617</v>
      </c>
      <c r="J19" s="16" t="s">
        <v>146</v>
      </c>
    </row>
    <row r="20" spans="1:10" s="170" customFormat="1" ht="27" x14ac:dyDescent="0.35">
      <c r="A20" s="165">
        <v>17</v>
      </c>
      <c r="B20" s="166">
        <v>44545</v>
      </c>
      <c r="C20" s="165" t="s">
        <v>140</v>
      </c>
      <c r="D20" s="167" t="s">
        <v>4620</v>
      </c>
      <c r="E20" s="165" t="s">
        <v>4621</v>
      </c>
      <c r="F20" s="165"/>
      <c r="G20" s="16"/>
      <c r="H20" s="16"/>
      <c r="I20" s="165" t="s">
        <v>4622</v>
      </c>
      <c r="J20" s="165" t="s">
        <v>146</v>
      </c>
    </row>
    <row r="21" spans="1:10" ht="67.5" x14ac:dyDescent="0.3">
      <c r="A21" s="9">
        <v>18</v>
      </c>
      <c r="B21" s="4">
        <v>44861</v>
      </c>
      <c r="C21" s="3" t="s">
        <v>126</v>
      </c>
      <c r="D21" s="3" t="s">
        <v>4623</v>
      </c>
      <c r="E21" s="165" t="s">
        <v>3639</v>
      </c>
      <c r="F21" s="5"/>
      <c r="G21" s="5"/>
      <c r="H21" s="6"/>
      <c r="I21" s="5"/>
      <c r="J21" s="9"/>
    </row>
    <row r="22" spans="1:10" ht="27" x14ac:dyDescent="0.3">
      <c r="A22" s="9">
        <v>19</v>
      </c>
      <c r="B22" s="4">
        <v>44861</v>
      </c>
      <c r="C22" s="3" t="s">
        <v>126</v>
      </c>
      <c r="D22" s="3" t="s">
        <v>4624</v>
      </c>
      <c r="E22" s="5" t="s">
        <v>4625</v>
      </c>
      <c r="F22" s="5"/>
      <c r="G22" s="5"/>
      <c r="H22" s="6"/>
      <c r="I22" s="5"/>
      <c r="J22" s="9"/>
    </row>
    <row r="23" spans="1:10" x14ac:dyDescent="0.3">
      <c r="A23" s="9">
        <v>20</v>
      </c>
      <c r="B23" s="4">
        <v>44861</v>
      </c>
      <c r="C23" s="3" t="s">
        <v>126</v>
      </c>
      <c r="D23" s="3" t="s">
        <v>4589</v>
      </c>
      <c r="E23" s="3" t="s">
        <v>1358</v>
      </c>
      <c r="F23" s="5"/>
      <c r="G23" s="5"/>
      <c r="H23" s="6"/>
      <c r="I23" s="5"/>
      <c r="J23" s="9"/>
    </row>
    <row r="24" spans="1:10" x14ac:dyDescent="0.3">
      <c r="A24" s="9">
        <v>21</v>
      </c>
      <c r="B24" s="4">
        <v>44861</v>
      </c>
      <c r="C24" s="3" t="s">
        <v>126</v>
      </c>
      <c r="D24" s="3" t="s">
        <v>4589</v>
      </c>
      <c r="E24" s="5" t="s">
        <v>4626</v>
      </c>
      <c r="F24" s="5"/>
      <c r="G24" s="5"/>
      <c r="H24" s="6"/>
      <c r="I24" s="5"/>
      <c r="J24" s="9"/>
    </row>
    <row r="25" spans="1:10" x14ac:dyDescent="0.3">
      <c r="A25" s="9">
        <v>22</v>
      </c>
      <c r="B25" s="4">
        <v>44861</v>
      </c>
      <c r="C25" s="3" t="s">
        <v>126</v>
      </c>
      <c r="D25" s="60">
        <v>9.3000000000000007</v>
      </c>
      <c r="E25" s="5" t="s">
        <v>4627</v>
      </c>
      <c r="F25" s="5"/>
      <c r="G25" s="5"/>
      <c r="H25" s="6"/>
      <c r="I25" s="5"/>
      <c r="J25" s="9"/>
    </row>
    <row r="26" spans="1:10" x14ac:dyDescent="0.3">
      <c r="A26" s="9"/>
      <c r="B26" s="4"/>
      <c r="C26" s="3"/>
      <c r="D26" s="3"/>
      <c r="E26" s="5"/>
      <c r="F26" s="5"/>
      <c r="G26" s="5"/>
      <c r="H26" s="6"/>
      <c r="I26" s="5"/>
      <c r="J26" s="9"/>
    </row>
    <row r="27" spans="1:10" x14ac:dyDescent="0.3">
      <c r="A27" s="9"/>
      <c r="B27" s="4"/>
      <c r="C27" s="3"/>
      <c r="D27" s="3"/>
      <c r="E27" s="5"/>
      <c r="F27" s="5"/>
      <c r="G27" s="5"/>
      <c r="H27" s="6"/>
      <c r="I27" s="5"/>
      <c r="J27" s="9"/>
    </row>
    <row r="28" spans="1:10" x14ac:dyDescent="0.3">
      <c r="A28" s="9"/>
      <c r="B28" s="4"/>
      <c r="C28" s="3"/>
      <c r="D28" s="3"/>
      <c r="E28" s="5"/>
      <c r="F28" s="5"/>
      <c r="G28" s="5"/>
      <c r="H28" s="6"/>
      <c r="I28" s="5"/>
      <c r="J28" s="9"/>
    </row>
    <row r="29" spans="1:10" x14ac:dyDescent="0.3">
      <c r="A29" s="9"/>
      <c r="B29" s="4"/>
      <c r="C29" s="3"/>
      <c r="D29" s="3"/>
      <c r="E29" s="3"/>
      <c r="F29" s="5"/>
      <c r="G29" s="5"/>
      <c r="H29" s="9"/>
      <c r="I29" s="9"/>
      <c r="J29" s="9"/>
    </row>
    <row r="30" spans="1:10" x14ac:dyDescent="0.3">
      <c r="A30" s="9"/>
      <c r="B30" s="8"/>
      <c r="C30" s="5"/>
      <c r="D30" s="5"/>
      <c r="E30" s="5"/>
      <c r="F30" s="5"/>
      <c r="G30" s="5"/>
      <c r="H30" s="9"/>
      <c r="I30" s="9"/>
      <c r="J30" s="9"/>
    </row>
    <row r="31" spans="1:10" x14ac:dyDescent="0.3">
      <c r="A31" s="12"/>
      <c r="B31" s="13"/>
      <c r="C31" s="14"/>
      <c r="D31" s="14"/>
      <c r="E31" s="11"/>
      <c r="F31" s="11"/>
      <c r="G31" s="11"/>
      <c r="H31" s="12"/>
      <c r="I31" s="12"/>
      <c r="J31" s="3"/>
    </row>
    <row r="32" spans="1:10" x14ac:dyDescent="0.3">
      <c r="A32" s="12"/>
      <c r="B32" s="13"/>
      <c r="C32" s="12"/>
      <c r="D32" s="12"/>
      <c r="E32" s="12"/>
      <c r="F32" s="12"/>
      <c r="G32" s="5"/>
      <c r="H32" s="12"/>
      <c r="I32" s="12"/>
      <c r="J32" s="3"/>
    </row>
    <row r="33" spans="1:10" x14ac:dyDescent="0.3">
      <c r="A33" s="12"/>
      <c r="B33" s="13"/>
      <c r="C33" s="12"/>
      <c r="D33" s="12"/>
      <c r="E33" s="12"/>
      <c r="F33" s="12"/>
      <c r="G33" s="11"/>
      <c r="H33" s="12"/>
      <c r="I33" s="12"/>
      <c r="J33" s="3"/>
    </row>
    <row r="34" spans="1:10" x14ac:dyDescent="0.3">
      <c r="A34" s="12"/>
      <c r="B34" s="13"/>
      <c r="C34" s="12"/>
      <c r="D34" s="12"/>
      <c r="E34" s="12"/>
      <c r="F34" s="12"/>
      <c r="G34" s="5"/>
      <c r="H34" s="12"/>
      <c r="I34" s="12"/>
      <c r="J34" s="3"/>
    </row>
    <row r="35" spans="1:10" x14ac:dyDescent="0.3">
      <c r="A35" s="12"/>
      <c r="B35" s="13"/>
      <c r="C35" s="12"/>
      <c r="D35" s="12"/>
      <c r="E35" s="12"/>
      <c r="F35" s="12"/>
      <c r="G35" s="11"/>
      <c r="H35" s="12"/>
      <c r="I35" s="12"/>
      <c r="J35" s="12"/>
    </row>
    <row r="36" spans="1:10" x14ac:dyDescent="0.3">
      <c r="A36" s="12"/>
      <c r="B36" s="13"/>
      <c r="C36" s="12"/>
      <c r="D36" s="12"/>
      <c r="E36" s="12"/>
      <c r="F36" s="12"/>
      <c r="G36" s="5"/>
      <c r="H36" s="12"/>
      <c r="I36" s="12"/>
      <c r="J36" s="12"/>
    </row>
    <row r="37" spans="1:10" x14ac:dyDescent="0.3">
      <c r="A37" s="12"/>
      <c r="B37" s="15"/>
      <c r="C37" s="16"/>
      <c r="D37" s="16"/>
      <c r="E37" s="16"/>
      <c r="F37" s="16"/>
      <c r="G37" s="11"/>
      <c r="H37" s="12"/>
      <c r="I37" s="12"/>
      <c r="J37" s="12"/>
    </row>
    <row r="38" spans="1:10" x14ac:dyDescent="0.3">
      <c r="A38" s="12"/>
      <c r="B38" s="15"/>
      <c r="C38" s="16"/>
      <c r="D38" s="16"/>
      <c r="E38" s="16"/>
      <c r="F38" s="16"/>
      <c r="G38" s="5"/>
      <c r="H38" s="12"/>
      <c r="I38" s="9"/>
      <c r="J38" s="9"/>
    </row>
    <row r="39" spans="1:10" x14ac:dyDescent="0.3">
      <c r="A39" s="12"/>
      <c r="B39" s="15"/>
      <c r="C39" s="16"/>
      <c r="D39" s="16"/>
      <c r="E39" s="16"/>
      <c r="F39" s="16"/>
      <c r="G39" s="11"/>
      <c r="H39" s="12"/>
      <c r="I39" s="9"/>
      <c r="J39" s="9"/>
    </row>
    <row r="40" spans="1:10" x14ac:dyDescent="0.3">
      <c r="A40" s="12"/>
      <c r="B40" s="15"/>
      <c r="C40" s="16"/>
      <c r="D40" s="16"/>
      <c r="E40" s="16"/>
      <c r="F40" s="16"/>
      <c r="G40" s="5"/>
      <c r="H40" s="12"/>
      <c r="I40" s="9"/>
      <c r="J40" s="9"/>
    </row>
    <row r="41" spans="1:10" x14ac:dyDescent="0.3">
      <c r="A41" s="12"/>
      <c r="B41" s="15"/>
      <c r="C41" s="16"/>
      <c r="D41" s="16"/>
      <c r="E41" s="16"/>
      <c r="F41" s="16"/>
      <c r="G41" s="11"/>
      <c r="H41" s="12"/>
      <c r="I41" s="9"/>
      <c r="J41" s="9"/>
    </row>
    <row r="42" spans="1:10" x14ac:dyDescent="0.3">
      <c r="A42" s="12"/>
      <c r="B42" s="15"/>
      <c r="C42" s="16"/>
      <c r="D42" s="16"/>
      <c r="E42" s="16"/>
      <c r="F42" s="16"/>
      <c r="G42" s="5"/>
      <c r="H42" s="12"/>
      <c r="I42" s="9"/>
      <c r="J42" s="9"/>
    </row>
    <row r="43" spans="1:10" x14ac:dyDescent="0.3">
      <c r="A43" s="12"/>
      <c r="B43" s="15"/>
      <c r="C43" s="16"/>
      <c r="D43" s="16"/>
      <c r="E43" s="16"/>
      <c r="F43" s="16"/>
      <c r="G43" s="11"/>
      <c r="H43" s="12"/>
      <c r="I43" s="9"/>
      <c r="J43" s="9"/>
    </row>
    <row r="44" spans="1:10" x14ac:dyDescent="0.3">
      <c r="A44" s="12"/>
      <c r="B44" s="12"/>
      <c r="C44" s="12"/>
      <c r="D44" s="12"/>
      <c r="E44" s="12"/>
      <c r="F44" s="12"/>
      <c r="G44" s="5"/>
      <c r="H44" s="12"/>
      <c r="I44" s="9"/>
      <c r="J44" s="9"/>
    </row>
    <row r="45" spans="1:10" x14ac:dyDescent="0.3">
      <c r="A45" s="12"/>
      <c r="B45" s="9"/>
      <c r="C45" s="9"/>
      <c r="D45" s="9"/>
      <c r="E45" s="9"/>
      <c r="F45" s="9"/>
      <c r="G45" s="11"/>
      <c r="H45" s="9"/>
      <c r="I45" s="9"/>
      <c r="J45" s="9"/>
    </row>
    <row r="46" spans="1:10" x14ac:dyDescent="0.3">
      <c r="A46" s="12"/>
      <c r="B46" s="9"/>
      <c r="C46" s="9"/>
      <c r="D46" s="9"/>
      <c r="E46" s="9"/>
      <c r="F46" s="9"/>
      <c r="G46" s="5"/>
      <c r="H46" s="9"/>
      <c r="I46" s="9"/>
      <c r="J46" s="9"/>
    </row>
    <row r="47" spans="1:10" x14ac:dyDescent="0.3">
      <c r="A47" s="12"/>
      <c r="B47" s="9"/>
      <c r="C47" s="9"/>
      <c r="D47" s="9"/>
      <c r="E47" s="9"/>
      <c r="F47" s="9"/>
      <c r="G47" s="11"/>
      <c r="H47" s="9"/>
      <c r="I47" s="9"/>
      <c r="J47" s="9"/>
    </row>
    <row r="48" spans="1:10" x14ac:dyDescent="0.3">
      <c r="A48" s="12"/>
      <c r="B48" s="9"/>
      <c r="C48" s="9"/>
      <c r="D48" s="9"/>
      <c r="E48" s="9"/>
      <c r="F48" s="9"/>
      <c r="G48" s="5"/>
      <c r="H48" s="9"/>
      <c r="I48" s="9"/>
      <c r="J48" s="9"/>
    </row>
    <row r="49" spans="1:10" x14ac:dyDescent="0.3">
      <c r="A49" s="12"/>
      <c r="B49" s="9"/>
      <c r="C49" s="9"/>
      <c r="D49" s="9"/>
      <c r="E49" s="9"/>
      <c r="F49" s="9"/>
      <c r="G49" s="11"/>
      <c r="H49" s="9"/>
      <c r="I49" s="9"/>
      <c r="J49" s="9"/>
    </row>
    <row r="50" spans="1:10" x14ac:dyDescent="0.3">
      <c r="A50" s="12"/>
      <c r="B50" s="9"/>
      <c r="C50" s="9"/>
      <c r="D50" s="9"/>
      <c r="E50" s="9"/>
      <c r="F50" s="9"/>
      <c r="G50" s="5"/>
      <c r="H50" s="9"/>
      <c r="I50" s="9"/>
      <c r="J50" s="9"/>
    </row>
    <row r="51" spans="1:10" x14ac:dyDescent="0.3">
      <c r="A51" s="12"/>
      <c r="B51" s="9"/>
      <c r="C51" s="9"/>
      <c r="D51" s="9"/>
      <c r="E51" s="9"/>
      <c r="F51" s="9"/>
      <c r="G51" s="11"/>
      <c r="H51" s="9"/>
      <c r="I51" s="9"/>
      <c r="J51" s="9"/>
    </row>
    <row r="52" spans="1:10" x14ac:dyDescent="0.3">
      <c r="A52" s="12"/>
      <c r="B52" s="9"/>
      <c r="C52" s="9"/>
      <c r="D52" s="9"/>
      <c r="E52" s="9"/>
      <c r="F52" s="9"/>
      <c r="G52" s="5"/>
      <c r="H52" s="9"/>
      <c r="I52" s="9"/>
      <c r="J52" s="9"/>
    </row>
    <row r="53" spans="1:10" x14ac:dyDescent="0.3">
      <c r="A53" s="9"/>
      <c r="B53" s="9"/>
      <c r="C53" s="9"/>
      <c r="D53" s="9"/>
      <c r="E53" s="9"/>
      <c r="F53" s="9"/>
      <c r="G53" s="9"/>
      <c r="H53" s="9"/>
      <c r="I53" s="9"/>
      <c r="J53" s="9"/>
    </row>
  </sheetData>
  <autoFilter ref="A3:J52" xr:uid="{00000000-0009-0000-0000-000000000000}"/>
  <mergeCells count="4">
    <mergeCell ref="A1:B1"/>
    <mergeCell ref="C1:J1"/>
    <mergeCell ref="A2:B2"/>
    <mergeCell ref="C2:J2"/>
  </mergeCells>
  <dataValidations count="1">
    <dataValidation type="list" allowBlank="1" showInputMessage="1" showErrorMessage="1" sqref="J4:J15 J21:J34" xr:uid="{2AA70B2B-A3A8-4E7B-811D-781416BC96F0}">
      <formula1>"Open, Closed"</formula1>
    </dataValidation>
  </dataValidations>
  <pageMargins left="0.70866141732283472" right="0.70866141732283472" top="0.74803149606299213" bottom="0.74803149606299213" header="0.31496062992125984" footer="0.31496062992125984"/>
  <pageSetup paperSize="9" scale="49" orientation="landscape" r:id="rId1"/>
  <headerFooter>
    <oddFooter>&amp;C_x000D_&amp;1#&amp;"Calibri"&amp;10&amp;K000000 OFFICIAL-InternalOnly</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2FC85D-6D8B-449D-A2BC-7AAB696C4848}">
  <sheetPr>
    <tabColor theme="9" tint="0.79998168889431442"/>
    <pageSetUpPr fitToPage="1"/>
  </sheetPr>
  <dimension ref="A1:J54"/>
  <sheetViews>
    <sheetView topLeftCell="A8" zoomScale="74" zoomScaleNormal="80" workbookViewId="0">
      <selection activeCell="H18" sqref="H18"/>
    </sheetView>
  </sheetViews>
  <sheetFormatPr defaultColWidth="10.26953125" defaultRowHeight="13.5" x14ac:dyDescent="0.3"/>
  <cols>
    <col min="1" max="1" width="10.26953125" style="1"/>
    <col min="2" max="2" width="23.7265625" style="1" customWidth="1"/>
    <col min="3" max="3" width="12.453125" style="1" customWidth="1"/>
    <col min="4" max="4" width="22" style="1" customWidth="1"/>
    <col min="5" max="6" width="35" style="1" customWidth="1"/>
    <col min="7" max="7" width="18.81640625" style="1" bestFit="1" customWidth="1"/>
    <col min="8" max="8" width="15.54296875" style="1" bestFit="1" customWidth="1"/>
    <col min="9" max="9" width="61.81640625" style="1" customWidth="1"/>
    <col min="10" max="10" width="15.1796875" style="1" customWidth="1"/>
    <col min="11" max="16384" width="10.26953125" style="1"/>
  </cols>
  <sheetData>
    <row r="1" spans="1:10" s="462" customFormat="1" ht="113.25" customHeight="1" x14ac:dyDescent="0.3"/>
    <row r="2" spans="1:10" x14ac:dyDescent="0.3">
      <c r="A2" s="458" t="s">
        <v>138</v>
      </c>
      <c r="B2" s="458"/>
      <c r="C2" s="463" t="s">
        <v>4628</v>
      </c>
      <c r="D2" s="464"/>
      <c r="E2" s="464"/>
      <c r="F2" s="464"/>
      <c r="G2" s="464"/>
      <c r="H2" s="464"/>
      <c r="I2" s="464"/>
      <c r="J2" s="461"/>
    </row>
    <row r="3" spans="1:10" x14ac:dyDescent="0.3">
      <c r="A3" s="458" t="s">
        <v>114</v>
      </c>
      <c r="B3" s="458"/>
      <c r="C3" s="459" t="s">
        <v>384</v>
      </c>
      <c r="D3" s="460"/>
      <c r="E3" s="460"/>
      <c r="F3" s="460"/>
      <c r="G3" s="460"/>
      <c r="H3" s="460"/>
      <c r="I3" s="460"/>
      <c r="J3" s="461"/>
    </row>
    <row r="4" spans="1:10" ht="27" x14ac:dyDescent="0.3">
      <c r="A4" s="2" t="s">
        <v>116</v>
      </c>
      <c r="B4" s="2" t="s">
        <v>117</v>
      </c>
      <c r="C4" s="2" t="s">
        <v>118</v>
      </c>
      <c r="D4" s="2" t="s">
        <v>119</v>
      </c>
      <c r="E4" s="2" t="s">
        <v>120</v>
      </c>
      <c r="F4" s="2" t="s">
        <v>121</v>
      </c>
      <c r="G4" s="2" t="s">
        <v>122</v>
      </c>
      <c r="H4" s="2" t="s">
        <v>123</v>
      </c>
      <c r="I4" s="2" t="s">
        <v>124</v>
      </c>
      <c r="J4" s="2" t="s">
        <v>125</v>
      </c>
    </row>
    <row r="5" spans="1:10" s="7" customFormat="1" ht="27" x14ac:dyDescent="0.3">
      <c r="A5" s="70">
        <v>1</v>
      </c>
      <c r="B5" s="4">
        <v>44643</v>
      </c>
      <c r="C5" s="5" t="s">
        <v>144</v>
      </c>
      <c r="D5" s="3" t="s">
        <v>4629</v>
      </c>
      <c r="E5" s="5" t="s">
        <v>4630</v>
      </c>
      <c r="F5" s="5"/>
      <c r="G5" s="5"/>
      <c r="H5" s="6"/>
      <c r="I5" s="5" t="s">
        <v>4631</v>
      </c>
      <c r="J5" s="9" t="s">
        <v>151</v>
      </c>
    </row>
    <row r="6" spans="1:10" s="7" customFormat="1" ht="27" x14ac:dyDescent="0.3">
      <c r="A6" s="70">
        <v>2</v>
      </c>
      <c r="B6" s="4">
        <v>44643</v>
      </c>
      <c r="C6" s="5" t="s">
        <v>246</v>
      </c>
      <c r="D6" s="3" t="s">
        <v>4632</v>
      </c>
      <c r="E6" s="5" t="s">
        <v>4633</v>
      </c>
      <c r="F6" s="5"/>
      <c r="G6" s="5"/>
      <c r="H6" s="6"/>
      <c r="I6" s="5" t="s">
        <v>4631</v>
      </c>
      <c r="J6" s="9" t="s">
        <v>151</v>
      </c>
    </row>
    <row r="7" spans="1:10" s="7" customFormat="1" ht="94.5" x14ac:dyDescent="0.3">
      <c r="A7" s="70">
        <v>3</v>
      </c>
      <c r="B7" s="4">
        <v>44643</v>
      </c>
      <c r="C7" s="5" t="s">
        <v>147</v>
      </c>
      <c r="D7" s="3" t="s">
        <v>1807</v>
      </c>
      <c r="E7" s="5" t="s">
        <v>4634</v>
      </c>
      <c r="F7" s="5"/>
      <c r="G7" s="5"/>
      <c r="H7" s="6"/>
      <c r="I7" s="5" t="s">
        <v>4631</v>
      </c>
      <c r="J7" s="9" t="s">
        <v>151</v>
      </c>
    </row>
    <row r="8" spans="1:10" s="7" customFormat="1" ht="67.5" x14ac:dyDescent="0.3">
      <c r="A8" s="17">
        <v>4</v>
      </c>
      <c r="B8" s="8">
        <v>44643</v>
      </c>
      <c r="C8" s="5" t="s">
        <v>140</v>
      </c>
      <c r="D8" s="5" t="s">
        <v>1807</v>
      </c>
      <c r="E8" s="5" t="s">
        <v>4635</v>
      </c>
      <c r="F8" s="5"/>
      <c r="G8" s="5"/>
      <c r="H8" s="6"/>
      <c r="I8" s="5" t="s">
        <v>4631</v>
      </c>
      <c r="J8" s="9" t="s">
        <v>151</v>
      </c>
    </row>
    <row r="9" spans="1:10" s="7" customFormat="1" ht="67.5" x14ac:dyDescent="0.3">
      <c r="A9" s="17">
        <v>5</v>
      </c>
      <c r="B9" s="4">
        <v>44643</v>
      </c>
      <c r="C9" s="5" t="s">
        <v>273</v>
      </c>
      <c r="D9" s="3" t="s">
        <v>4636</v>
      </c>
      <c r="E9" s="5" t="s">
        <v>4637</v>
      </c>
      <c r="F9" s="5"/>
      <c r="G9" s="5"/>
      <c r="H9" s="6"/>
      <c r="I9" s="5" t="s">
        <v>4631</v>
      </c>
      <c r="J9" s="9" t="s">
        <v>151</v>
      </c>
    </row>
    <row r="10" spans="1:10" s="7" customFormat="1" ht="27" x14ac:dyDescent="0.3">
      <c r="A10" s="17">
        <v>6</v>
      </c>
      <c r="B10" s="8">
        <v>44650</v>
      </c>
      <c r="C10" s="5" t="s">
        <v>217</v>
      </c>
      <c r="D10" s="5" t="s">
        <v>4638</v>
      </c>
      <c r="E10" s="5" t="s">
        <v>4639</v>
      </c>
      <c r="F10" s="5"/>
      <c r="G10" s="5"/>
      <c r="H10" s="5"/>
      <c r="I10" s="5" t="s">
        <v>4631</v>
      </c>
      <c r="J10" s="9" t="s">
        <v>151</v>
      </c>
    </row>
    <row r="11" spans="1:10" ht="40.5" x14ac:dyDescent="0.3">
      <c r="A11" s="17">
        <v>7</v>
      </c>
      <c r="B11" s="8">
        <v>44650</v>
      </c>
      <c r="C11" s="5" t="s">
        <v>217</v>
      </c>
      <c r="D11" s="5" t="s">
        <v>4640</v>
      </c>
      <c r="E11" s="5" t="s">
        <v>4641</v>
      </c>
      <c r="F11" s="9"/>
      <c r="G11" s="5"/>
      <c r="H11" s="9"/>
      <c r="I11" s="5" t="s">
        <v>4631</v>
      </c>
      <c r="J11" s="9" t="s">
        <v>151</v>
      </c>
    </row>
    <row r="12" spans="1:10" ht="67.5" x14ac:dyDescent="0.3">
      <c r="A12" s="17">
        <v>8</v>
      </c>
      <c r="B12" s="8" t="s">
        <v>4642</v>
      </c>
      <c r="C12" s="328" t="s">
        <v>246</v>
      </c>
      <c r="D12" s="328" t="s">
        <v>4643</v>
      </c>
      <c r="E12" s="31" t="s">
        <v>4644</v>
      </c>
      <c r="F12" s="31" t="s">
        <v>4645</v>
      </c>
      <c r="G12" s="5"/>
      <c r="H12" s="9"/>
      <c r="I12" s="5" t="s">
        <v>4631</v>
      </c>
      <c r="J12" s="9" t="s">
        <v>151</v>
      </c>
    </row>
    <row r="13" spans="1:10" ht="94.5" x14ac:dyDescent="0.3">
      <c r="A13" s="17">
        <v>9</v>
      </c>
      <c r="B13" s="8">
        <v>44652</v>
      </c>
      <c r="C13" s="5" t="s">
        <v>147</v>
      </c>
      <c r="D13" s="5" t="s">
        <v>4646</v>
      </c>
      <c r="E13" s="5" t="s">
        <v>4647</v>
      </c>
      <c r="F13" s="9"/>
      <c r="G13" s="5"/>
      <c r="H13" s="9"/>
      <c r="I13" s="5" t="s">
        <v>4631</v>
      </c>
      <c r="J13" s="9" t="s">
        <v>151</v>
      </c>
    </row>
    <row r="14" spans="1:10" ht="27" x14ac:dyDescent="0.3">
      <c r="A14" s="17">
        <v>10</v>
      </c>
      <c r="B14" s="8">
        <v>44652</v>
      </c>
      <c r="C14" s="5" t="s">
        <v>140</v>
      </c>
      <c r="D14" s="5" t="s">
        <v>4643</v>
      </c>
      <c r="E14" s="5" t="s">
        <v>568</v>
      </c>
      <c r="F14" s="5" t="s">
        <v>4648</v>
      </c>
      <c r="G14" s="5"/>
      <c r="H14" s="9"/>
      <c r="I14" s="5" t="s">
        <v>4631</v>
      </c>
      <c r="J14" s="9" t="s">
        <v>151</v>
      </c>
    </row>
    <row r="15" spans="1:10" ht="54" x14ac:dyDescent="0.3">
      <c r="A15" s="17">
        <v>11</v>
      </c>
      <c r="B15" s="8">
        <v>44652</v>
      </c>
      <c r="C15" s="5" t="s">
        <v>140</v>
      </c>
      <c r="D15" s="5" t="s">
        <v>4649</v>
      </c>
      <c r="E15" s="5" t="s">
        <v>4650</v>
      </c>
      <c r="F15" s="5" t="s">
        <v>4651</v>
      </c>
      <c r="G15" s="5"/>
      <c r="H15" s="9"/>
      <c r="I15" s="5" t="s">
        <v>4631</v>
      </c>
      <c r="J15" s="9" t="s">
        <v>151</v>
      </c>
    </row>
    <row r="16" spans="1:10" ht="40.5" x14ac:dyDescent="0.3">
      <c r="A16" s="17">
        <v>12</v>
      </c>
      <c r="B16" s="8">
        <v>44652</v>
      </c>
      <c r="C16" s="5" t="s">
        <v>140</v>
      </c>
      <c r="D16" s="5" t="s">
        <v>4652</v>
      </c>
      <c r="E16" s="5" t="s">
        <v>4653</v>
      </c>
      <c r="F16" s="5" t="s">
        <v>4654</v>
      </c>
      <c r="G16" s="5"/>
      <c r="H16" s="9"/>
      <c r="I16" s="5" t="s">
        <v>4631</v>
      </c>
      <c r="J16" s="9" t="s">
        <v>151</v>
      </c>
    </row>
    <row r="17" spans="1:10" ht="135" x14ac:dyDescent="0.3">
      <c r="A17" s="17">
        <v>13</v>
      </c>
      <c r="B17" s="10">
        <v>44861</v>
      </c>
      <c r="C17" s="11" t="s">
        <v>217</v>
      </c>
      <c r="D17" s="11" t="s">
        <v>4629</v>
      </c>
      <c r="E17" s="11" t="s">
        <v>4655</v>
      </c>
      <c r="F17" s="9"/>
      <c r="G17" s="5"/>
      <c r="H17" s="9"/>
      <c r="I17" s="9"/>
      <c r="J17" s="3"/>
    </row>
    <row r="18" spans="1:10" ht="81" x14ac:dyDescent="0.3">
      <c r="A18" s="17">
        <v>14</v>
      </c>
      <c r="B18" s="4">
        <v>44861</v>
      </c>
      <c r="C18" s="3" t="s">
        <v>217</v>
      </c>
      <c r="D18" s="3" t="s">
        <v>4656</v>
      </c>
      <c r="E18" s="5" t="s">
        <v>4657</v>
      </c>
      <c r="F18" s="5" t="s">
        <v>4658</v>
      </c>
      <c r="G18" s="5"/>
      <c r="H18" s="6"/>
      <c r="I18" s="5"/>
      <c r="J18" s="9"/>
    </row>
    <row r="19" spans="1:10" x14ac:dyDescent="0.3">
      <c r="A19" s="67"/>
      <c r="B19" s="4"/>
      <c r="C19" s="3"/>
      <c r="D19" s="3"/>
      <c r="E19" s="3"/>
      <c r="F19" s="5"/>
      <c r="G19" s="5"/>
      <c r="H19" s="6"/>
      <c r="I19" s="5"/>
      <c r="J19" s="9"/>
    </row>
    <row r="20" spans="1:10" x14ac:dyDescent="0.3">
      <c r="A20" s="67"/>
      <c r="B20" s="4"/>
      <c r="C20" s="3"/>
      <c r="D20" s="3"/>
      <c r="E20" s="3"/>
      <c r="F20" s="5"/>
      <c r="G20" s="5"/>
      <c r="H20" s="9"/>
      <c r="I20" s="9"/>
      <c r="J20" s="9"/>
    </row>
    <row r="21" spans="1:10" x14ac:dyDescent="0.3">
      <c r="A21" s="67"/>
      <c r="B21" s="4"/>
      <c r="C21" s="3"/>
      <c r="D21" s="3"/>
      <c r="E21" s="3"/>
      <c r="F21" s="5"/>
      <c r="G21" s="5"/>
      <c r="H21" s="9"/>
      <c r="I21" s="9"/>
      <c r="J21" s="3"/>
    </row>
    <row r="22" spans="1:10" x14ac:dyDescent="0.3">
      <c r="A22" s="67"/>
      <c r="B22" s="4"/>
      <c r="C22" s="3"/>
      <c r="D22" s="3"/>
      <c r="E22" s="5"/>
      <c r="F22" s="5"/>
      <c r="G22" s="5"/>
      <c r="H22" s="6"/>
      <c r="I22" s="5"/>
      <c r="J22" s="9"/>
    </row>
    <row r="23" spans="1:10" x14ac:dyDescent="0.3">
      <c r="A23" s="67"/>
      <c r="B23" s="4"/>
      <c r="C23" s="3"/>
      <c r="D23" s="3"/>
      <c r="E23" s="5"/>
      <c r="F23" s="5"/>
      <c r="G23" s="5"/>
      <c r="H23" s="6"/>
      <c r="I23" s="5"/>
      <c r="J23" s="9"/>
    </row>
    <row r="24" spans="1:10" x14ac:dyDescent="0.3">
      <c r="A24" s="67"/>
      <c r="B24" s="4"/>
      <c r="C24" s="3"/>
      <c r="D24" s="3"/>
      <c r="E24" s="3"/>
      <c r="F24" s="5"/>
      <c r="G24" s="5"/>
      <c r="H24" s="6"/>
      <c r="I24" s="5"/>
      <c r="J24" s="9"/>
    </row>
    <row r="25" spans="1:10" x14ac:dyDescent="0.3">
      <c r="A25" s="67"/>
      <c r="B25" s="4"/>
      <c r="C25" s="3"/>
      <c r="D25" s="3"/>
      <c r="E25" s="5"/>
      <c r="F25" s="5"/>
      <c r="G25" s="5"/>
      <c r="H25" s="6"/>
      <c r="I25" s="5"/>
      <c r="J25" s="9"/>
    </row>
    <row r="26" spans="1:10" x14ac:dyDescent="0.3">
      <c r="A26" s="67"/>
      <c r="B26" s="4"/>
      <c r="C26" s="3"/>
      <c r="D26" s="3"/>
      <c r="E26" s="5"/>
      <c r="F26" s="5"/>
      <c r="G26" s="5"/>
      <c r="H26" s="6"/>
      <c r="I26" s="5"/>
      <c r="J26" s="9"/>
    </row>
    <row r="27" spans="1:10" x14ac:dyDescent="0.3">
      <c r="A27" s="67"/>
      <c r="B27" s="4"/>
      <c r="C27" s="3"/>
      <c r="D27" s="3"/>
      <c r="E27" s="5"/>
      <c r="F27" s="5"/>
      <c r="G27" s="5"/>
      <c r="H27" s="6"/>
      <c r="I27" s="5"/>
      <c r="J27" s="9"/>
    </row>
    <row r="28" spans="1:10" x14ac:dyDescent="0.3">
      <c r="A28" s="67"/>
      <c r="B28" s="4"/>
      <c r="C28" s="3"/>
      <c r="D28" s="3"/>
      <c r="E28" s="5"/>
      <c r="F28" s="5"/>
      <c r="G28" s="5"/>
      <c r="H28" s="6"/>
      <c r="I28" s="5"/>
      <c r="J28" s="9"/>
    </row>
    <row r="29" spans="1:10" x14ac:dyDescent="0.3">
      <c r="A29" s="67"/>
      <c r="B29" s="4"/>
      <c r="C29" s="3"/>
      <c r="D29" s="3"/>
      <c r="E29" s="5"/>
      <c r="F29" s="5"/>
      <c r="G29" s="5"/>
      <c r="H29" s="6"/>
      <c r="I29" s="5"/>
      <c r="J29" s="9"/>
    </row>
    <row r="30" spans="1:10" x14ac:dyDescent="0.3">
      <c r="A30" s="67"/>
      <c r="B30" s="4"/>
      <c r="C30" s="3"/>
      <c r="D30" s="3"/>
      <c r="E30" s="3"/>
      <c r="F30" s="5"/>
      <c r="G30" s="5"/>
      <c r="H30" s="9"/>
      <c r="I30" s="9"/>
      <c r="J30" s="9"/>
    </row>
    <row r="31" spans="1:10" x14ac:dyDescent="0.3">
      <c r="A31" s="67"/>
      <c r="B31" s="8"/>
      <c r="C31" s="5"/>
      <c r="D31" s="5"/>
      <c r="E31" s="5"/>
      <c r="F31" s="5"/>
      <c r="G31" s="5"/>
      <c r="H31" s="9"/>
      <c r="I31" s="9"/>
      <c r="J31" s="9"/>
    </row>
    <row r="32" spans="1:10" x14ac:dyDescent="0.3">
      <c r="A32" s="100"/>
      <c r="B32" s="13"/>
      <c r="C32" s="14"/>
      <c r="D32" s="14"/>
      <c r="E32" s="11"/>
      <c r="F32" s="11"/>
      <c r="G32" s="11"/>
      <c r="H32" s="12"/>
      <c r="I32" s="12"/>
      <c r="J32" s="3"/>
    </row>
    <row r="33" spans="1:10" x14ac:dyDescent="0.3">
      <c r="A33" s="100"/>
      <c r="B33" s="13"/>
      <c r="C33" s="12"/>
      <c r="D33" s="12"/>
      <c r="E33" s="12"/>
      <c r="F33" s="12"/>
      <c r="G33" s="5"/>
      <c r="H33" s="12"/>
      <c r="I33" s="12"/>
      <c r="J33" s="3"/>
    </row>
    <row r="34" spans="1:10" x14ac:dyDescent="0.3">
      <c r="A34" s="100"/>
      <c r="B34" s="13"/>
      <c r="C34" s="12"/>
      <c r="D34" s="12"/>
      <c r="E34" s="12"/>
      <c r="F34" s="12"/>
      <c r="G34" s="11"/>
      <c r="H34" s="12"/>
      <c r="I34" s="12"/>
      <c r="J34" s="3"/>
    </row>
    <row r="35" spans="1:10" x14ac:dyDescent="0.3">
      <c r="A35" s="100"/>
      <c r="B35" s="13"/>
      <c r="C35" s="12"/>
      <c r="D35" s="12"/>
      <c r="E35" s="12"/>
      <c r="F35" s="12"/>
      <c r="G35" s="5"/>
      <c r="H35" s="12"/>
      <c r="I35" s="12"/>
      <c r="J35" s="3"/>
    </row>
    <row r="36" spans="1:10" x14ac:dyDescent="0.3">
      <c r="A36" s="100"/>
      <c r="B36" s="13"/>
      <c r="C36" s="12"/>
      <c r="D36" s="12"/>
      <c r="E36" s="12"/>
      <c r="F36" s="12"/>
      <c r="G36" s="11"/>
      <c r="H36" s="12"/>
      <c r="I36" s="12"/>
      <c r="J36" s="12"/>
    </row>
    <row r="37" spans="1:10" x14ac:dyDescent="0.3">
      <c r="A37" s="100"/>
      <c r="B37" s="13"/>
      <c r="C37" s="12"/>
      <c r="D37" s="12"/>
      <c r="E37" s="12"/>
      <c r="F37" s="12"/>
      <c r="G37" s="5"/>
      <c r="H37" s="12"/>
      <c r="I37" s="12"/>
      <c r="J37" s="12"/>
    </row>
    <row r="38" spans="1:10" x14ac:dyDescent="0.3">
      <c r="A38" s="100"/>
      <c r="B38" s="15"/>
      <c r="C38" s="16"/>
      <c r="D38" s="16"/>
      <c r="E38" s="16"/>
      <c r="F38" s="16"/>
      <c r="G38" s="11"/>
      <c r="H38" s="12"/>
      <c r="I38" s="12"/>
      <c r="J38" s="12"/>
    </row>
    <row r="39" spans="1:10" x14ac:dyDescent="0.3">
      <c r="A39" s="100"/>
      <c r="B39" s="15"/>
      <c r="C39" s="16"/>
      <c r="D39" s="16"/>
      <c r="E39" s="16"/>
      <c r="F39" s="16"/>
      <c r="G39" s="5"/>
      <c r="H39" s="12"/>
      <c r="I39" s="9"/>
      <c r="J39" s="9"/>
    </row>
    <row r="40" spans="1:10" x14ac:dyDescent="0.3">
      <c r="A40" s="100"/>
      <c r="B40" s="15"/>
      <c r="C40" s="16"/>
      <c r="D40" s="16"/>
      <c r="E40" s="16"/>
      <c r="F40" s="16"/>
      <c r="G40" s="11"/>
      <c r="H40" s="12"/>
      <c r="I40" s="9"/>
      <c r="J40" s="9"/>
    </row>
    <row r="41" spans="1:10" x14ac:dyDescent="0.3">
      <c r="A41" s="100"/>
      <c r="B41" s="15"/>
      <c r="C41" s="16"/>
      <c r="D41" s="16"/>
      <c r="E41" s="16"/>
      <c r="F41" s="16"/>
      <c r="G41" s="5"/>
      <c r="H41" s="12"/>
      <c r="I41" s="9"/>
      <c r="J41" s="9"/>
    </row>
    <row r="42" spans="1:10" x14ac:dyDescent="0.3">
      <c r="A42" s="100"/>
      <c r="B42" s="15"/>
      <c r="C42" s="16"/>
      <c r="D42" s="16"/>
      <c r="E42" s="16"/>
      <c r="F42" s="16"/>
      <c r="G42" s="11"/>
      <c r="H42" s="12"/>
      <c r="I42" s="9"/>
      <c r="J42" s="9"/>
    </row>
    <row r="43" spans="1:10" x14ac:dyDescent="0.3">
      <c r="A43" s="100"/>
      <c r="B43" s="15"/>
      <c r="C43" s="16"/>
      <c r="D43" s="16"/>
      <c r="E43" s="16"/>
      <c r="F43" s="16"/>
      <c r="G43" s="5"/>
      <c r="H43" s="12"/>
      <c r="I43" s="9"/>
      <c r="J43" s="9"/>
    </row>
    <row r="44" spans="1:10" x14ac:dyDescent="0.3">
      <c r="A44" s="100"/>
      <c r="B44" s="15"/>
      <c r="C44" s="16"/>
      <c r="D44" s="16"/>
      <c r="E44" s="16"/>
      <c r="F44" s="16"/>
      <c r="G44" s="11"/>
      <c r="H44" s="12"/>
      <c r="I44" s="9"/>
      <c r="J44" s="9"/>
    </row>
    <row r="45" spans="1:10" x14ac:dyDescent="0.3">
      <c r="A45" s="12"/>
      <c r="B45" s="12"/>
      <c r="C45" s="12"/>
      <c r="D45" s="12"/>
      <c r="E45" s="12"/>
      <c r="F45" s="12"/>
      <c r="G45" s="5"/>
      <c r="H45" s="12"/>
      <c r="I45" s="9"/>
      <c r="J45" s="9"/>
    </row>
    <row r="46" spans="1:10" x14ac:dyDescent="0.3">
      <c r="A46" s="12"/>
      <c r="B46" s="9"/>
      <c r="C46" s="9"/>
      <c r="D46" s="9"/>
      <c r="E46" s="9"/>
      <c r="F46" s="9"/>
      <c r="G46" s="11"/>
      <c r="H46" s="9"/>
      <c r="I46" s="9"/>
      <c r="J46" s="9"/>
    </row>
    <row r="47" spans="1:10" x14ac:dyDescent="0.3">
      <c r="A47" s="12"/>
      <c r="B47" s="9"/>
      <c r="C47" s="9"/>
      <c r="D47" s="9"/>
      <c r="E47" s="9"/>
      <c r="F47" s="9"/>
      <c r="G47" s="5"/>
      <c r="H47" s="9"/>
      <c r="I47" s="9"/>
      <c r="J47" s="9"/>
    </row>
    <row r="48" spans="1:10" x14ac:dyDescent="0.3">
      <c r="A48" s="12"/>
      <c r="B48" s="9"/>
      <c r="C48" s="9"/>
      <c r="D48" s="9"/>
      <c r="E48" s="9"/>
      <c r="F48" s="9"/>
      <c r="G48" s="11"/>
      <c r="H48" s="9"/>
      <c r="I48" s="9"/>
      <c r="J48" s="9"/>
    </row>
    <row r="49" spans="1:10" x14ac:dyDescent="0.3">
      <c r="A49" s="12"/>
      <c r="B49" s="9"/>
      <c r="C49" s="9"/>
      <c r="D49" s="9"/>
      <c r="E49" s="9"/>
      <c r="F49" s="9"/>
      <c r="G49" s="5"/>
      <c r="H49" s="9"/>
      <c r="I49" s="9"/>
      <c r="J49" s="9"/>
    </row>
    <row r="50" spans="1:10" x14ac:dyDescent="0.3">
      <c r="A50" s="12"/>
      <c r="B50" s="9"/>
      <c r="C50" s="9"/>
      <c r="D50" s="9"/>
      <c r="E50" s="9"/>
      <c r="F50" s="9"/>
      <c r="G50" s="11"/>
      <c r="H50" s="9"/>
      <c r="I50" s="9"/>
      <c r="J50" s="9"/>
    </row>
    <row r="51" spans="1:10" x14ac:dyDescent="0.3">
      <c r="A51" s="12"/>
      <c r="B51" s="9"/>
      <c r="C51" s="9"/>
      <c r="D51" s="9"/>
      <c r="E51" s="9"/>
      <c r="F51" s="9"/>
      <c r="G51" s="5"/>
      <c r="H51" s="9"/>
      <c r="I51" s="9"/>
      <c r="J51" s="9"/>
    </row>
    <row r="52" spans="1:10" x14ac:dyDescent="0.3">
      <c r="A52" s="12"/>
      <c r="B52" s="9"/>
      <c r="C52" s="9"/>
      <c r="D52" s="9"/>
      <c r="E52" s="9"/>
      <c r="F52" s="9"/>
      <c r="G52" s="11"/>
      <c r="H52" s="9"/>
      <c r="I52" s="9"/>
      <c r="J52" s="9"/>
    </row>
    <row r="53" spans="1:10" x14ac:dyDescent="0.3">
      <c r="A53" s="12"/>
      <c r="B53" s="9"/>
      <c r="C53" s="9"/>
      <c r="D53" s="9"/>
      <c r="E53" s="9"/>
      <c r="F53" s="9"/>
      <c r="G53" s="5"/>
      <c r="H53" s="9"/>
      <c r="I53" s="9"/>
      <c r="J53" s="9"/>
    </row>
    <row r="54" spans="1:10" x14ac:dyDescent="0.3">
      <c r="A54" s="9"/>
      <c r="B54" s="9"/>
      <c r="C54" s="9"/>
      <c r="D54" s="9"/>
      <c r="E54" s="9"/>
      <c r="F54" s="9"/>
      <c r="G54" s="9"/>
      <c r="H54" s="9"/>
      <c r="I54" s="9"/>
      <c r="J54" s="9"/>
    </row>
  </sheetData>
  <autoFilter ref="A4:J53" xr:uid="{00000000-0009-0000-0000-000000000000}"/>
  <mergeCells count="5">
    <mergeCell ref="A1:XFD1"/>
    <mergeCell ref="A2:B2"/>
    <mergeCell ref="C2:J2"/>
    <mergeCell ref="A3:B3"/>
    <mergeCell ref="C3:J3"/>
  </mergeCells>
  <dataValidations count="1">
    <dataValidation type="list" allowBlank="1" showInputMessage="1" showErrorMessage="1" sqref="J17:J35" xr:uid="{B29E1BB3-6623-402E-9782-230C55EAB639}">
      <formula1>"Open, Closed"</formula1>
    </dataValidation>
  </dataValidations>
  <pageMargins left="0.70866141732283472" right="0.70866141732283472" top="0.74803149606299213" bottom="0.74803149606299213" header="0.31496062992125984" footer="0.31496062992125984"/>
  <pageSetup paperSize="9" scale="52" orientation="landscape" r:id="rId1"/>
  <headerFooter>
    <oddFooter>&amp;C_x000D_&amp;1#&amp;"Calibri"&amp;10&amp;K000000 OFFICIAL-InternalOnly</oddFooter>
  </headerFooter>
  <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8E9F35-9E37-4397-8178-62158D6BE907}">
  <sheetPr>
    <tabColor theme="9" tint="0.79998168889431442"/>
    <pageSetUpPr fitToPage="1"/>
  </sheetPr>
  <dimension ref="A1:K46"/>
  <sheetViews>
    <sheetView zoomScale="80" zoomScaleNormal="80" workbookViewId="0">
      <pane ySplit="4" topLeftCell="A24" activePane="bottomLeft" state="frozen"/>
      <selection pane="bottomLeft" activeCell="E31" sqref="E31"/>
    </sheetView>
  </sheetViews>
  <sheetFormatPr defaultColWidth="10.26953125" defaultRowHeight="13.5" x14ac:dyDescent="0.3"/>
  <cols>
    <col min="1" max="1" width="10.26953125" style="1"/>
    <col min="2" max="2" width="23.7265625" style="1" customWidth="1"/>
    <col min="3" max="3" width="19" style="1" customWidth="1"/>
    <col min="4" max="4" width="22" style="1" customWidth="1"/>
    <col min="5" max="5" width="61.453125" style="1" customWidth="1"/>
    <col min="6" max="6" width="35" style="1" customWidth="1"/>
    <col min="7" max="7" width="18.81640625" style="1" bestFit="1" customWidth="1"/>
    <col min="8" max="8" width="15.54296875" style="1" bestFit="1" customWidth="1"/>
    <col min="9" max="9" width="61.81640625" style="1" customWidth="1"/>
    <col min="10" max="10" width="15.1796875" style="1" customWidth="1"/>
    <col min="11" max="16384" width="10.26953125" style="1"/>
  </cols>
  <sheetData>
    <row r="1" spans="1:11" s="462" customFormat="1" ht="135" customHeight="1" x14ac:dyDescent="0.3"/>
    <row r="2" spans="1:11" x14ac:dyDescent="0.3">
      <c r="A2" s="458" t="s">
        <v>138</v>
      </c>
      <c r="B2" s="458"/>
      <c r="C2" s="463" t="s">
        <v>4659</v>
      </c>
      <c r="D2" s="464"/>
      <c r="E2" s="464"/>
      <c r="F2" s="464"/>
      <c r="G2" s="464"/>
      <c r="H2" s="464"/>
      <c r="I2" s="464"/>
      <c r="J2" s="461"/>
    </row>
    <row r="3" spans="1:11" x14ac:dyDescent="0.3">
      <c r="A3" s="458" t="s">
        <v>114</v>
      </c>
      <c r="B3" s="458"/>
      <c r="C3" s="459" t="s">
        <v>1855</v>
      </c>
      <c r="D3" s="460"/>
      <c r="E3" s="460"/>
      <c r="F3" s="460"/>
      <c r="G3" s="460"/>
      <c r="H3" s="460"/>
      <c r="I3" s="460"/>
      <c r="J3" s="461"/>
    </row>
    <row r="4" spans="1:11" ht="27" x14ac:dyDescent="0.3">
      <c r="A4" s="2" t="s">
        <v>116</v>
      </c>
      <c r="B4" s="2" t="s">
        <v>117</v>
      </c>
      <c r="C4" s="2" t="s">
        <v>118</v>
      </c>
      <c r="D4" s="2" t="s">
        <v>119</v>
      </c>
      <c r="E4" s="134" t="s">
        <v>120</v>
      </c>
      <c r="F4" s="2" t="s">
        <v>121</v>
      </c>
      <c r="G4" s="2" t="s">
        <v>122</v>
      </c>
      <c r="H4" s="2" t="s">
        <v>123</v>
      </c>
      <c r="I4" s="2" t="s">
        <v>124</v>
      </c>
      <c r="J4" s="2" t="s">
        <v>125</v>
      </c>
    </row>
    <row r="5" spans="1:11" s="7" customFormat="1" ht="44.5" x14ac:dyDescent="0.45">
      <c r="A5" s="7">
        <v>1</v>
      </c>
      <c r="B5" s="4" t="s">
        <v>4660</v>
      </c>
      <c r="C5" s="144" t="s">
        <v>237</v>
      </c>
      <c r="D5" s="145" t="s">
        <v>4661</v>
      </c>
      <c r="E5" s="139" t="s">
        <v>4662</v>
      </c>
      <c r="F5" s="140" t="s">
        <v>4663</v>
      </c>
      <c r="G5" s="5" t="s">
        <v>1855</v>
      </c>
      <c r="H5" s="6"/>
      <c r="I5" s="5" t="s">
        <v>4664</v>
      </c>
      <c r="J5" s="3" t="s">
        <v>146</v>
      </c>
    </row>
    <row r="6" spans="1:11" s="7" customFormat="1" ht="93" customHeight="1" x14ac:dyDescent="0.35">
      <c r="A6" s="3">
        <v>2</v>
      </c>
      <c r="B6" s="4" t="s">
        <v>2528</v>
      </c>
      <c r="C6" s="146" t="s">
        <v>126</v>
      </c>
      <c r="D6" s="145" t="s">
        <v>4665</v>
      </c>
      <c r="E6" s="139" t="s">
        <v>4666</v>
      </c>
      <c r="F6" s="140"/>
      <c r="G6" s="5" t="s">
        <v>1855</v>
      </c>
      <c r="H6" s="6"/>
      <c r="I6" s="5" t="s">
        <v>4667</v>
      </c>
      <c r="J6" s="3" t="s">
        <v>146</v>
      </c>
      <c r="K6" s="142"/>
    </row>
    <row r="7" spans="1:11" s="7" customFormat="1" ht="103.5" customHeight="1" x14ac:dyDescent="0.45">
      <c r="A7" s="3">
        <v>3</v>
      </c>
      <c r="B7" s="331" t="s">
        <v>2528</v>
      </c>
      <c r="C7" s="160" t="s">
        <v>237</v>
      </c>
      <c r="D7" s="138" t="s">
        <v>4668</v>
      </c>
      <c r="E7" s="139" t="s">
        <v>4669</v>
      </c>
      <c r="F7" s="140" t="s">
        <v>4670</v>
      </c>
      <c r="G7" s="5" t="s">
        <v>1855</v>
      </c>
      <c r="H7" s="6"/>
      <c r="I7" s="5" t="s">
        <v>4671</v>
      </c>
      <c r="J7" s="3" t="s">
        <v>146</v>
      </c>
    </row>
    <row r="8" spans="1:11" s="7" customFormat="1" ht="105" customHeight="1" x14ac:dyDescent="0.45">
      <c r="A8" s="5">
        <v>4</v>
      </c>
      <c r="B8" s="161" t="s">
        <v>2528</v>
      </c>
      <c r="C8" s="137" t="s">
        <v>147</v>
      </c>
      <c r="D8" s="162" t="s">
        <v>4665</v>
      </c>
      <c r="E8" s="139" t="s">
        <v>4672</v>
      </c>
      <c r="F8" s="140"/>
      <c r="G8" s="5" t="s">
        <v>1855</v>
      </c>
      <c r="H8" s="6"/>
      <c r="I8" s="5" t="s">
        <v>4673</v>
      </c>
      <c r="J8" s="3" t="s">
        <v>146</v>
      </c>
    </row>
    <row r="9" spans="1:11" s="7" customFormat="1" ht="29" x14ac:dyDescent="0.35">
      <c r="A9" s="5">
        <v>5</v>
      </c>
      <c r="B9" s="8" t="s">
        <v>2528</v>
      </c>
      <c r="C9" s="146" t="s">
        <v>1870</v>
      </c>
      <c r="D9" s="157">
        <v>9.5</v>
      </c>
      <c r="E9" s="139" t="s">
        <v>4674</v>
      </c>
      <c r="F9" s="140"/>
      <c r="G9" s="5" t="s">
        <v>1855</v>
      </c>
      <c r="H9" s="6"/>
      <c r="I9" s="5" t="s">
        <v>4675</v>
      </c>
      <c r="J9" s="5" t="s">
        <v>146</v>
      </c>
      <c r="K9" s="142"/>
    </row>
    <row r="10" spans="1:11" s="7" customFormat="1" ht="54" x14ac:dyDescent="0.35">
      <c r="A10" s="5">
        <v>6</v>
      </c>
      <c r="B10" s="8">
        <v>44650</v>
      </c>
      <c r="C10" s="5" t="s">
        <v>4676</v>
      </c>
      <c r="D10" s="5" t="s">
        <v>4677</v>
      </c>
      <c r="E10" s="96" t="s">
        <v>4678</v>
      </c>
      <c r="F10" s="5" t="s">
        <v>4679</v>
      </c>
      <c r="G10" s="5" t="s">
        <v>1855</v>
      </c>
      <c r="H10" s="5"/>
      <c r="I10" s="5" t="s">
        <v>4680</v>
      </c>
      <c r="J10" s="3" t="s">
        <v>146</v>
      </c>
      <c r="K10" s="142"/>
    </row>
    <row r="11" spans="1:11" ht="81" x14ac:dyDescent="0.3">
      <c r="A11" s="5">
        <f>A10+1</f>
        <v>7</v>
      </c>
      <c r="B11" s="8">
        <v>44651</v>
      </c>
      <c r="C11" s="5" t="s">
        <v>237</v>
      </c>
      <c r="D11" s="5" t="s">
        <v>4681</v>
      </c>
      <c r="E11" s="96" t="s">
        <v>4682</v>
      </c>
      <c r="F11" s="9"/>
      <c r="G11" s="5" t="s">
        <v>1855</v>
      </c>
      <c r="H11" s="9"/>
      <c r="I11" s="9" t="s">
        <v>4683</v>
      </c>
      <c r="J11" s="3" t="s">
        <v>146</v>
      </c>
    </row>
    <row r="12" spans="1:11" ht="148.5" x14ac:dyDescent="0.3">
      <c r="A12" s="5">
        <f t="shared" ref="A12:A31" si="0">A11+1</f>
        <v>8</v>
      </c>
      <c r="B12" s="8">
        <v>44651</v>
      </c>
      <c r="C12" s="5" t="s">
        <v>237</v>
      </c>
      <c r="D12" s="9" t="s">
        <v>4681</v>
      </c>
      <c r="E12" s="9" t="s">
        <v>4684</v>
      </c>
      <c r="F12" s="9"/>
      <c r="G12" s="5" t="s">
        <v>1855</v>
      </c>
      <c r="H12" s="9"/>
      <c r="I12" s="9" t="s">
        <v>4685</v>
      </c>
      <c r="J12" s="3" t="s">
        <v>146</v>
      </c>
    </row>
    <row r="13" spans="1:11" ht="40.5" x14ac:dyDescent="0.3">
      <c r="A13" s="5">
        <f t="shared" si="0"/>
        <v>9</v>
      </c>
      <c r="B13" s="8">
        <v>44651</v>
      </c>
      <c r="C13" s="5" t="s">
        <v>237</v>
      </c>
      <c r="D13" s="12" t="s">
        <v>4686</v>
      </c>
      <c r="E13" s="12" t="s">
        <v>4687</v>
      </c>
      <c r="F13" s="9"/>
      <c r="G13" s="5" t="s">
        <v>1855</v>
      </c>
      <c r="H13" s="9"/>
      <c r="I13" s="9" t="s">
        <v>4688</v>
      </c>
      <c r="J13" s="3" t="s">
        <v>146</v>
      </c>
      <c r="K13" s="152"/>
    </row>
    <row r="14" spans="1:11" ht="103.5" customHeight="1" x14ac:dyDescent="0.3">
      <c r="A14" s="5">
        <f t="shared" si="0"/>
        <v>10</v>
      </c>
      <c r="B14" s="8">
        <v>44652</v>
      </c>
      <c r="C14" s="328" t="s">
        <v>246</v>
      </c>
      <c r="D14" s="328" t="s">
        <v>4689</v>
      </c>
      <c r="E14" s="31" t="s">
        <v>4690</v>
      </c>
      <c r="F14" s="328"/>
      <c r="G14" s="5"/>
      <c r="H14" s="9"/>
      <c r="I14" s="9" t="s">
        <v>4691</v>
      </c>
      <c r="J14" s="9" t="s">
        <v>146</v>
      </c>
    </row>
    <row r="15" spans="1:11" ht="54" x14ac:dyDescent="0.3">
      <c r="A15" s="5">
        <f t="shared" si="0"/>
        <v>11</v>
      </c>
      <c r="B15" s="8">
        <v>44652</v>
      </c>
      <c r="C15" s="328" t="s">
        <v>4692</v>
      </c>
      <c r="D15" s="328" t="s">
        <v>4693</v>
      </c>
      <c r="E15" s="31" t="s">
        <v>4694</v>
      </c>
      <c r="F15" s="31" t="s">
        <v>4695</v>
      </c>
      <c r="G15" s="5"/>
      <c r="H15" s="6"/>
      <c r="I15" s="5" t="s">
        <v>4696</v>
      </c>
      <c r="J15" s="9" t="s">
        <v>146</v>
      </c>
      <c r="K15" s="152"/>
    </row>
    <row r="16" spans="1:11" s="7" customFormat="1" ht="94.5" x14ac:dyDescent="0.35">
      <c r="A16" s="5">
        <f t="shared" si="0"/>
        <v>12</v>
      </c>
      <c r="B16" s="8">
        <v>44652</v>
      </c>
      <c r="C16" s="5" t="s">
        <v>147</v>
      </c>
      <c r="D16" s="5" t="s">
        <v>4697</v>
      </c>
      <c r="E16" s="96" t="s">
        <v>4698</v>
      </c>
      <c r="F16" s="5"/>
      <c r="G16" s="5"/>
      <c r="H16" s="5"/>
      <c r="I16" s="5" t="s">
        <v>4699</v>
      </c>
      <c r="J16" s="3" t="s">
        <v>146</v>
      </c>
    </row>
    <row r="17" spans="1:10" ht="54" x14ac:dyDescent="0.3">
      <c r="A17" s="5">
        <f t="shared" si="0"/>
        <v>13</v>
      </c>
      <c r="B17" s="8">
        <v>44652</v>
      </c>
      <c r="C17" s="5" t="s">
        <v>140</v>
      </c>
      <c r="D17" s="5" t="s">
        <v>4700</v>
      </c>
      <c r="E17" s="96" t="s">
        <v>4701</v>
      </c>
      <c r="F17" s="5" t="s">
        <v>4702</v>
      </c>
      <c r="G17" s="5"/>
      <c r="H17" s="6"/>
      <c r="I17" s="5" t="s">
        <v>4673</v>
      </c>
      <c r="J17" s="9" t="s">
        <v>146</v>
      </c>
    </row>
    <row r="18" spans="1:10" ht="67.5" x14ac:dyDescent="0.3">
      <c r="A18" s="5">
        <f t="shared" si="0"/>
        <v>14</v>
      </c>
      <c r="B18" s="8">
        <v>44652</v>
      </c>
      <c r="C18" s="5" t="s">
        <v>140</v>
      </c>
      <c r="D18" s="5" t="s">
        <v>4665</v>
      </c>
      <c r="E18" s="5" t="s">
        <v>4703</v>
      </c>
      <c r="F18" s="5" t="s">
        <v>4704</v>
      </c>
      <c r="G18" s="5"/>
      <c r="H18" s="6"/>
      <c r="I18" s="5" t="s">
        <v>4705</v>
      </c>
      <c r="J18" s="9" t="s">
        <v>146</v>
      </c>
    </row>
    <row r="19" spans="1:10" ht="108" x14ac:dyDescent="0.3">
      <c r="A19" s="5">
        <f t="shared" si="0"/>
        <v>15</v>
      </c>
      <c r="B19" s="10">
        <v>44652</v>
      </c>
      <c r="C19" s="11" t="s">
        <v>140</v>
      </c>
      <c r="D19" s="11" t="s">
        <v>4706</v>
      </c>
      <c r="E19" s="11" t="s">
        <v>4707</v>
      </c>
      <c r="F19" s="5" t="s">
        <v>4708</v>
      </c>
      <c r="G19" s="5"/>
      <c r="H19" s="6"/>
      <c r="I19" s="5" t="s">
        <v>4709</v>
      </c>
      <c r="J19" s="9" t="s">
        <v>146</v>
      </c>
    </row>
    <row r="20" spans="1:10" ht="81" x14ac:dyDescent="0.3">
      <c r="A20" s="5">
        <f t="shared" si="0"/>
        <v>16</v>
      </c>
      <c r="B20" s="10">
        <v>44652</v>
      </c>
      <c r="C20" s="11" t="s">
        <v>140</v>
      </c>
      <c r="D20" s="11" t="s">
        <v>4710</v>
      </c>
      <c r="E20" s="11" t="s">
        <v>4711</v>
      </c>
      <c r="F20" s="5" t="s">
        <v>4712</v>
      </c>
      <c r="G20" s="5"/>
      <c r="H20" s="6"/>
      <c r="I20" s="5" t="s">
        <v>4713</v>
      </c>
      <c r="J20" s="9" t="s">
        <v>146</v>
      </c>
    </row>
    <row r="21" spans="1:10" ht="27" x14ac:dyDescent="0.3">
      <c r="A21" s="5">
        <f t="shared" si="0"/>
        <v>17</v>
      </c>
      <c r="B21" s="10">
        <v>44652</v>
      </c>
      <c r="C21" s="11" t="s">
        <v>140</v>
      </c>
      <c r="D21" s="11" t="s">
        <v>4714</v>
      </c>
      <c r="E21" s="11" t="s">
        <v>4715</v>
      </c>
      <c r="F21" s="5" t="s">
        <v>4716</v>
      </c>
      <c r="G21" s="5"/>
      <c r="H21" s="6"/>
      <c r="I21" s="5" t="s">
        <v>4717</v>
      </c>
      <c r="J21" s="9" t="s">
        <v>146</v>
      </c>
    </row>
    <row r="22" spans="1:10" ht="40.5" x14ac:dyDescent="0.3">
      <c r="A22" s="5">
        <f t="shared" si="0"/>
        <v>18</v>
      </c>
      <c r="B22" s="10">
        <v>1.4</v>
      </c>
      <c r="C22" s="11" t="s">
        <v>140</v>
      </c>
      <c r="D22" s="11" t="s">
        <v>4718</v>
      </c>
      <c r="E22" s="11" t="s">
        <v>4719</v>
      </c>
      <c r="F22" s="5" t="s">
        <v>4720</v>
      </c>
      <c r="G22" s="5"/>
      <c r="H22" s="6"/>
      <c r="I22" s="5" t="s">
        <v>4721</v>
      </c>
      <c r="J22" s="9" t="s">
        <v>146</v>
      </c>
    </row>
    <row r="23" spans="1:10" ht="40.5" x14ac:dyDescent="0.3">
      <c r="A23" s="5">
        <f t="shared" si="0"/>
        <v>19</v>
      </c>
      <c r="B23" s="10">
        <v>1.4</v>
      </c>
      <c r="C23" s="11" t="s">
        <v>140</v>
      </c>
      <c r="D23" s="11" t="s">
        <v>4722</v>
      </c>
      <c r="E23" s="11" t="s">
        <v>4723</v>
      </c>
      <c r="F23" s="5" t="s">
        <v>4720</v>
      </c>
      <c r="G23" s="5"/>
      <c r="H23" s="9"/>
      <c r="I23" s="5" t="s">
        <v>4721</v>
      </c>
      <c r="J23" s="9" t="s">
        <v>146</v>
      </c>
    </row>
    <row r="24" spans="1:10" ht="27" x14ac:dyDescent="0.3">
      <c r="A24" s="5">
        <f t="shared" si="0"/>
        <v>20</v>
      </c>
      <c r="B24" s="10">
        <v>44652</v>
      </c>
      <c r="C24" s="11" t="s">
        <v>140</v>
      </c>
      <c r="D24" s="11" t="s">
        <v>4722</v>
      </c>
      <c r="E24" s="11" t="s">
        <v>4724</v>
      </c>
      <c r="F24" s="5"/>
      <c r="G24" s="5"/>
      <c r="H24" s="9"/>
      <c r="I24" s="9" t="s">
        <v>4725</v>
      </c>
      <c r="J24" s="9" t="s">
        <v>146</v>
      </c>
    </row>
    <row r="25" spans="1:10" ht="40.5" x14ac:dyDescent="0.3">
      <c r="A25" s="5">
        <f t="shared" si="0"/>
        <v>21</v>
      </c>
      <c r="B25" s="10" t="s">
        <v>4726</v>
      </c>
      <c r="C25" s="11" t="s">
        <v>140</v>
      </c>
      <c r="D25" s="11" t="s">
        <v>4727</v>
      </c>
      <c r="E25" s="11" t="s">
        <v>4723</v>
      </c>
      <c r="F25" s="5" t="s">
        <v>4720</v>
      </c>
      <c r="G25" s="5"/>
      <c r="H25" s="12"/>
      <c r="I25" s="5" t="s">
        <v>4721</v>
      </c>
      <c r="J25" s="9" t="s">
        <v>146</v>
      </c>
    </row>
    <row r="26" spans="1:10" ht="27" x14ac:dyDescent="0.3">
      <c r="A26" s="5">
        <f t="shared" si="0"/>
        <v>22</v>
      </c>
      <c r="B26" s="13">
        <v>44861</v>
      </c>
      <c r="C26" s="11" t="s">
        <v>126</v>
      </c>
      <c r="D26" s="12" t="s">
        <v>329</v>
      </c>
      <c r="E26" s="12" t="s">
        <v>4728</v>
      </c>
      <c r="F26" s="12" t="s">
        <v>3445</v>
      </c>
      <c r="G26" s="11"/>
      <c r="H26" s="12"/>
      <c r="I26" s="12"/>
      <c r="J26" s="3"/>
    </row>
    <row r="27" spans="1:10" ht="108" x14ac:dyDescent="0.3">
      <c r="A27" s="5">
        <f t="shared" si="0"/>
        <v>23</v>
      </c>
      <c r="B27" s="13">
        <v>44861</v>
      </c>
      <c r="C27" s="11" t="s">
        <v>126</v>
      </c>
      <c r="D27" s="11" t="s">
        <v>4714</v>
      </c>
      <c r="E27" s="12" t="s">
        <v>4729</v>
      </c>
      <c r="F27" s="11" t="s">
        <v>4730</v>
      </c>
      <c r="G27" s="5"/>
      <c r="H27" s="12"/>
      <c r="I27" s="12"/>
      <c r="J27" s="3"/>
    </row>
    <row r="28" spans="1:10" ht="67.5" x14ac:dyDescent="0.3">
      <c r="A28" s="5">
        <f t="shared" si="0"/>
        <v>24</v>
      </c>
      <c r="B28" s="13">
        <v>44861</v>
      </c>
      <c r="C28" s="11" t="s">
        <v>126</v>
      </c>
      <c r="D28" s="11" t="s">
        <v>4731</v>
      </c>
      <c r="E28" s="12" t="s">
        <v>4732</v>
      </c>
      <c r="F28" s="12"/>
      <c r="G28" s="11"/>
      <c r="H28" s="12"/>
      <c r="I28" s="12"/>
      <c r="J28" s="12"/>
    </row>
    <row r="29" spans="1:10" ht="27" x14ac:dyDescent="0.3">
      <c r="A29" s="5">
        <f t="shared" si="0"/>
        <v>25</v>
      </c>
      <c r="B29" s="13">
        <v>44861</v>
      </c>
      <c r="C29" s="11" t="s">
        <v>126</v>
      </c>
      <c r="D29" s="11" t="s">
        <v>4733</v>
      </c>
      <c r="E29" s="12" t="s">
        <v>4734</v>
      </c>
      <c r="F29" s="12"/>
      <c r="G29" s="5"/>
      <c r="H29" s="12"/>
      <c r="I29" s="12"/>
      <c r="J29" s="12"/>
    </row>
    <row r="30" spans="1:10" ht="27" x14ac:dyDescent="0.3">
      <c r="A30" s="5">
        <f t="shared" si="0"/>
        <v>26</v>
      </c>
      <c r="B30" s="13">
        <v>44861</v>
      </c>
      <c r="C30" s="11" t="s">
        <v>126</v>
      </c>
      <c r="D30" s="7" t="s">
        <v>4693</v>
      </c>
      <c r="E30" s="9" t="s">
        <v>4735</v>
      </c>
      <c r="F30" s="16"/>
      <c r="G30" s="11"/>
      <c r="H30" s="12"/>
      <c r="I30" s="12"/>
      <c r="J30" s="12"/>
    </row>
    <row r="31" spans="1:10" ht="27" x14ac:dyDescent="0.3">
      <c r="A31" s="5">
        <f t="shared" si="0"/>
        <v>27</v>
      </c>
      <c r="B31" s="13">
        <v>44861</v>
      </c>
      <c r="C31" s="11" t="s">
        <v>126</v>
      </c>
      <c r="D31" s="45" t="s">
        <v>4736</v>
      </c>
      <c r="E31" s="16" t="s">
        <v>4737</v>
      </c>
      <c r="F31" s="16"/>
      <c r="G31" s="5"/>
      <c r="H31" s="12"/>
      <c r="I31" s="9"/>
      <c r="J31" s="9"/>
    </row>
    <row r="32" spans="1:10" x14ac:dyDescent="0.3">
      <c r="A32" s="12"/>
      <c r="B32" s="15"/>
      <c r="C32" s="16"/>
      <c r="D32" s="16"/>
      <c r="E32" s="16"/>
      <c r="F32" s="16"/>
      <c r="G32" s="11"/>
      <c r="H32" s="12"/>
      <c r="I32" s="9"/>
      <c r="J32" s="9"/>
    </row>
    <row r="33" spans="1:10" x14ac:dyDescent="0.3">
      <c r="A33" s="12"/>
      <c r="B33" s="15"/>
      <c r="C33" s="16"/>
      <c r="D33" s="16"/>
      <c r="E33" s="16"/>
      <c r="F33" s="16"/>
      <c r="G33" s="5"/>
      <c r="H33" s="12"/>
      <c r="I33" s="9"/>
      <c r="J33" s="9"/>
    </row>
    <row r="34" spans="1:10" x14ac:dyDescent="0.3">
      <c r="A34" s="12"/>
      <c r="B34" s="15"/>
      <c r="C34" s="16"/>
      <c r="D34" s="16"/>
      <c r="E34" s="16"/>
      <c r="F34" s="16"/>
      <c r="G34" s="11"/>
      <c r="H34" s="12"/>
      <c r="I34" s="9"/>
      <c r="J34" s="9"/>
    </row>
    <row r="35" spans="1:10" x14ac:dyDescent="0.3">
      <c r="A35" s="12"/>
      <c r="B35" s="15"/>
      <c r="C35" s="16"/>
      <c r="D35" s="16"/>
      <c r="E35" s="16"/>
      <c r="F35" s="16"/>
      <c r="G35" s="5"/>
      <c r="H35" s="12"/>
      <c r="I35" s="9"/>
      <c r="J35" s="9"/>
    </row>
    <row r="36" spans="1:10" x14ac:dyDescent="0.3">
      <c r="A36" s="12"/>
      <c r="B36" s="15"/>
      <c r="C36" s="16"/>
      <c r="D36" s="16"/>
      <c r="E36" s="16"/>
      <c r="F36" s="16"/>
      <c r="G36" s="11"/>
      <c r="H36" s="12"/>
      <c r="I36" s="9"/>
      <c r="J36" s="9"/>
    </row>
    <row r="37" spans="1:10" x14ac:dyDescent="0.3">
      <c r="A37" s="12"/>
      <c r="B37" s="12"/>
      <c r="C37" s="12"/>
      <c r="D37" s="12"/>
      <c r="E37" s="12"/>
      <c r="F37" s="12"/>
      <c r="G37" s="5"/>
      <c r="H37" s="12"/>
      <c r="I37" s="9"/>
      <c r="J37" s="9"/>
    </row>
    <row r="38" spans="1:10" x14ac:dyDescent="0.3">
      <c r="A38" s="12"/>
      <c r="B38" s="9"/>
      <c r="C38" s="9"/>
      <c r="D38" s="9"/>
      <c r="E38" s="9"/>
      <c r="F38" s="9"/>
      <c r="G38" s="11"/>
      <c r="H38" s="9"/>
      <c r="I38" s="9"/>
      <c r="J38" s="9"/>
    </row>
    <row r="39" spans="1:10" x14ac:dyDescent="0.3">
      <c r="A39" s="12"/>
      <c r="B39" s="9"/>
      <c r="C39" s="9"/>
      <c r="D39" s="9"/>
      <c r="E39" s="9"/>
      <c r="F39" s="9"/>
      <c r="G39" s="5"/>
      <c r="H39" s="9"/>
      <c r="I39" s="9"/>
      <c r="J39" s="9"/>
    </row>
    <row r="40" spans="1:10" x14ac:dyDescent="0.3">
      <c r="A40" s="12"/>
      <c r="B40" s="9"/>
      <c r="C40" s="9"/>
      <c r="D40" s="9"/>
      <c r="E40" s="9"/>
      <c r="F40" s="9"/>
      <c r="G40" s="11"/>
      <c r="H40" s="9"/>
      <c r="I40" s="9"/>
      <c r="J40" s="9"/>
    </row>
    <row r="41" spans="1:10" x14ac:dyDescent="0.3">
      <c r="A41" s="12"/>
      <c r="B41" s="9"/>
      <c r="C41" s="9"/>
      <c r="D41" s="9"/>
      <c r="E41" s="9"/>
      <c r="F41" s="9"/>
      <c r="G41" s="5"/>
      <c r="H41" s="9"/>
      <c r="I41" s="9"/>
      <c r="J41" s="9"/>
    </row>
    <row r="42" spans="1:10" x14ac:dyDescent="0.3">
      <c r="A42" s="12"/>
      <c r="B42" s="9"/>
      <c r="C42" s="9"/>
      <c r="D42" s="9"/>
      <c r="E42" s="9"/>
      <c r="F42" s="9"/>
      <c r="G42" s="11"/>
      <c r="H42" s="9"/>
      <c r="I42" s="9"/>
      <c r="J42" s="9"/>
    </row>
    <row r="43" spans="1:10" x14ac:dyDescent="0.3">
      <c r="A43" s="12"/>
      <c r="B43" s="9"/>
      <c r="C43" s="9"/>
      <c r="D43" s="9"/>
      <c r="E43" s="9"/>
      <c r="F43" s="9"/>
      <c r="G43" s="5"/>
      <c r="H43" s="9"/>
      <c r="I43" s="9"/>
      <c r="J43" s="9"/>
    </row>
    <row r="44" spans="1:10" x14ac:dyDescent="0.3">
      <c r="A44" s="12"/>
      <c r="B44" s="9"/>
      <c r="C44" s="9"/>
      <c r="D44" s="9"/>
      <c r="E44" s="9"/>
      <c r="F44" s="9"/>
      <c r="G44" s="11"/>
      <c r="H44" s="9"/>
      <c r="I44" s="9"/>
      <c r="J44" s="9"/>
    </row>
    <row r="45" spans="1:10" x14ac:dyDescent="0.3">
      <c r="A45" s="12"/>
      <c r="B45" s="9"/>
      <c r="C45" s="9"/>
      <c r="D45" s="9"/>
      <c r="E45" s="9"/>
      <c r="F45" s="9"/>
      <c r="G45" s="5"/>
      <c r="H45" s="9"/>
      <c r="I45" s="9"/>
      <c r="J45" s="9"/>
    </row>
    <row r="46" spans="1:10" x14ac:dyDescent="0.3">
      <c r="A46" s="9"/>
      <c r="B46" s="9"/>
      <c r="C46" s="9"/>
      <c r="D46" s="9"/>
      <c r="E46" s="9"/>
      <c r="F46" s="9"/>
      <c r="G46" s="9"/>
      <c r="H46" s="9"/>
      <c r="I46" s="9"/>
      <c r="J46" s="9"/>
    </row>
  </sheetData>
  <autoFilter ref="A4:J45" xr:uid="{00000000-0009-0000-0000-000000000000}"/>
  <mergeCells count="5">
    <mergeCell ref="A1:XFD1"/>
    <mergeCell ref="A2:B2"/>
    <mergeCell ref="C2:J2"/>
    <mergeCell ref="A3:B3"/>
    <mergeCell ref="C3:J3"/>
  </mergeCells>
  <dataValidations count="1">
    <dataValidation type="list" allowBlank="1" showInputMessage="1" showErrorMessage="1" sqref="J5:J27" xr:uid="{B1B80B0C-827F-4809-AA55-4734F46B1A63}">
      <formula1>"Open, Closed"</formula1>
    </dataValidation>
  </dataValidations>
  <pageMargins left="0.70866141732283472" right="0.70866141732283472" top="0.74803149606299213" bottom="0.74803149606299213" header="0.31496062992125984" footer="0.31496062992125984"/>
  <pageSetup paperSize="9" scale="52" orientation="landscape" r:id="rId1"/>
  <headerFooter>
    <oddFooter>&amp;C_x000D_&amp;1#&amp;"Calibri"&amp;10&amp;K000000 OFFICIAL-InternalOnly</oddFooter>
  </headerFooter>
  <drawing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CAB546-AA94-4DED-93A8-F5634E3183F4}">
  <sheetPr>
    <tabColor theme="9" tint="0.79998168889431442"/>
    <pageSetUpPr fitToPage="1"/>
  </sheetPr>
  <dimension ref="A1:J55"/>
  <sheetViews>
    <sheetView topLeftCell="A4" zoomScale="80" zoomScaleNormal="80" workbookViewId="0">
      <selection activeCell="E13" sqref="E13"/>
    </sheetView>
  </sheetViews>
  <sheetFormatPr defaultColWidth="10.26953125" defaultRowHeight="13.5" x14ac:dyDescent="0.3"/>
  <cols>
    <col min="1" max="1" width="10.26953125" style="1"/>
    <col min="2" max="2" width="23.7265625" style="1" customWidth="1"/>
    <col min="3" max="3" width="12.453125" style="1" customWidth="1"/>
    <col min="4" max="4" width="22" style="1" customWidth="1"/>
    <col min="5" max="5" width="51.81640625" style="1" customWidth="1"/>
    <col min="6" max="6" width="35" style="1" customWidth="1"/>
    <col min="7" max="7" width="18.81640625" style="1" bestFit="1" customWidth="1"/>
    <col min="8" max="8" width="15.54296875" style="1" bestFit="1" customWidth="1"/>
    <col min="9" max="9" width="61.81640625" style="1" customWidth="1"/>
    <col min="10" max="10" width="15.1796875" style="1" customWidth="1"/>
    <col min="11" max="16384" width="10.26953125" style="1"/>
  </cols>
  <sheetData>
    <row r="1" spans="1:10" s="462" customFormat="1" ht="112.5" customHeight="1" x14ac:dyDescent="0.3"/>
    <row r="2" spans="1:10" x14ac:dyDescent="0.3">
      <c r="A2" s="458" t="s">
        <v>138</v>
      </c>
      <c r="B2" s="458"/>
      <c r="C2" s="463" t="s">
        <v>4738</v>
      </c>
      <c r="D2" s="464"/>
      <c r="E2" s="464"/>
      <c r="F2" s="464"/>
      <c r="G2" s="464"/>
      <c r="H2" s="464"/>
      <c r="I2" s="464"/>
      <c r="J2" s="461"/>
    </row>
    <row r="3" spans="1:10" x14ac:dyDescent="0.3">
      <c r="A3" s="458" t="s">
        <v>114</v>
      </c>
      <c r="B3" s="458"/>
      <c r="C3" s="459" t="s">
        <v>4739</v>
      </c>
      <c r="D3" s="460"/>
      <c r="E3" s="460"/>
      <c r="F3" s="460"/>
      <c r="G3" s="460"/>
      <c r="H3" s="460"/>
      <c r="I3" s="460"/>
      <c r="J3" s="461"/>
    </row>
    <row r="4" spans="1:10" ht="27" x14ac:dyDescent="0.3">
      <c r="A4" s="2" t="s">
        <v>116</v>
      </c>
      <c r="B4" s="2" t="s">
        <v>117</v>
      </c>
      <c r="C4" s="2" t="s">
        <v>118</v>
      </c>
      <c r="D4" s="2" t="s">
        <v>119</v>
      </c>
      <c r="E4" s="2" t="s">
        <v>120</v>
      </c>
      <c r="F4" s="2" t="s">
        <v>121</v>
      </c>
      <c r="G4" s="2" t="s">
        <v>122</v>
      </c>
      <c r="H4" s="2" t="s">
        <v>123</v>
      </c>
      <c r="I4" s="2" t="s">
        <v>124</v>
      </c>
      <c r="J4" s="2" t="s">
        <v>125</v>
      </c>
    </row>
    <row r="5" spans="1:10" s="7" customFormat="1" ht="54" x14ac:dyDescent="0.45">
      <c r="A5" s="3">
        <v>1</v>
      </c>
      <c r="B5" s="4">
        <v>44440</v>
      </c>
      <c r="C5" s="3" t="s">
        <v>140</v>
      </c>
      <c r="D5" s="332" t="s">
        <v>4740</v>
      </c>
      <c r="E5" s="5" t="s">
        <v>4741</v>
      </c>
      <c r="G5" s="5"/>
      <c r="H5" s="6"/>
      <c r="I5" s="5" t="s">
        <v>4742</v>
      </c>
      <c r="J5" s="3" t="s">
        <v>151</v>
      </c>
    </row>
    <row r="6" spans="1:10" s="7" customFormat="1" ht="27" x14ac:dyDescent="0.35">
      <c r="A6" s="3">
        <v>2</v>
      </c>
      <c r="B6" s="4">
        <v>44797</v>
      </c>
      <c r="C6" s="3" t="s">
        <v>178</v>
      </c>
      <c r="D6" s="5"/>
      <c r="E6" s="5" t="s">
        <v>4743</v>
      </c>
      <c r="F6" s="5"/>
      <c r="G6" s="5"/>
      <c r="H6" s="6"/>
      <c r="I6" s="5" t="s">
        <v>4744</v>
      </c>
      <c r="J6" s="3" t="s">
        <v>146</v>
      </c>
    </row>
    <row r="7" spans="1:10" s="7" customFormat="1" ht="27" x14ac:dyDescent="0.35">
      <c r="A7" s="3">
        <v>3</v>
      </c>
      <c r="B7" s="4">
        <v>44797</v>
      </c>
      <c r="C7" s="5" t="s">
        <v>126</v>
      </c>
      <c r="E7" s="5" t="s">
        <v>4745</v>
      </c>
      <c r="F7" s="5"/>
      <c r="G7" s="5"/>
      <c r="H7" s="6"/>
      <c r="I7" s="5" t="s">
        <v>4746</v>
      </c>
      <c r="J7" s="3" t="s">
        <v>146</v>
      </c>
    </row>
    <row r="8" spans="1:10" s="7" customFormat="1" ht="27" x14ac:dyDescent="0.35">
      <c r="A8" s="3">
        <v>4</v>
      </c>
      <c r="B8" s="4">
        <v>44797</v>
      </c>
      <c r="C8" s="5" t="s">
        <v>126</v>
      </c>
      <c r="D8" s="3"/>
      <c r="E8" s="5" t="s">
        <v>4747</v>
      </c>
      <c r="F8" s="5"/>
      <c r="G8" s="5"/>
      <c r="H8" s="6"/>
      <c r="I8" s="5" t="s">
        <v>4746</v>
      </c>
      <c r="J8" s="3" t="s">
        <v>146</v>
      </c>
    </row>
    <row r="9" spans="1:10" s="7" customFormat="1" ht="43.5" x14ac:dyDescent="0.35">
      <c r="A9" s="3">
        <v>5</v>
      </c>
      <c r="B9" s="4">
        <v>44797</v>
      </c>
      <c r="C9" s="5" t="s">
        <v>140</v>
      </c>
      <c r="D9" s="5"/>
      <c r="E9" s="5" t="s">
        <v>4748</v>
      </c>
      <c r="F9" s="5"/>
      <c r="G9" s="5"/>
      <c r="H9" s="6"/>
      <c r="I9" s="105" t="s">
        <v>4749</v>
      </c>
      <c r="J9" s="3" t="s">
        <v>146</v>
      </c>
    </row>
    <row r="10" spans="1:10" s="7" customFormat="1" ht="27" x14ac:dyDescent="0.35">
      <c r="A10" s="3">
        <v>6</v>
      </c>
      <c r="B10" s="4">
        <v>44797</v>
      </c>
      <c r="C10" s="5" t="s">
        <v>237</v>
      </c>
      <c r="D10" s="5" t="s">
        <v>4750</v>
      </c>
      <c r="E10" s="5" t="s">
        <v>4751</v>
      </c>
      <c r="F10" s="5"/>
      <c r="G10" s="5"/>
      <c r="H10" s="6"/>
      <c r="I10" s="5" t="s">
        <v>4752</v>
      </c>
      <c r="J10" s="5" t="s">
        <v>146</v>
      </c>
    </row>
    <row r="11" spans="1:10" s="7" customFormat="1" ht="175.5" x14ac:dyDescent="0.35">
      <c r="A11" s="3">
        <v>7</v>
      </c>
      <c r="B11" s="4">
        <v>44806</v>
      </c>
      <c r="C11" s="5" t="s">
        <v>237</v>
      </c>
      <c r="D11" s="5"/>
      <c r="E11" s="5" t="s">
        <v>4753</v>
      </c>
      <c r="F11" s="5"/>
      <c r="G11" s="5"/>
      <c r="H11" s="5"/>
      <c r="I11" s="5" t="s">
        <v>4754</v>
      </c>
      <c r="J11" s="3" t="s">
        <v>151</v>
      </c>
    </row>
    <row r="12" spans="1:10" ht="27" x14ac:dyDescent="0.3">
      <c r="A12" s="3">
        <v>8</v>
      </c>
      <c r="B12" s="4">
        <v>44861</v>
      </c>
      <c r="C12" s="5" t="s">
        <v>126</v>
      </c>
      <c r="D12" s="9" t="s">
        <v>4755</v>
      </c>
      <c r="E12" s="9" t="s">
        <v>4756</v>
      </c>
      <c r="F12" s="5" t="s">
        <v>4757</v>
      </c>
      <c r="G12" s="5"/>
      <c r="H12" s="9"/>
      <c r="I12" s="9"/>
      <c r="J12" s="9"/>
    </row>
    <row r="13" spans="1:10" ht="54" x14ac:dyDescent="0.3">
      <c r="A13" s="3">
        <v>9</v>
      </c>
      <c r="B13" s="4">
        <v>44861</v>
      </c>
      <c r="C13" s="5" t="s">
        <v>126</v>
      </c>
      <c r="D13" s="11" t="s">
        <v>4758</v>
      </c>
      <c r="E13" s="5" t="s">
        <v>4759</v>
      </c>
      <c r="F13" s="9"/>
      <c r="G13" s="5"/>
      <c r="H13" s="9"/>
      <c r="I13" s="9"/>
      <c r="J13" s="3"/>
    </row>
    <row r="14" spans="1:10" x14ac:dyDescent="0.3">
      <c r="A14" s="3"/>
      <c r="B14" s="4"/>
      <c r="C14" s="11"/>
      <c r="D14" s="12"/>
      <c r="E14" s="12"/>
      <c r="F14" s="9"/>
      <c r="G14" s="5"/>
      <c r="H14" s="9"/>
      <c r="I14" s="9"/>
      <c r="J14" s="3"/>
    </row>
    <row r="15" spans="1:10" x14ac:dyDescent="0.3">
      <c r="A15" s="9"/>
      <c r="B15" s="4"/>
      <c r="C15" s="11"/>
      <c r="D15" s="11"/>
      <c r="E15" s="11"/>
      <c r="F15" s="9"/>
      <c r="G15" s="5"/>
      <c r="H15" s="9"/>
      <c r="I15" s="9"/>
      <c r="J15" s="3"/>
    </row>
    <row r="16" spans="1:10" x14ac:dyDescent="0.3">
      <c r="A16" s="9"/>
      <c r="B16" s="10"/>
      <c r="C16" s="11"/>
      <c r="D16" s="11"/>
      <c r="E16" s="11"/>
      <c r="F16" s="9"/>
      <c r="G16" s="5"/>
      <c r="H16" s="9"/>
      <c r="I16" s="9"/>
      <c r="J16" s="9"/>
    </row>
    <row r="17" spans="1:10" x14ac:dyDescent="0.3">
      <c r="A17" s="9"/>
      <c r="B17" s="10"/>
      <c r="C17" s="11"/>
      <c r="D17" s="11"/>
      <c r="E17" s="12"/>
      <c r="F17" s="9"/>
      <c r="G17" s="5"/>
      <c r="H17" s="9"/>
      <c r="I17" s="9"/>
      <c r="J17" s="9"/>
    </row>
    <row r="18" spans="1:10" x14ac:dyDescent="0.3">
      <c r="A18" s="9"/>
      <c r="B18" s="10"/>
      <c r="C18" s="11"/>
      <c r="D18" s="11"/>
      <c r="E18" s="11"/>
      <c r="F18" s="9"/>
      <c r="G18" s="5"/>
      <c r="H18" s="9"/>
      <c r="I18" s="9"/>
      <c r="J18" s="3"/>
    </row>
    <row r="19" spans="1:10" x14ac:dyDescent="0.3">
      <c r="A19" s="9"/>
      <c r="B19" s="4"/>
      <c r="C19" s="3"/>
      <c r="D19" s="3"/>
      <c r="E19" s="5"/>
      <c r="F19" s="5"/>
      <c r="G19" s="5"/>
      <c r="H19" s="6"/>
      <c r="I19" s="5"/>
      <c r="J19" s="9"/>
    </row>
    <row r="20" spans="1:10" x14ac:dyDescent="0.3">
      <c r="A20" s="9"/>
      <c r="B20" s="4"/>
      <c r="C20" s="3"/>
      <c r="D20" s="3"/>
      <c r="E20" s="3"/>
      <c r="F20" s="5"/>
      <c r="G20" s="5"/>
      <c r="H20" s="6"/>
      <c r="I20" s="5"/>
      <c r="J20" s="9"/>
    </row>
    <row r="21" spans="1:10" x14ac:dyDescent="0.3">
      <c r="A21" s="9"/>
      <c r="B21" s="4"/>
      <c r="C21" s="3"/>
      <c r="D21" s="3"/>
      <c r="E21" s="3"/>
      <c r="F21" s="5"/>
      <c r="G21" s="5"/>
      <c r="H21" s="9"/>
      <c r="I21" s="9"/>
      <c r="J21" s="9"/>
    </row>
    <row r="22" spans="1:10" x14ac:dyDescent="0.3">
      <c r="A22" s="9"/>
      <c r="B22" s="4"/>
      <c r="C22" s="3"/>
      <c r="D22" s="3"/>
      <c r="E22" s="3"/>
      <c r="F22" s="5"/>
      <c r="G22" s="5"/>
      <c r="H22" s="9"/>
      <c r="I22" s="9"/>
      <c r="J22" s="3"/>
    </row>
    <row r="23" spans="1:10" x14ac:dyDescent="0.3">
      <c r="A23" s="9"/>
      <c r="B23" s="4"/>
      <c r="C23" s="3"/>
      <c r="D23" s="3"/>
      <c r="E23" s="5"/>
      <c r="F23" s="5"/>
      <c r="G23" s="5"/>
      <c r="H23" s="6"/>
      <c r="I23" s="5"/>
      <c r="J23" s="9"/>
    </row>
    <row r="24" spans="1:10" x14ac:dyDescent="0.3">
      <c r="A24" s="9"/>
      <c r="B24" s="4"/>
      <c r="C24" s="3"/>
      <c r="D24" s="3"/>
      <c r="E24" s="5"/>
      <c r="F24" s="5"/>
      <c r="G24" s="5"/>
      <c r="H24" s="6"/>
      <c r="I24" s="5"/>
      <c r="J24" s="9"/>
    </row>
    <row r="25" spans="1:10" x14ac:dyDescent="0.3">
      <c r="A25" s="9"/>
      <c r="B25" s="4"/>
      <c r="C25" s="3"/>
      <c r="D25" s="3"/>
      <c r="E25" s="3"/>
      <c r="F25" s="5"/>
      <c r="G25" s="5"/>
      <c r="H25" s="6"/>
      <c r="I25" s="5"/>
      <c r="J25" s="9"/>
    </row>
    <row r="26" spans="1:10" x14ac:dyDescent="0.3">
      <c r="A26" s="9"/>
      <c r="B26" s="4"/>
      <c r="C26" s="3"/>
      <c r="D26" s="3"/>
      <c r="E26" s="5"/>
      <c r="F26" s="5"/>
      <c r="G26" s="5"/>
      <c r="H26" s="6"/>
      <c r="I26" s="5"/>
      <c r="J26" s="9"/>
    </row>
    <row r="27" spans="1:10" x14ac:dyDescent="0.3">
      <c r="A27" s="9"/>
      <c r="B27" s="4"/>
      <c r="C27" s="3"/>
      <c r="D27" s="3"/>
      <c r="E27" s="5"/>
      <c r="F27" s="5"/>
      <c r="G27" s="5"/>
      <c r="H27" s="6"/>
      <c r="I27" s="5"/>
      <c r="J27" s="9"/>
    </row>
    <row r="28" spans="1:10" x14ac:dyDescent="0.3">
      <c r="A28" s="9"/>
      <c r="B28" s="4"/>
      <c r="C28" s="3"/>
      <c r="D28" s="3"/>
      <c r="E28" s="5"/>
      <c r="F28" s="5"/>
      <c r="G28" s="5"/>
      <c r="H28" s="6"/>
      <c r="I28" s="5"/>
      <c r="J28" s="9"/>
    </row>
    <row r="29" spans="1:10" x14ac:dyDescent="0.3">
      <c r="A29" s="9"/>
      <c r="B29" s="4"/>
      <c r="C29" s="3"/>
      <c r="D29" s="3"/>
      <c r="E29" s="5"/>
      <c r="F29" s="5"/>
      <c r="G29" s="5"/>
      <c r="H29" s="6"/>
      <c r="I29" s="5"/>
      <c r="J29" s="9"/>
    </row>
    <row r="30" spans="1:10" x14ac:dyDescent="0.3">
      <c r="A30" s="9"/>
      <c r="B30" s="4"/>
      <c r="C30" s="3"/>
      <c r="D30" s="3"/>
      <c r="E30" s="5"/>
      <c r="F30" s="5"/>
      <c r="G30" s="5"/>
      <c r="H30" s="6"/>
      <c r="I30" s="5"/>
      <c r="J30" s="9"/>
    </row>
    <row r="31" spans="1:10" x14ac:dyDescent="0.3">
      <c r="A31" s="9"/>
      <c r="B31" s="4"/>
      <c r="C31" s="3"/>
      <c r="D31" s="3"/>
      <c r="E31" s="3"/>
      <c r="F31" s="5"/>
      <c r="G31" s="5"/>
      <c r="H31" s="9"/>
      <c r="I31" s="9"/>
      <c r="J31" s="9"/>
    </row>
    <row r="32" spans="1:10" x14ac:dyDescent="0.3">
      <c r="A32" s="9"/>
      <c r="B32" s="8"/>
      <c r="C32" s="5"/>
      <c r="D32" s="5"/>
      <c r="E32" s="5"/>
      <c r="F32" s="5"/>
      <c r="G32" s="5"/>
      <c r="H32" s="9"/>
      <c r="I32" s="9"/>
      <c r="J32" s="9"/>
    </row>
    <row r="33" spans="1:10" x14ac:dyDescent="0.3">
      <c r="A33" s="12"/>
      <c r="B33" s="13"/>
      <c r="C33" s="14"/>
      <c r="D33" s="14"/>
      <c r="E33" s="11"/>
      <c r="F33" s="11"/>
      <c r="G33" s="11"/>
      <c r="H33" s="12"/>
      <c r="I33" s="12"/>
      <c r="J33" s="3"/>
    </row>
    <row r="34" spans="1:10" x14ac:dyDescent="0.3">
      <c r="A34" s="12"/>
      <c r="B34" s="13"/>
      <c r="C34" s="12"/>
      <c r="D34" s="12"/>
      <c r="E34" s="12"/>
      <c r="F34" s="12"/>
      <c r="G34" s="5"/>
      <c r="H34" s="12"/>
      <c r="I34" s="12"/>
      <c r="J34" s="3"/>
    </row>
    <row r="35" spans="1:10" x14ac:dyDescent="0.3">
      <c r="A35" s="12"/>
      <c r="B35" s="13"/>
      <c r="C35" s="12"/>
      <c r="D35" s="12"/>
      <c r="E35" s="12"/>
      <c r="F35" s="12"/>
      <c r="G35" s="11"/>
      <c r="H35" s="12"/>
      <c r="I35" s="12"/>
      <c r="J35" s="3"/>
    </row>
    <row r="36" spans="1:10" x14ac:dyDescent="0.3">
      <c r="A36" s="12"/>
      <c r="B36" s="13"/>
      <c r="C36" s="12"/>
      <c r="D36" s="12"/>
      <c r="E36" s="12"/>
      <c r="F36" s="12"/>
      <c r="G36" s="5"/>
      <c r="H36" s="12"/>
      <c r="I36" s="12"/>
      <c r="J36" s="3"/>
    </row>
    <row r="37" spans="1:10" x14ac:dyDescent="0.3">
      <c r="A37" s="12"/>
      <c r="B37" s="13"/>
      <c r="C37" s="12"/>
      <c r="D37" s="12"/>
      <c r="E37" s="12"/>
      <c r="F37" s="12"/>
      <c r="G37" s="11"/>
      <c r="H37" s="12"/>
      <c r="I37" s="12"/>
      <c r="J37" s="12"/>
    </row>
    <row r="38" spans="1:10" x14ac:dyDescent="0.3">
      <c r="A38" s="12"/>
      <c r="B38" s="13"/>
      <c r="C38" s="12"/>
      <c r="D38" s="12"/>
      <c r="E38" s="12"/>
      <c r="F38" s="12"/>
      <c r="G38" s="5"/>
      <c r="H38" s="12"/>
      <c r="I38" s="12"/>
      <c r="J38" s="12"/>
    </row>
    <row r="39" spans="1:10" x14ac:dyDescent="0.3">
      <c r="A39" s="12"/>
      <c r="B39" s="15"/>
      <c r="C39" s="16"/>
      <c r="D39" s="16"/>
      <c r="E39" s="16"/>
      <c r="F39" s="16"/>
      <c r="G39" s="11"/>
      <c r="H39" s="12"/>
      <c r="I39" s="12"/>
      <c r="J39" s="12"/>
    </row>
    <row r="40" spans="1:10" x14ac:dyDescent="0.3">
      <c r="A40" s="12"/>
      <c r="B40" s="15"/>
      <c r="C40" s="16"/>
      <c r="D40" s="16"/>
      <c r="E40" s="16"/>
      <c r="F40" s="16"/>
      <c r="G40" s="5"/>
      <c r="H40" s="12"/>
      <c r="I40" s="9"/>
      <c r="J40" s="9"/>
    </row>
    <row r="41" spans="1:10" x14ac:dyDescent="0.3">
      <c r="A41" s="12"/>
      <c r="B41" s="15"/>
      <c r="C41" s="16"/>
      <c r="D41" s="16"/>
      <c r="E41" s="16"/>
      <c r="F41" s="16"/>
      <c r="G41" s="11"/>
      <c r="H41" s="12"/>
      <c r="I41" s="9"/>
      <c r="J41" s="9"/>
    </row>
    <row r="42" spans="1:10" x14ac:dyDescent="0.3">
      <c r="A42" s="12"/>
      <c r="B42" s="15"/>
      <c r="C42" s="16"/>
      <c r="D42" s="16"/>
      <c r="E42" s="16"/>
      <c r="F42" s="16"/>
      <c r="G42" s="5"/>
      <c r="H42" s="12"/>
      <c r="I42" s="9"/>
      <c r="J42" s="9"/>
    </row>
    <row r="43" spans="1:10" x14ac:dyDescent="0.3">
      <c r="A43" s="12"/>
      <c r="B43" s="15"/>
      <c r="C43" s="16"/>
      <c r="D43" s="16"/>
      <c r="E43" s="16"/>
      <c r="F43" s="16"/>
      <c r="G43" s="11"/>
      <c r="H43" s="12"/>
      <c r="I43" s="9"/>
      <c r="J43" s="9"/>
    </row>
    <row r="44" spans="1:10" x14ac:dyDescent="0.3">
      <c r="A44" s="12"/>
      <c r="B44" s="15"/>
      <c r="C44" s="16"/>
      <c r="D44" s="16"/>
      <c r="E44" s="16"/>
      <c r="F44" s="16"/>
      <c r="G44" s="5"/>
      <c r="H44" s="12"/>
      <c r="I44" s="9"/>
      <c r="J44" s="9"/>
    </row>
    <row r="45" spans="1:10" x14ac:dyDescent="0.3">
      <c r="A45" s="12"/>
      <c r="B45" s="15"/>
      <c r="C45" s="16"/>
      <c r="D45" s="16"/>
      <c r="E45" s="16"/>
      <c r="F45" s="16"/>
      <c r="G45" s="11"/>
      <c r="H45" s="12"/>
      <c r="I45" s="9"/>
      <c r="J45" s="9"/>
    </row>
    <row r="46" spans="1:10" x14ac:dyDescent="0.3">
      <c r="A46" s="12"/>
      <c r="B46" s="12"/>
      <c r="C46" s="12"/>
      <c r="D46" s="12"/>
      <c r="E46" s="12"/>
      <c r="F46" s="12"/>
      <c r="G46" s="5"/>
      <c r="H46" s="12"/>
      <c r="I46" s="9"/>
      <c r="J46" s="9"/>
    </row>
    <row r="47" spans="1:10" x14ac:dyDescent="0.3">
      <c r="A47" s="12"/>
      <c r="B47" s="9"/>
      <c r="C47" s="9"/>
      <c r="D47" s="9"/>
      <c r="E47" s="9"/>
      <c r="F47" s="9"/>
      <c r="G47" s="11"/>
      <c r="H47" s="9"/>
      <c r="I47" s="9"/>
      <c r="J47" s="9"/>
    </row>
    <row r="48" spans="1:10" x14ac:dyDescent="0.3">
      <c r="A48" s="12"/>
      <c r="B48" s="9"/>
      <c r="C48" s="9"/>
      <c r="D48" s="9"/>
      <c r="E48" s="9"/>
      <c r="F48" s="9"/>
      <c r="G48" s="5"/>
      <c r="H48" s="9"/>
      <c r="I48" s="9"/>
      <c r="J48" s="9"/>
    </row>
    <row r="49" spans="1:10" x14ac:dyDescent="0.3">
      <c r="A49" s="12"/>
      <c r="B49" s="9"/>
      <c r="C49" s="9"/>
      <c r="D49" s="9"/>
      <c r="E49" s="9"/>
      <c r="F49" s="9"/>
      <c r="G49" s="11"/>
      <c r="H49" s="9"/>
      <c r="I49" s="9"/>
      <c r="J49" s="9"/>
    </row>
    <row r="50" spans="1:10" x14ac:dyDescent="0.3">
      <c r="A50" s="12"/>
      <c r="B50" s="9"/>
      <c r="C50" s="9"/>
      <c r="D50" s="9"/>
      <c r="E50" s="9"/>
      <c r="F50" s="9"/>
      <c r="G50" s="5"/>
      <c r="H50" s="9"/>
      <c r="I50" s="9"/>
      <c r="J50" s="9"/>
    </row>
    <row r="51" spans="1:10" x14ac:dyDescent="0.3">
      <c r="A51" s="12"/>
      <c r="B51" s="9"/>
      <c r="C51" s="9"/>
      <c r="D51" s="9"/>
      <c r="E51" s="9"/>
      <c r="F51" s="9"/>
      <c r="G51" s="11"/>
      <c r="H51" s="9"/>
      <c r="I51" s="9"/>
      <c r="J51" s="9"/>
    </row>
    <row r="52" spans="1:10" x14ac:dyDescent="0.3">
      <c r="A52" s="12"/>
      <c r="B52" s="9"/>
      <c r="C52" s="9"/>
      <c r="D52" s="9"/>
      <c r="E52" s="9"/>
      <c r="F52" s="9"/>
      <c r="G52" s="5"/>
      <c r="H52" s="9"/>
      <c r="I52" s="9"/>
      <c r="J52" s="9"/>
    </row>
    <row r="53" spans="1:10" x14ac:dyDescent="0.3">
      <c r="A53" s="12"/>
      <c r="B53" s="9"/>
      <c r="C53" s="9"/>
      <c r="D53" s="9"/>
      <c r="E53" s="9"/>
      <c r="F53" s="9"/>
      <c r="G53" s="11"/>
      <c r="H53" s="9"/>
      <c r="I53" s="9"/>
      <c r="J53" s="9"/>
    </row>
    <row r="54" spans="1:10" x14ac:dyDescent="0.3">
      <c r="A54" s="12"/>
      <c r="B54" s="9"/>
      <c r="C54" s="9"/>
      <c r="D54" s="9"/>
      <c r="E54" s="9"/>
      <c r="F54" s="9"/>
      <c r="G54" s="5"/>
      <c r="H54" s="9"/>
      <c r="I54" s="9"/>
      <c r="J54" s="9"/>
    </row>
    <row r="55" spans="1:10" x14ac:dyDescent="0.3">
      <c r="A55" s="9"/>
      <c r="B55" s="9"/>
      <c r="C55" s="9"/>
      <c r="D55" s="9"/>
      <c r="E55" s="9"/>
      <c r="F55" s="9"/>
      <c r="G55" s="9"/>
      <c r="H55" s="9"/>
      <c r="I55" s="9"/>
      <c r="J55" s="9"/>
    </row>
  </sheetData>
  <autoFilter ref="A4:J54" xr:uid="{00000000-0009-0000-0000-000000000000}"/>
  <mergeCells count="5">
    <mergeCell ref="A1:XFD1"/>
    <mergeCell ref="A2:B2"/>
    <mergeCell ref="C2:J2"/>
    <mergeCell ref="A3:B3"/>
    <mergeCell ref="C3:J3"/>
  </mergeCells>
  <dataValidations count="1">
    <dataValidation type="list" allowBlank="1" showInputMessage="1" showErrorMessage="1" sqref="J5:J36" xr:uid="{956C28DF-B751-4603-B35D-4B876FC7E042}">
      <formula1>"Open, Closed"</formula1>
    </dataValidation>
  </dataValidations>
  <pageMargins left="0.70866141732283472" right="0.70866141732283472" top="0.74803149606299213" bottom="0.74803149606299213" header="0.31496062992125984" footer="0.31496062992125984"/>
  <pageSetup paperSize="9" scale="52" orientation="landscape" r:id="rId1"/>
  <headerFooter>
    <oddFooter>&amp;C_x000D_&amp;1#&amp;"Calibri"&amp;10&amp;K000000 OFFICIAL-InternalOnly</oddFooter>
  </headerFooter>
  <drawing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222B9E-61C3-4249-B4AD-9C3DD464E332}">
  <sheetPr>
    <tabColor theme="9" tint="0.79998168889431442"/>
    <pageSetUpPr fitToPage="1"/>
  </sheetPr>
  <dimension ref="A1:J46"/>
  <sheetViews>
    <sheetView topLeftCell="A38" zoomScale="80" zoomScaleNormal="80" workbookViewId="0">
      <selection activeCell="E46" sqref="E46"/>
    </sheetView>
  </sheetViews>
  <sheetFormatPr defaultColWidth="10.26953125" defaultRowHeight="13.5" x14ac:dyDescent="0.3"/>
  <cols>
    <col min="1" max="1" width="7.81640625" style="1" customWidth="1"/>
    <col min="2" max="2" width="16.54296875" style="69" customWidth="1"/>
    <col min="3" max="3" width="12.453125" style="1" customWidth="1"/>
    <col min="4" max="4" width="22" style="1" customWidth="1"/>
    <col min="5" max="5" width="68.26953125" style="1" customWidth="1"/>
    <col min="6" max="6" width="55.1796875" style="1" customWidth="1"/>
    <col min="7" max="7" width="18.81640625" style="1" bestFit="1" customWidth="1"/>
    <col min="8" max="8" width="15.54296875" style="1" bestFit="1" customWidth="1"/>
    <col min="9" max="9" width="61.81640625" style="1" customWidth="1"/>
    <col min="10" max="10" width="15.1796875" style="1" customWidth="1"/>
    <col min="11" max="16384" width="10.26953125" style="1"/>
  </cols>
  <sheetData>
    <row r="1" spans="1:10" s="462" customFormat="1" ht="114" customHeight="1" x14ac:dyDescent="0.3"/>
    <row r="2" spans="1:10" x14ac:dyDescent="0.3">
      <c r="A2" s="458" t="s">
        <v>138</v>
      </c>
      <c r="B2" s="535"/>
      <c r="C2" s="463" t="s">
        <v>4760</v>
      </c>
      <c r="D2" s="464"/>
      <c r="E2" s="464"/>
      <c r="F2" s="464"/>
      <c r="G2" s="464"/>
      <c r="H2" s="464"/>
      <c r="I2" s="464"/>
      <c r="J2" s="461"/>
    </row>
    <row r="3" spans="1:10" x14ac:dyDescent="0.3">
      <c r="A3" s="458" t="s">
        <v>114</v>
      </c>
      <c r="B3" s="535"/>
      <c r="C3" s="459" t="s">
        <v>4761</v>
      </c>
      <c r="D3" s="460"/>
      <c r="E3" s="460"/>
      <c r="F3" s="460"/>
      <c r="G3" s="460"/>
      <c r="H3" s="460"/>
      <c r="I3" s="460"/>
      <c r="J3" s="461"/>
    </row>
    <row r="4" spans="1:10" ht="27" x14ac:dyDescent="0.3">
      <c r="A4" s="333" t="s">
        <v>116</v>
      </c>
      <c r="B4" s="333" t="s">
        <v>117</v>
      </c>
      <c r="C4" s="333" t="s">
        <v>118</v>
      </c>
      <c r="D4" s="333" t="s">
        <v>119</v>
      </c>
      <c r="E4" s="2" t="s">
        <v>120</v>
      </c>
      <c r="F4" s="2" t="s">
        <v>121</v>
      </c>
      <c r="G4" s="2" t="s">
        <v>122</v>
      </c>
      <c r="H4" s="2" t="s">
        <v>123</v>
      </c>
      <c r="I4" s="2" t="s">
        <v>124</v>
      </c>
      <c r="J4" s="2" t="s">
        <v>125</v>
      </c>
    </row>
    <row r="5" spans="1:10" s="7" customFormat="1" ht="27" x14ac:dyDescent="0.35">
      <c r="A5" s="5">
        <v>1</v>
      </c>
      <c r="B5" s="8">
        <v>44678</v>
      </c>
      <c r="C5" s="5" t="s">
        <v>246</v>
      </c>
      <c r="D5" s="7" t="s">
        <v>4762</v>
      </c>
      <c r="E5" s="5" t="s">
        <v>4763</v>
      </c>
      <c r="F5" s="5"/>
      <c r="G5" s="5"/>
      <c r="H5" s="6"/>
      <c r="I5" s="5" t="s">
        <v>4764</v>
      </c>
      <c r="J5" s="3" t="s">
        <v>146</v>
      </c>
    </row>
    <row r="6" spans="1:10" s="7" customFormat="1" x14ac:dyDescent="0.35">
      <c r="A6" s="5">
        <v>2</v>
      </c>
      <c r="B6" s="8">
        <v>44678</v>
      </c>
      <c r="C6" s="5" t="s">
        <v>140</v>
      </c>
      <c r="D6" s="5" t="s">
        <v>4765</v>
      </c>
      <c r="E6" s="5" t="s">
        <v>4766</v>
      </c>
      <c r="F6" s="5"/>
      <c r="G6" s="5"/>
      <c r="H6" s="6"/>
      <c r="I6" s="5"/>
      <c r="J6" s="3"/>
    </row>
    <row r="7" spans="1:10" s="7" customFormat="1" x14ac:dyDescent="0.3">
      <c r="A7" s="9">
        <v>3</v>
      </c>
      <c r="B7" s="334">
        <v>44678</v>
      </c>
      <c r="C7" s="9" t="s">
        <v>126</v>
      </c>
      <c r="D7" s="9" t="s">
        <v>4767</v>
      </c>
      <c r="E7" s="5" t="s">
        <v>4768</v>
      </c>
      <c r="F7" s="5"/>
      <c r="G7" s="5"/>
      <c r="H7" s="6"/>
      <c r="I7" s="5"/>
      <c r="J7" s="3"/>
    </row>
    <row r="8" spans="1:10" s="7" customFormat="1" x14ac:dyDescent="0.3">
      <c r="A8" s="9">
        <v>4</v>
      </c>
      <c r="B8" s="334">
        <v>44678</v>
      </c>
      <c r="C8" s="9" t="s">
        <v>126</v>
      </c>
      <c r="D8" s="9" t="s">
        <v>382</v>
      </c>
      <c r="E8" s="5" t="s">
        <v>4769</v>
      </c>
      <c r="F8" s="5"/>
      <c r="G8" s="5"/>
      <c r="H8" s="6"/>
      <c r="I8" s="5" t="s">
        <v>4770</v>
      </c>
      <c r="J8" s="3" t="s">
        <v>146</v>
      </c>
    </row>
    <row r="9" spans="1:10" s="7" customFormat="1" x14ac:dyDescent="0.3">
      <c r="A9" s="9">
        <v>5</v>
      </c>
      <c r="B9" s="334">
        <v>44678</v>
      </c>
      <c r="C9" s="9" t="s">
        <v>126</v>
      </c>
      <c r="D9" s="9" t="s">
        <v>4771</v>
      </c>
      <c r="E9" s="5" t="s">
        <v>4772</v>
      </c>
      <c r="F9" s="5"/>
      <c r="G9" s="5"/>
      <c r="H9" s="6"/>
      <c r="I9" s="5" t="s">
        <v>4773</v>
      </c>
      <c r="J9" s="9" t="s">
        <v>146</v>
      </c>
    </row>
    <row r="10" spans="1:10" x14ac:dyDescent="0.3">
      <c r="A10" s="335">
        <v>6</v>
      </c>
      <c r="B10" s="336">
        <v>44690</v>
      </c>
      <c r="C10" s="337" t="s">
        <v>140</v>
      </c>
      <c r="D10" s="337" t="s">
        <v>4774</v>
      </c>
      <c r="E10" s="337" t="s">
        <v>4775</v>
      </c>
      <c r="F10" s="337" t="s">
        <v>4776</v>
      </c>
      <c r="G10" s="5"/>
      <c r="H10" s="6"/>
      <c r="I10" s="5" t="s">
        <v>894</v>
      </c>
      <c r="J10" s="9" t="s">
        <v>146</v>
      </c>
    </row>
    <row r="11" spans="1:10" ht="108" x14ac:dyDescent="0.3">
      <c r="A11" s="335">
        <v>7</v>
      </c>
      <c r="B11" s="336">
        <v>44690</v>
      </c>
      <c r="C11" s="337" t="s">
        <v>140</v>
      </c>
      <c r="D11" s="337" t="s">
        <v>4771</v>
      </c>
      <c r="E11" s="338" t="s">
        <v>4777</v>
      </c>
      <c r="F11" s="339" t="s">
        <v>4778</v>
      </c>
      <c r="G11" s="5"/>
      <c r="H11" s="6"/>
      <c r="I11" s="5" t="s">
        <v>894</v>
      </c>
      <c r="J11" s="9" t="s">
        <v>146</v>
      </c>
    </row>
    <row r="12" spans="1:10" ht="108" x14ac:dyDescent="0.3">
      <c r="A12" s="335">
        <v>8</v>
      </c>
      <c r="B12" s="336">
        <v>44690</v>
      </c>
      <c r="C12" s="337" t="s">
        <v>140</v>
      </c>
      <c r="D12" s="337" t="s">
        <v>4779</v>
      </c>
      <c r="E12" s="339" t="s">
        <v>4780</v>
      </c>
      <c r="F12" s="339" t="s">
        <v>4781</v>
      </c>
      <c r="G12" s="5"/>
      <c r="H12" s="6"/>
      <c r="I12" s="5" t="s">
        <v>4782</v>
      </c>
      <c r="J12" s="9" t="s">
        <v>146</v>
      </c>
    </row>
    <row r="13" spans="1:10" ht="54" x14ac:dyDescent="0.3">
      <c r="A13" s="335">
        <v>9</v>
      </c>
      <c r="B13" s="336">
        <v>44690</v>
      </c>
      <c r="C13" s="337" t="s">
        <v>140</v>
      </c>
      <c r="D13" s="337" t="s">
        <v>4779</v>
      </c>
      <c r="E13" s="339" t="s">
        <v>4783</v>
      </c>
      <c r="F13" s="339" t="s">
        <v>4784</v>
      </c>
      <c r="G13" s="5"/>
      <c r="H13" s="6"/>
      <c r="I13" s="5" t="s">
        <v>4785</v>
      </c>
      <c r="J13" s="9" t="s">
        <v>151</v>
      </c>
    </row>
    <row r="14" spans="1:10" ht="148.5" x14ac:dyDescent="0.3">
      <c r="A14" s="101">
        <f t="shared" ref="A14:A29" si="0">A13+1</f>
        <v>10</v>
      </c>
      <c r="B14" s="336">
        <v>44686</v>
      </c>
      <c r="C14" s="337" t="s">
        <v>273</v>
      </c>
      <c r="D14" s="337" t="s">
        <v>4771</v>
      </c>
      <c r="E14" s="337" t="s">
        <v>4786</v>
      </c>
      <c r="F14" s="340" t="s">
        <v>4787</v>
      </c>
      <c r="G14" s="5"/>
      <c r="H14" s="6"/>
      <c r="I14" s="5" t="s">
        <v>4788</v>
      </c>
      <c r="J14" s="9" t="s">
        <v>146</v>
      </c>
    </row>
    <row r="15" spans="1:10" ht="270" x14ac:dyDescent="0.3">
      <c r="A15" s="101">
        <f t="shared" si="0"/>
        <v>11</v>
      </c>
      <c r="B15" s="336">
        <v>44686</v>
      </c>
      <c r="C15" s="337" t="s">
        <v>273</v>
      </c>
      <c r="D15" s="337" t="s">
        <v>4779</v>
      </c>
      <c r="E15" s="337" t="s">
        <v>4789</v>
      </c>
      <c r="F15" s="340"/>
      <c r="G15" s="5"/>
      <c r="H15" s="6"/>
      <c r="I15" s="5" t="s">
        <v>4790</v>
      </c>
      <c r="J15" s="9" t="s">
        <v>146</v>
      </c>
    </row>
    <row r="16" spans="1:10" ht="54" x14ac:dyDescent="0.3">
      <c r="A16" s="101">
        <f t="shared" si="0"/>
        <v>12</v>
      </c>
      <c r="B16" s="336">
        <v>44686</v>
      </c>
      <c r="C16" s="87" t="s">
        <v>273</v>
      </c>
      <c r="D16" s="87" t="s">
        <v>4779</v>
      </c>
      <c r="E16" s="87" t="s">
        <v>4791</v>
      </c>
      <c r="F16" s="341" t="s">
        <v>2975</v>
      </c>
      <c r="G16" s="5"/>
      <c r="H16" s="6"/>
      <c r="I16" s="5" t="s">
        <v>4792</v>
      </c>
      <c r="J16" s="9" t="s">
        <v>146</v>
      </c>
    </row>
    <row r="17" spans="1:10" ht="148.5" x14ac:dyDescent="0.3">
      <c r="A17" s="101">
        <f t="shared" si="0"/>
        <v>13</v>
      </c>
      <c r="B17" s="342">
        <v>44687</v>
      </c>
      <c r="C17" s="341" t="s">
        <v>237</v>
      </c>
      <c r="D17" s="341" t="s">
        <v>329</v>
      </c>
      <c r="E17" s="341" t="s">
        <v>4786</v>
      </c>
      <c r="F17" s="5"/>
      <c r="G17" s="5"/>
      <c r="H17" s="9"/>
      <c r="I17" s="5" t="s">
        <v>4788</v>
      </c>
      <c r="J17" s="9" t="s">
        <v>146</v>
      </c>
    </row>
    <row r="18" spans="1:10" ht="270" x14ac:dyDescent="0.3">
      <c r="A18" s="101">
        <f t="shared" si="0"/>
        <v>14</v>
      </c>
      <c r="B18" s="343">
        <v>44687</v>
      </c>
      <c r="C18" s="337" t="s">
        <v>237</v>
      </c>
      <c r="D18" s="337" t="s">
        <v>4779</v>
      </c>
      <c r="E18" s="337" t="s">
        <v>4789</v>
      </c>
      <c r="F18" s="5"/>
      <c r="G18" s="5"/>
      <c r="H18" s="9"/>
      <c r="I18" s="5" t="s">
        <v>4790</v>
      </c>
      <c r="J18" s="9" t="s">
        <v>146</v>
      </c>
    </row>
    <row r="19" spans="1:10" ht="54" x14ac:dyDescent="0.3">
      <c r="A19" s="101">
        <f t="shared" si="0"/>
        <v>15</v>
      </c>
      <c r="B19" s="343">
        <v>44687</v>
      </c>
      <c r="C19" s="337" t="s">
        <v>237</v>
      </c>
      <c r="D19" s="337" t="s">
        <v>4779</v>
      </c>
      <c r="E19" s="87" t="s">
        <v>4791</v>
      </c>
      <c r="F19" s="11"/>
      <c r="G19" s="11"/>
      <c r="H19" s="12"/>
      <c r="I19" s="5" t="s">
        <v>4792</v>
      </c>
      <c r="J19" s="9" t="s">
        <v>146</v>
      </c>
    </row>
    <row r="20" spans="1:10" ht="270" x14ac:dyDescent="0.3">
      <c r="A20" s="101">
        <f t="shared" si="0"/>
        <v>16</v>
      </c>
      <c r="B20" s="342">
        <v>44690</v>
      </c>
      <c r="C20" s="341" t="s">
        <v>246</v>
      </c>
      <c r="D20" s="341" t="s">
        <v>329</v>
      </c>
      <c r="E20" s="341" t="s">
        <v>4789</v>
      </c>
      <c r="F20" s="12"/>
      <c r="G20" s="5"/>
      <c r="H20" s="12"/>
      <c r="I20" s="5" t="s">
        <v>4790</v>
      </c>
      <c r="J20" s="9" t="s">
        <v>146</v>
      </c>
    </row>
    <row r="21" spans="1:10" ht="148.5" x14ac:dyDescent="0.3">
      <c r="A21" s="101">
        <f t="shared" si="0"/>
        <v>17</v>
      </c>
      <c r="B21" s="343">
        <v>44690</v>
      </c>
      <c r="C21" s="337" t="s">
        <v>246</v>
      </c>
      <c r="D21" s="337" t="s">
        <v>329</v>
      </c>
      <c r="E21" s="337" t="s">
        <v>4786</v>
      </c>
      <c r="F21" s="12"/>
      <c r="G21" s="11"/>
      <c r="H21" s="12"/>
      <c r="I21" s="5" t="s">
        <v>4788</v>
      </c>
      <c r="J21" s="9" t="s">
        <v>146</v>
      </c>
    </row>
    <row r="22" spans="1:10" ht="54" x14ac:dyDescent="0.3">
      <c r="A22" s="101">
        <f t="shared" si="0"/>
        <v>18</v>
      </c>
      <c r="B22" s="343">
        <v>44690</v>
      </c>
      <c r="C22" s="337" t="s">
        <v>246</v>
      </c>
      <c r="D22" s="337" t="s">
        <v>329</v>
      </c>
      <c r="E22" s="87" t="s">
        <v>4791</v>
      </c>
      <c r="F22" s="12"/>
      <c r="G22" s="5"/>
      <c r="H22" s="12"/>
      <c r="I22" s="5" t="s">
        <v>4792</v>
      </c>
      <c r="J22" s="9" t="s">
        <v>146</v>
      </c>
    </row>
    <row r="23" spans="1:10" ht="27" x14ac:dyDescent="0.3">
      <c r="A23" s="101">
        <f t="shared" si="0"/>
        <v>19</v>
      </c>
      <c r="B23" s="343">
        <v>44690</v>
      </c>
      <c r="C23" s="337" t="s">
        <v>246</v>
      </c>
      <c r="D23" s="87" t="s">
        <v>4762</v>
      </c>
      <c r="E23" s="87" t="s">
        <v>4793</v>
      </c>
      <c r="F23" s="12"/>
      <c r="G23" s="11"/>
      <c r="H23" s="12"/>
      <c r="I23" s="12"/>
      <c r="J23" s="12"/>
    </row>
    <row r="24" spans="1:10" ht="40.5" x14ac:dyDescent="0.3">
      <c r="A24" s="101">
        <f t="shared" si="0"/>
        <v>20</v>
      </c>
      <c r="B24" s="344">
        <v>44690</v>
      </c>
      <c r="C24" s="341" t="s">
        <v>147</v>
      </c>
      <c r="D24" s="341" t="s">
        <v>4779</v>
      </c>
      <c r="E24" s="341" t="s">
        <v>4794</v>
      </c>
      <c r="F24" s="341" t="s">
        <v>2975</v>
      </c>
      <c r="G24" s="5"/>
      <c r="H24" s="12"/>
      <c r="I24" s="12" t="s">
        <v>4795</v>
      </c>
      <c r="J24" s="9" t="s">
        <v>146</v>
      </c>
    </row>
    <row r="25" spans="1:10" ht="27" x14ac:dyDescent="0.3">
      <c r="A25" s="101">
        <f t="shared" si="0"/>
        <v>21</v>
      </c>
      <c r="B25" s="345">
        <v>44690</v>
      </c>
      <c r="C25" s="337" t="s">
        <v>147</v>
      </c>
      <c r="D25" s="337" t="s">
        <v>329</v>
      </c>
      <c r="E25" s="337" t="s">
        <v>4796</v>
      </c>
      <c r="F25" s="337" t="s">
        <v>2975</v>
      </c>
      <c r="G25" s="11"/>
      <c r="H25" s="12"/>
      <c r="I25" s="12" t="s">
        <v>4797</v>
      </c>
      <c r="J25" s="9" t="s">
        <v>146</v>
      </c>
    </row>
    <row r="26" spans="1:10" ht="108" x14ac:dyDescent="0.3">
      <c r="A26" s="101">
        <f t="shared" si="0"/>
        <v>22</v>
      </c>
      <c r="B26" s="345">
        <v>44690</v>
      </c>
      <c r="C26" s="87" t="s">
        <v>147</v>
      </c>
      <c r="D26" s="87" t="s">
        <v>4771</v>
      </c>
      <c r="E26" s="87" t="s">
        <v>4798</v>
      </c>
      <c r="F26" s="337" t="s">
        <v>4778</v>
      </c>
      <c r="G26" s="11"/>
      <c r="H26" s="12"/>
      <c r="I26" s="5" t="s">
        <v>4788</v>
      </c>
      <c r="J26" s="9" t="s">
        <v>146</v>
      </c>
    </row>
    <row r="27" spans="1:10" ht="189" x14ac:dyDescent="0.3">
      <c r="A27" s="101">
        <f t="shared" si="0"/>
        <v>23</v>
      </c>
      <c r="B27" s="345">
        <v>44690</v>
      </c>
      <c r="C27" s="87" t="s">
        <v>147</v>
      </c>
      <c r="D27" s="87" t="s">
        <v>4779</v>
      </c>
      <c r="E27" s="87" t="s">
        <v>4799</v>
      </c>
      <c r="F27" s="87" t="s">
        <v>4800</v>
      </c>
      <c r="G27" s="5"/>
      <c r="H27" s="12"/>
      <c r="I27" s="5" t="s">
        <v>4790</v>
      </c>
      <c r="J27" s="9" t="s">
        <v>146</v>
      </c>
    </row>
    <row r="28" spans="1:10" ht="54" x14ac:dyDescent="0.3">
      <c r="A28" s="101">
        <f t="shared" si="0"/>
        <v>24</v>
      </c>
      <c r="B28" s="345">
        <v>44690</v>
      </c>
      <c r="C28" s="87" t="s">
        <v>147</v>
      </c>
      <c r="D28" s="87" t="s">
        <v>4779</v>
      </c>
      <c r="E28" s="87" t="s">
        <v>4791</v>
      </c>
      <c r="F28" s="337" t="s">
        <v>2975</v>
      </c>
      <c r="G28" s="11"/>
      <c r="H28" s="12"/>
      <c r="I28" s="5" t="s">
        <v>4792</v>
      </c>
      <c r="J28" s="9" t="s">
        <v>146</v>
      </c>
    </row>
    <row r="29" spans="1:10" ht="67.5" x14ac:dyDescent="0.3">
      <c r="A29" s="101">
        <f t="shared" si="0"/>
        <v>25</v>
      </c>
      <c r="B29" s="345">
        <v>44690</v>
      </c>
      <c r="C29" s="337" t="s">
        <v>147</v>
      </c>
      <c r="D29" s="337" t="s">
        <v>4801</v>
      </c>
      <c r="E29" s="337" t="s">
        <v>4802</v>
      </c>
      <c r="F29" s="346" t="s">
        <v>2975</v>
      </c>
      <c r="G29" s="5"/>
      <c r="H29" s="12"/>
      <c r="I29" s="9" t="s">
        <v>4803</v>
      </c>
      <c r="J29" s="9" t="s">
        <v>146</v>
      </c>
    </row>
    <row r="30" spans="1:10" ht="103.5" x14ac:dyDescent="0.35">
      <c r="A30" s="101">
        <f>A28+1</f>
        <v>25</v>
      </c>
      <c r="B30" s="344">
        <v>44690</v>
      </c>
      <c r="C30" s="341" t="s">
        <v>126</v>
      </c>
      <c r="D30" s="341" t="s">
        <v>4771</v>
      </c>
      <c r="E30" s="341" t="s">
        <v>4798</v>
      </c>
      <c r="F30" s="341" t="s">
        <v>4804</v>
      </c>
      <c r="G30" s="11"/>
      <c r="H30" s="12"/>
      <c r="I30" s="5" t="s">
        <v>4788</v>
      </c>
      <c r="J30" s="9" t="s">
        <v>146</v>
      </c>
    </row>
    <row r="31" spans="1:10" ht="202.5" x14ac:dyDescent="0.3">
      <c r="A31" s="101">
        <f>A30+1</f>
        <v>26</v>
      </c>
      <c r="B31" s="345">
        <v>44690</v>
      </c>
      <c r="C31" s="337" t="s">
        <v>126</v>
      </c>
      <c r="D31" s="337" t="s">
        <v>4779</v>
      </c>
      <c r="E31" s="87" t="s">
        <v>4805</v>
      </c>
      <c r="F31" s="337" t="s">
        <v>4806</v>
      </c>
      <c r="G31" s="5"/>
      <c r="H31" s="12"/>
      <c r="I31" s="5" t="s">
        <v>4790</v>
      </c>
      <c r="J31" s="9" t="s">
        <v>146</v>
      </c>
    </row>
    <row r="32" spans="1:10" ht="54" x14ac:dyDescent="0.3">
      <c r="A32" s="101">
        <f>A31+1</f>
        <v>27</v>
      </c>
      <c r="B32" s="345">
        <v>44690</v>
      </c>
      <c r="C32" s="87" t="s">
        <v>126</v>
      </c>
      <c r="D32" s="87" t="s">
        <v>4779</v>
      </c>
      <c r="E32" s="87" t="s">
        <v>4791</v>
      </c>
      <c r="F32" s="337" t="s">
        <v>2975</v>
      </c>
      <c r="G32" s="11"/>
      <c r="H32" s="9"/>
      <c r="I32" s="5" t="s">
        <v>4792</v>
      </c>
      <c r="J32" s="9" t="s">
        <v>146</v>
      </c>
    </row>
    <row r="33" spans="1:10" ht="27" x14ac:dyDescent="0.3">
      <c r="A33" s="101">
        <f>A32+1</f>
        <v>28</v>
      </c>
      <c r="B33" s="345">
        <v>44690</v>
      </c>
      <c r="C33" s="87" t="s">
        <v>3029</v>
      </c>
      <c r="D33" s="87" t="s">
        <v>4807</v>
      </c>
      <c r="E33" s="87" t="s">
        <v>4808</v>
      </c>
      <c r="F33" s="337" t="s">
        <v>2975</v>
      </c>
      <c r="G33" s="5"/>
      <c r="H33" s="9"/>
      <c r="I33" s="9" t="s">
        <v>894</v>
      </c>
      <c r="J33" s="9" t="s">
        <v>146</v>
      </c>
    </row>
    <row r="34" spans="1:10" ht="27" x14ac:dyDescent="0.3">
      <c r="A34" s="101">
        <f>A33+1</f>
        <v>29</v>
      </c>
      <c r="B34" s="345">
        <v>44690</v>
      </c>
      <c r="C34" s="87" t="s">
        <v>3029</v>
      </c>
      <c r="D34" s="347" t="s">
        <v>4809</v>
      </c>
      <c r="E34" s="337" t="s">
        <v>4810</v>
      </c>
      <c r="F34" s="337" t="s">
        <v>2975</v>
      </c>
      <c r="G34" s="11"/>
      <c r="H34" s="9"/>
      <c r="I34" s="9" t="s">
        <v>862</v>
      </c>
      <c r="J34" s="9" t="s">
        <v>4811</v>
      </c>
    </row>
    <row r="35" spans="1:10" x14ac:dyDescent="0.3">
      <c r="A35" s="101">
        <f>A34+1</f>
        <v>30</v>
      </c>
      <c r="B35" s="345">
        <v>44690</v>
      </c>
      <c r="C35" s="87" t="s">
        <v>3029</v>
      </c>
      <c r="D35" s="347" t="s">
        <v>4812</v>
      </c>
      <c r="E35" s="337" t="s">
        <v>4813</v>
      </c>
      <c r="F35" s="337" t="s">
        <v>2975</v>
      </c>
      <c r="G35" s="5"/>
      <c r="H35" s="9"/>
      <c r="I35" s="9" t="s">
        <v>4814</v>
      </c>
      <c r="J35" s="9" t="s">
        <v>151</v>
      </c>
    </row>
    <row r="36" spans="1:10" x14ac:dyDescent="0.3">
      <c r="A36" s="101">
        <f>A33+1</f>
        <v>29</v>
      </c>
      <c r="B36" s="345">
        <v>44690</v>
      </c>
      <c r="C36" s="87" t="s">
        <v>3029</v>
      </c>
      <c r="D36" s="87" t="s">
        <v>4815</v>
      </c>
      <c r="E36" s="87" t="s">
        <v>4816</v>
      </c>
      <c r="F36" s="337" t="s">
        <v>2975</v>
      </c>
      <c r="G36" s="11"/>
      <c r="H36" s="9"/>
      <c r="I36" s="9" t="s">
        <v>894</v>
      </c>
      <c r="J36" s="9" t="s">
        <v>146</v>
      </c>
    </row>
    <row r="37" spans="1:10" ht="81" x14ac:dyDescent="0.3">
      <c r="A37" s="101">
        <f>A36+1</f>
        <v>30</v>
      </c>
      <c r="B37" s="345">
        <v>44690</v>
      </c>
      <c r="C37" s="87" t="s">
        <v>3029</v>
      </c>
      <c r="D37" s="87" t="s">
        <v>4817</v>
      </c>
      <c r="E37" s="87" t="s">
        <v>4818</v>
      </c>
      <c r="F37" s="337" t="s">
        <v>2975</v>
      </c>
      <c r="G37" s="5"/>
      <c r="H37" s="9"/>
      <c r="I37" s="9" t="s">
        <v>862</v>
      </c>
      <c r="J37" s="9" t="s">
        <v>146</v>
      </c>
    </row>
    <row r="38" spans="1:10" x14ac:dyDescent="0.3">
      <c r="A38" s="101">
        <f>A37+1</f>
        <v>31</v>
      </c>
      <c r="B38" s="344">
        <v>44690</v>
      </c>
      <c r="C38" s="348" t="s">
        <v>3029</v>
      </c>
      <c r="D38" s="348" t="s">
        <v>4819</v>
      </c>
      <c r="E38" s="348" t="s">
        <v>4820</v>
      </c>
      <c r="F38" s="101" t="s">
        <v>2975</v>
      </c>
      <c r="G38" s="11"/>
      <c r="H38" s="9"/>
      <c r="I38" s="9" t="s">
        <v>4821</v>
      </c>
      <c r="J38" s="9" t="s">
        <v>146</v>
      </c>
    </row>
    <row r="39" spans="1:10" ht="27" x14ac:dyDescent="0.3">
      <c r="A39" s="101">
        <v>32</v>
      </c>
      <c r="B39" s="349" t="s">
        <v>4822</v>
      </c>
      <c r="C39" s="348" t="s">
        <v>4823</v>
      </c>
      <c r="D39" s="350"/>
      <c r="E39" s="101" t="s">
        <v>4824</v>
      </c>
      <c r="F39" s="9" t="s">
        <v>4825</v>
      </c>
      <c r="G39" s="5"/>
      <c r="H39" s="35">
        <v>44826</v>
      </c>
      <c r="I39" s="9" t="s">
        <v>4826</v>
      </c>
      <c r="J39" s="9" t="s">
        <v>567</v>
      </c>
    </row>
    <row r="40" spans="1:10" ht="27" x14ac:dyDescent="0.3">
      <c r="A40" s="99">
        <v>33</v>
      </c>
      <c r="B40" s="349" t="s">
        <v>4822</v>
      </c>
      <c r="C40" s="348" t="s">
        <v>4827</v>
      </c>
      <c r="D40" s="350"/>
      <c r="E40" s="101" t="s">
        <v>4828</v>
      </c>
      <c r="F40" s="9"/>
      <c r="G40" s="9"/>
      <c r="H40" s="35">
        <v>44827</v>
      </c>
      <c r="I40" s="9" t="s">
        <v>4829</v>
      </c>
      <c r="J40" s="9" t="s">
        <v>151</v>
      </c>
    </row>
    <row r="41" spans="1:10" x14ac:dyDescent="0.3">
      <c r="A41" s="99">
        <v>34</v>
      </c>
      <c r="B41" s="4" t="s">
        <v>4822</v>
      </c>
      <c r="C41" s="4" t="s">
        <v>3631</v>
      </c>
      <c r="D41" s="70" t="s">
        <v>4830</v>
      </c>
      <c r="E41" s="5" t="s">
        <v>4831</v>
      </c>
      <c r="F41" s="9" t="s">
        <v>4832</v>
      </c>
      <c r="G41" s="9"/>
      <c r="H41" s="35">
        <v>44827</v>
      </c>
      <c r="I41" s="9" t="s">
        <v>4833</v>
      </c>
      <c r="J41" s="9" t="s">
        <v>146</v>
      </c>
    </row>
    <row r="42" spans="1:10" ht="27" x14ac:dyDescent="0.3">
      <c r="A42" s="99">
        <v>35</v>
      </c>
      <c r="B42" s="4" t="s">
        <v>4822</v>
      </c>
      <c r="C42" s="4" t="s">
        <v>3631</v>
      </c>
      <c r="D42" s="70" t="s">
        <v>4830</v>
      </c>
      <c r="E42" s="5" t="s">
        <v>4834</v>
      </c>
      <c r="F42" s="9" t="s">
        <v>4835</v>
      </c>
      <c r="G42" s="9"/>
      <c r="H42" s="35">
        <v>44827</v>
      </c>
      <c r="I42" s="9" t="s">
        <v>862</v>
      </c>
      <c r="J42" s="9" t="s">
        <v>151</v>
      </c>
    </row>
    <row r="43" spans="1:10" ht="27" x14ac:dyDescent="0.3">
      <c r="A43" s="99">
        <v>36</v>
      </c>
      <c r="B43" s="4">
        <v>44861</v>
      </c>
      <c r="C43" s="5" t="s">
        <v>589</v>
      </c>
      <c r="D43" s="3" t="s">
        <v>4836</v>
      </c>
      <c r="E43" s="5" t="s">
        <v>4837</v>
      </c>
      <c r="F43" s="9"/>
      <c r="G43" s="9"/>
      <c r="H43" s="9"/>
      <c r="I43" s="9"/>
      <c r="J43" s="9"/>
    </row>
    <row r="44" spans="1:10" ht="54" x14ac:dyDescent="0.3">
      <c r="A44" s="99">
        <v>37</v>
      </c>
      <c r="B44" s="4">
        <v>44861</v>
      </c>
      <c r="C44" s="5" t="s">
        <v>126</v>
      </c>
      <c r="D44" s="9" t="s">
        <v>4838</v>
      </c>
      <c r="E44" s="9" t="s">
        <v>157</v>
      </c>
      <c r="F44" s="9"/>
      <c r="G44" s="9"/>
      <c r="H44" s="9"/>
      <c r="I44" s="9"/>
      <c r="J44" s="9"/>
    </row>
    <row r="45" spans="1:10" ht="54" x14ac:dyDescent="0.3">
      <c r="A45" s="99">
        <v>38</v>
      </c>
      <c r="B45" s="4">
        <v>44861</v>
      </c>
      <c r="C45" s="5" t="s">
        <v>126</v>
      </c>
      <c r="D45" s="9" t="s">
        <v>4839</v>
      </c>
      <c r="E45" s="9" t="s">
        <v>157</v>
      </c>
      <c r="F45" s="9"/>
      <c r="G45" s="9"/>
      <c r="H45" s="9"/>
      <c r="I45" s="9"/>
      <c r="J45" s="9"/>
    </row>
    <row r="46" spans="1:10" ht="108" x14ac:dyDescent="0.3">
      <c r="A46" s="99">
        <v>39</v>
      </c>
      <c r="B46" s="4">
        <v>44861</v>
      </c>
      <c r="C46" s="5" t="s">
        <v>126</v>
      </c>
      <c r="D46" s="9" t="s">
        <v>4840</v>
      </c>
      <c r="E46" s="9" t="s">
        <v>4841</v>
      </c>
      <c r="F46" s="9" t="s">
        <v>4842</v>
      </c>
      <c r="G46" s="9"/>
      <c r="H46" s="9"/>
      <c r="I46" s="9"/>
      <c r="J46" s="9"/>
    </row>
  </sheetData>
  <mergeCells count="5">
    <mergeCell ref="A1:XFD1"/>
    <mergeCell ref="A2:B2"/>
    <mergeCell ref="C2:J2"/>
    <mergeCell ref="A3:B3"/>
    <mergeCell ref="C3:J3"/>
  </mergeCells>
  <dataValidations count="1">
    <dataValidation type="list" allowBlank="1" showInputMessage="1" showErrorMessage="1" sqref="J5:J22 J24:J33 J36" xr:uid="{EE1ACBBC-CED2-41A1-8C8F-BC7E131BF607}">
      <formula1>"Open, Closed"</formula1>
    </dataValidation>
  </dataValidations>
  <pageMargins left="0.70866141732283472" right="0.70866141732283472" top="0.74803149606299213" bottom="0.74803149606299213" header="0.31496062992125984" footer="0.31496062992125984"/>
  <pageSetup paperSize="9" scale="52" orientation="landscape" r:id="rId1"/>
  <headerFooter>
    <oddFooter>&amp;C_x000D_&amp;1#&amp;"Calibri"&amp;10&amp;K000000 OFFICIAL-InternalOnly</oddFooter>
  </headerFooter>
  <drawing r:id="rId2"/>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B6F3BF-B643-49C4-9B66-E408ECDC2B02}">
  <sheetPr>
    <tabColor theme="9" tint="0.79998168889431442"/>
    <pageSetUpPr fitToPage="1"/>
  </sheetPr>
  <dimension ref="A1:J54"/>
  <sheetViews>
    <sheetView topLeftCell="A21" zoomScale="80" zoomScaleNormal="80" workbookViewId="0">
      <selection activeCell="F32" sqref="F32"/>
    </sheetView>
  </sheetViews>
  <sheetFormatPr defaultColWidth="10.26953125" defaultRowHeight="13.5" x14ac:dyDescent="0.3"/>
  <cols>
    <col min="1" max="1" width="10.26953125" style="1"/>
    <col min="2" max="2" width="23.7265625" style="1" customWidth="1"/>
    <col min="3" max="3" width="12.453125" style="1" customWidth="1"/>
    <col min="4" max="4" width="22" style="1" customWidth="1"/>
    <col min="5" max="5" width="66.453125" style="1" customWidth="1"/>
    <col min="6" max="6" width="60.7265625" style="1" customWidth="1"/>
    <col min="7" max="7" width="18.81640625" style="1" bestFit="1" customWidth="1"/>
    <col min="8" max="8" width="15.54296875" style="1" bestFit="1" customWidth="1"/>
    <col min="9" max="9" width="61.81640625" style="1" customWidth="1"/>
    <col min="10" max="10" width="15.1796875" style="1" customWidth="1"/>
    <col min="11" max="16384" width="10.26953125" style="1"/>
  </cols>
  <sheetData>
    <row r="1" spans="1:10" s="462" customFormat="1" x14ac:dyDescent="0.3"/>
    <row r="2" spans="1:10" x14ac:dyDescent="0.3">
      <c r="A2" s="458" t="s">
        <v>138</v>
      </c>
      <c r="B2" s="458"/>
      <c r="C2" s="463" t="s">
        <v>4843</v>
      </c>
      <c r="D2" s="464"/>
      <c r="E2" s="464"/>
      <c r="F2" s="464"/>
      <c r="G2" s="464"/>
      <c r="H2" s="464"/>
      <c r="I2" s="464"/>
      <c r="J2" s="461"/>
    </row>
    <row r="3" spans="1:10" x14ac:dyDescent="0.3">
      <c r="A3" s="458" t="s">
        <v>114</v>
      </c>
      <c r="B3" s="458"/>
      <c r="C3" s="459" t="s">
        <v>961</v>
      </c>
      <c r="D3" s="460"/>
      <c r="E3" s="460"/>
      <c r="F3" s="460"/>
      <c r="G3" s="460"/>
      <c r="H3" s="460"/>
      <c r="I3" s="460"/>
      <c r="J3" s="461"/>
    </row>
    <row r="4" spans="1:10" ht="27" x14ac:dyDescent="0.3">
      <c r="A4" s="2" t="s">
        <v>116</v>
      </c>
      <c r="B4" s="2" t="s">
        <v>117</v>
      </c>
      <c r="C4" s="2" t="s">
        <v>118</v>
      </c>
      <c r="D4" s="2" t="s">
        <v>119</v>
      </c>
      <c r="E4" s="2" t="s">
        <v>120</v>
      </c>
      <c r="F4" s="2" t="s">
        <v>121</v>
      </c>
      <c r="G4" s="2" t="s">
        <v>122</v>
      </c>
      <c r="H4" s="2" t="s">
        <v>123</v>
      </c>
      <c r="I4" s="2" t="s">
        <v>124</v>
      </c>
      <c r="J4" s="2" t="s">
        <v>125</v>
      </c>
    </row>
    <row r="5" spans="1:10" s="7" customFormat="1" ht="54" x14ac:dyDescent="0.3">
      <c r="A5" s="3">
        <v>1</v>
      </c>
      <c r="B5" s="4" t="s">
        <v>2528</v>
      </c>
      <c r="C5" s="5" t="s">
        <v>237</v>
      </c>
      <c r="D5" s="3" t="s">
        <v>4844</v>
      </c>
      <c r="E5" s="5" t="s">
        <v>4845</v>
      </c>
      <c r="F5" s="5" t="s">
        <v>4846</v>
      </c>
      <c r="G5" s="5"/>
      <c r="H5" s="6"/>
      <c r="I5" s="6" t="s">
        <v>4847</v>
      </c>
      <c r="J5" s="9" t="s">
        <v>146</v>
      </c>
    </row>
    <row r="6" spans="1:10" s="7" customFormat="1" ht="40.5" x14ac:dyDescent="0.3">
      <c r="A6" s="3">
        <v>2</v>
      </c>
      <c r="B6" s="4" t="s">
        <v>2528</v>
      </c>
      <c r="C6" s="5" t="s">
        <v>246</v>
      </c>
      <c r="D6" s="60">
        <v>9.8000000000000007</v>
      </c>
      <c r="E6" s="5" t="s">
        <v>4848</v>
      </c>
      <c r="F6" s="5" t="s">
        <v>1043</v>
      </c>
      <c r="G6" s="5"/>
      <c r="H6" s="6"/>
      <c r="I6" s="6" t="s">
        <v>4849</v>
      </c>
      <c r="J6" s="9" t="s">
        <v>146</v>
      </c>
    </row>
    <row r="7" spans="1:10" s="7" customFormat="1" ht="27" x14ac:dyDescent="0.3">
      <c r="A7" s="3">
        <v>3</v>
      </c>
      <c r="B7" s="4" t="s">
        <v>2528</v>
      </c>
      <c r="C7" s="5" t="s">
        <v>246</v>
      </c>
      <c r="D7" s="3" t="s">
        <v>4850</v>
      </c>
      <c r="E7" s="5" t="s">
        <v>4851</v>
      </c>
      <c r="F7" s="5" t="s">
        <v>4852</v>
      </c>
      <c r="G7" s="5"/>
      <c r="H7" s="6"/>
      <c r="I7" s="6" t="s">
        <v>4853</v>
      </c>
      <c r="J7" s="9" t="s">
        <v>146</v>
      </c>
    </row>
    <row r="8" spans="1:10" s="7" customFormat="1" ht="135" x14ac:dyDescent="0.3">
      <c r="A8" s="5">
        <v>4</v>
      </c>
      <c r="B8" s="4" t="s">
        <v>2528</v>
      </c>
      <c r="C8" s="5" t="s">
        <v>962</v>
      </c>
      <c r="D8" s="5" t="s">
        <v>4850</v>
      </c>
      <c r="E8" s="108" t="s">
        <v>4854</v>
      </c>
      <c r="F8" s="5"/>
      <c r="G8" s="5"/>
      <c r="H8" s="6"/>
      <c r="I8" s="6" t="s">
        <v>4855</v>
      </c>
      <c r="J8" s="9" t="s">
        <v>146</v>
      </c>
    </row>
    <row r="9" spans="1:10" s="7" customFormat="1" x14ac:dyDescent="0.3">
      <c r="A9" s="5">
        <v>5</v>
      </c>
      <c r="B9" s="4" t="s">
        <v>2528</v>
      </c>
      <c r="C9" s="5" t="s">
        <v>246</v>
      </c>
      <c r="D9" s="5" t="s">
        <v>4856</v>
      </c>
      <c r="E9" s="5" t="s">
        <v>4857</v>
      </c>
      <c r="F9" s="5" t="s">
        <v>4858</v>
      </c>
      <c r="G9" s="5"/>
      <c r="H9" s="6"/>
      <c r="I9" s="6" t="s">
        <v>4859</v>
      </c>
      <c r="J9" s="9" t="s">
        <v>146</v>
      </c>
    </row>
    <row r="10" spans="1:10" s="7" customFormat="1" ht="54" x14ac:dyDescent="0.3">
      <c r="A10" s="5">
        <v>6</v>
      </c>
      <c r="B10" s="4">
        <v>44650</v>
      </c>
      <c r="C10" s="5" t="s">
        <v>126</v>
      </c>
      <c r="D10" s="3"/>
      <c r="E10" s="5" t="s">
        <v>974</v>
      </c>
      <c r="F10" s="5"/>
      <c r="G10" s="5"/>
      <c r="H10" s="5"/>
      <c r="I10" s="6" t="s">
        <v>4860</v>
      </c>
      <c r="J10" s="9" t="s">
        <v>146</v>
      </c>
    </row>
    <row r="11" spans="1:10" ht="54" x14ac:dyDescent="0.3">
      <c r="A11" s="3">
        <v>7</v>
      </c>
      <c r="B11" s="4">
        <v>44652</v>
      </c>
      <c r="C11" s="5" t="s">
        <v>237</v>
      </c>
      <c r="D11" s="5" t="s">
        <v>4861</v>
      </c>
      <c r="E11" s="5" t="s">
        <v>4862</v>
      </c>
      <c r="F11" s="9"/>
      <c r="G11" s="5"/>
      <c r="H11" s="9"/>
      <c r="I11" s="9" t="s">
        <v>4863</v>
      </c>
      <c r="J11" s="9" t="s">
        <v>146</v>
      </c>
    </row>
    <row r="12" spans="1:10" ht="27" x14ac:dyDescent="0.3">
      <c r="A12" s="5">
        <v>8</v>
      </c>
      <c r="B12" s="4">
        <v>44652</v>
      </c>
      <c r="C12" s="5" t="s">
        <v>237</v>
      </c>
      <c r="D12" s="9" t="s">
        <v>4864</v>
      </c>
      <c r="E12" s="9" t="s">
        <v>4865</v>
      </c>
      <c r="F12" s="9"/>
      <c r="G12" s="5"/>
      <c r="H12" s="9"/>
      <c r="I12" s="9" t="s">
        <v>4866</v>
      </c>
      <c r="J12" s="9" t="s">
        <v>146</v>
      </c>
    </row>
    <row r="13" spans="1:10" x14ac:dyDescent="0.3">
      <c r="A13" s="5">
        <v>9</v>
      </c>
      <c r="B13" s="4">
        <v>44652</v>
      </c>
      <c r="C13" s="5" t="s">
        <v>237</v>
      </c>
      <c r="D13" s="12" t="s">
        <v>4867</v>
      </c>
      <c r="E13" s="12" t="s">
        <v>4868</v>
      </c>
      <c r="F13" s="9"/>
      <c r="G13" s="5"/>
      <c r="H13" s="9"/>
      <c r="I13" s="9" t="s">
        <v>3579</v>
      </c>
      <c r="J13" s="9" t="s">
        <v>146</v>
      </c>
    </row>
    <row r="14" spans="1:10" ht="27" x14ac:dyDescent="0.3">
      <c r="A14" s="5">
        <v>10</v>
      </c>
      <c r="B14" s="4">
        <v>44652</v>
      </c>
      <c r="C14" s="5" t="s">
        <v>237</v>
      </c>
      <c r="D14" s="12" t="s">
        <v>4869</v>
      </c>
      <c r="E14" s="12" t="s">
        <v>4870</v>
      </c>
      <c r="F14" s="9"/>
      <c r="G14" s="5"/>
      <c r="H14" s="9"/>
      <c r="I14" s="9" t="s">
        <v>4871</v>
      </c>
      <c r="J14" s="9" t="s">
        <v>146</v>
      </c>
    </row>
    <row r="15" spans="1:10" ht="108" x14ac:dyDescent="0.3">
      <c r="A15" s="3">
        <v>11</v>
      </c>
      <c r="B15" s="8">
        <v>44675</v>
      </c>
      <c r="C15" s="5" t="s">
        <v>976</v>
      </c>
      <c r="D15" s="11"/>
      <c r="E15" s="5" t="s">
        <v>4872</v>
      </c>
      <c r="F15" s="5"/>
      <c r="G15" s="5"/>
      <c r="H15" s="6"/>
      <c r="I15" s="5" t="s">
        <v>4873</v>
      </c>
      <c r="J15" s="9" t="s">
        <v>146</v>
      </c>
    </row>
    <row r="16" spans="1:10" ht="148.5" x14ac:dyDescent="0.3">
      <c r="A16" s="5">
        <v>12</v>
      </c>
      <c r="B16" s="8">
        <v>44675</v>
      </c>
      <c r="C16" s="5" t="s">
        <v>976</v>
      </c>
      <c r="D16" s="3"/>
      <c r="E16" s="5" t="s">
        <v>4874</v>
      </c>
      <c r="F16" s="5"/>
      <c r="G16" s="5"/>
      <c r="H16" s="9"/>
      <c r="I16" s="5" t="s">
        <v>4875</v>
      </c>
      <c r="J16" s="9" t="s">
        <v>146</v>
      </c>
    </row>
    <row r="17" spans="1:10" ht="162" x14ac:dyDescent="0.3">
      <c r="A17" s="5">
        <v>13</v>
      </c>
      <c r="B17" s="8">
        <v>44675</v>
      </c>
      <c r="C17" s="5" t="s">
        <v>976</v>
      </c>
      <c r="D17" s="3"/>
      <c r="E17" s="5" t="s">
        <v>4876</v>
      </c>
      <c r="F17" s="5"/>
      <c r="G17" s="5"/>
      <c r="H17" s="9"/>
      <c r="I17" s="5" t="s">
        <v>4877</v>
      </c>
      <c r="J17" s="9" t="s">
        <v>146</v>
      </c>
    </row>
    <row r="18" spans="1:10" ht="81" x14ac:dyDescent="0.3">
      <c r="A18" s="5">
        <v>14</v>
      </c>
      <c r="B18" s="8">
        <v>44675</v>
      </c>
      <c r="C18" s="5" t="s">
        <v>976</v>
      </c>
      <c r="D18" s="3"/>
      <c r="E18" s="5" t="s">
        <v>4878</v>
      </c>
      <c r="F18" s="5"/>
      <c r="G18" s="5"/>
      <c r="H18" s="6"/>
      <c r="I18" s="5" t="s">
        <v>4879</v>
      </c>
      <c r="J18" s="9" t="s">
        <v>146</v>
      </c>
    </row>
    <row r="19" spans="1:10" ht="40.5" x14ac:dyDescent="0.3">
      <c r="A19" s="3">
        <v>15</v>
      </c>
      <c r="B19" s="4">
        <v>44797</v>
      </c>
      <c r="C19" s="3" t="s">
        <v>140</v>
      </c>
      <c r="D19" s="3" t="s">
        <v>4880</v>
      </c>
      <c r="E19" s="5" t="s">
        <v>4881</v>
      </c>
      <c r="F19" s="5"/>
      <c r="G19" s="5"/>
      <c r="H19" s="9"/>
      <c r="I19" s="5" t="s">
        <v>937</v>
      </c>
      <c r="J19" s="9" t="s">
        <v>151</v>
      </c>
    </row>
    <row r="20" spans="1:10" ht="54" x14ac:dyDescent="0.3">
      <c r="A20" s="5">
        <v>16</v>
      </c>
      <c r="B20" s="4">
        <v>44797</v>
      </c>
      <c r="C20" s="5" t="s">
        <v>237</v>
      </c>
      <c r="D20" s="5" t="s">
        <v>4882</v>
      </c>
      <c r="E20" s="5" t="s">
        <v>4883</v>
      </c>
      <c r="F20" s="5"/>
      <c r="G20" s="5"/>
      <c r="H20" s="9"/>
      <c r="I20" s="5" t="s">
        <v>4884</v>
      </c>
      <c r="J20" s="9" t="s">
        <v>146</v>
      </c>
    </row>
    <row r="21" spans="1:10" x14ac:dyDescent="0.3">
      <c r="A21" s="5">
        <v>17</v>
      </c>
      <c r="B21" s="4">
        <v>44797</v>
      </c>
      <c r="C21" s="14" t="s">
        <v>140</v>
      </c>
      <c r="D21" s="3" t="s">
        <v>4880</v>
      </c>
      <c r="E21" s="11" t="s">
        <v>4885</v>
      </c>
      <c r="F21" s="11"/>
      <c r="G21" s="11"/>
      <c r="H21" s="12"/>
      <c r="I21" s="5" t="s">
        <v>1002</v>
      </c>
      <c r="J21" s="9" t="s">
        <v>146</v>
      </c>
    </row>
    <row r="22" spans="1:10" ht="409.5" x14ac:dyDescent="0.3">
      <c r="A22" s="5">
        <v>18</v>
      </c>
      <c r="B22" s="4">
        <v>44861</v>
      </c>
      <c r="C22" s="5" t="s">
        <v>589</v>
      </c>
      <c r="D22" s="3" t="s">
        <v>4886</v>
      </c>
      <c r="E22" s="5" t="s">
        <v>4887</v>
      </c>
      <c r="F22" s="364" t="s">
        <v>4888</v>
      </c>
      <c r="G22" s="5"/>
      <c r="H22" s="6"/>
      <c r="I22" s="5"/>
      <c r="J22" s="9"/>
    </row>
    <row r="23" spans="1:10" ht="27" x14ac:dyDescent="0.3">
      <c r="A23" s="5">
        <v>19</v>
      </c>
      <c r="B23" s="4">
        <v>44861</v>
      </c>
      <c r="C23" s="5" t="s">
        <v>126</v>
      </c>
      <c r="D23" s="49" t="s">
        <v>4886</v>
      </c>
      <c r="E23" s="5" t="s">
        <v>4889</v>
      </c>
      <c r="F23" s="5" t="s">
        <v>4890</v>
      </c>
      <c r="G23" s="5"/>
      <c r="H23" s="6"/>
      <c r="I23" s="5"/>
      <c r="J23" s="9"/>
    </row>
    <row r="24" spans="1:10" ht="15" x14ac:dyDescent="0.3">
      <c r="A24" s="5">
        <v>20</v>
      </c>
      <c r="B24" s="4">
        <v>44861</v>
      </c>
      <c r="C24" s="5" t="s">
        <v>126</v>
      </c>
      <c r="D24" s="377" t="s">
        <v>4886</v>
      </c>
      <c r="E24" s="5" t="s">
        <v>4891</v>
      </c>
      <c r="F24" s="377" t="s">
        <v>4892</v>
      </c>
      <c r="G24" s="4"/>
      <c r="H24" s="4"/>
      <c r="I24" s="4"/>
      <c r="J24" s="4"/>
    </row>
    <row r="25" spans="1:10" x14ac:dyDescent="0.3">
      <c r="A25" s="5">
        <v>21</v>
      </c>
      <c r="B25" s="4">
        <v>44861</v>
      </c>
      <c r="C25" s="5" t="s">
        <v>126</v>
      </c>
      <c r="D25" s="377" t="s">
        <v>4886</v>
      </c>
      <c r="E25" s="5" t="s">
        <v>4893</v>
      </c>
      <c r="F25" s="4"/>
      <c r="G25" s="4"/>
      <c r="H25" s="4"/>
      <c r="I25" s="4"/>
      <c r="J25" s="4"/>
    </row>
    <row r="26" spans="1:10" ht="27" x14ac:dyDescent="0.3">
      <c r="A26" s="5">
        <v>22</v>
      </c>
      <c r="B26" s="4">
        <v>44861</v>
      </c>
      <c r="C26" s="5" t="s">
        <v>126</v>
      </c>
      <c r="D26" s="377" t="s">
        <v>4886</v>
      </c>
      <c r="E26" s="5" t="s">
        <v>4894</v>
      </c>
      <c r="F26" s="377" t="s">
        <v>4895</v>
      </c>
      <c r="G26" s="4"/>
      <c r="H26" s="4"/>
      <c r="I26" s="4"/>
      <c r="J26" s="4"/>
    </row>
    <row r="27" spans="1:10" x14ac:dyDescent="0.3">
      <c r="A27" s="5">
        <v>23</v>
      </c>
      <c r="B27" s="4">
        <v>44861</v>
      </c>
      <c r="C27" s="5" t="s">
        <v>126</v>
      </c>
      <c r="D27" s="377" t="s">
        <v>4886</v>
      </c>
      <c r="E27" s="5" t="s">
        <v>4896</v>
      </c>
      <c r="F27" s="5"/>
      <c r="G27" s="5"/>
      <c r="H27" s="6"/>
      <c r="I27" s="5"/>
      <c r="J27" s="9"/>
    </row>
    <row r="28" spans="1:10" x14ac:dyDescent="0.3">
      <c r="A28" s="5">
        <v>24</v>
      </c>
      <c r="B28" s="4">
        <v>44861</v>
      </c>
      <c r="C28" s="5" t="s">
        <v>126</v>
      </c>
      <c r="D28" s="3" t="s">
        <v>4897</v>
      </c>
      <c r="E28" s="5" t="s">
        <v>4893</v>
      </c>
      <c r="F28" s="5"/>
      <c r="G28" s="5"/>
      <c r="H28" s="6"/>
      <c r="I28" s="5"/>
      <c r="J28" s="9"/>
    </row>
    <row r="29" spans="1:10" x14ac:dyDescent="0.3">
      <c r="A29" s="5">
        <v>25</v>
      </c>
      <c r="B29" s="4">
        <v>44861</v>
      </c>
      <c r="C29" s="5" t="s">
        <v>126</v>
      </c>
      <c r="D29" s="3" t="s">
        <v>4897</v>
      </c>
      <c r="E29" s="5" t="s">
        <v>4896</v>
      </c>
      <c r="F29" s="5"/>
      <c r="G29" s="5"/>
      <c r="H29" s="6"/>
      <c r="I29" s="5"/>
      <c r="J29" s="9"/>
    </row>
    <row r="30" spans="1:10" ht="27" x14ac:dyDescent="0.3">
      <c r="A30" s="5">
        <v>26</v>
      </c>
      <c r="B30" s="4">
        <v>44861</v>
      </c>
      <c r="C30" s="5" t="s">
        <v>126</v>
      </c>
      <c r="D30" s="377" t="s">
        <v>4897</v>
      </c>
      <c r="E30" s="5" t="s">
        <v>4894</v>
      </c>
      <c r="F30" s="5"/>
      <c r="G30" s="5"/>
      <c r="H30" s="9"/>
      <c r="I30" s="9"/>
      <c r="J30" s="9"/>
    </row>
    <row r="31" spans="1:10" ht="54" x14ac:dyDescent="0.3">
      <c r="A31" s="5">
        <v>27</v>
      </c>
      <c r="B31" s="4">
        <v>44861</v>
      </c>
      <c r="C31" s="5" t="s">
        <v>126</v>
      </c>
      <c r="D31" s="5" t="s">
        <v>4897</v>
      </c>
      <c r="E31" s="5" t="s">
        <v>4898</v>
      </c>
      <c r="F31" s="5"/>
      <c r="G31" s="5"/>
      <c r="H31" s="9"/>
      <c r="I31" s="9"/>
      <c r="J31" s="9"/>
    </row>
    <row r="32" spans="1:10" x14ac:dyDescent="0.3">
      <c r="A32" s="5"/>
      <c r="B32" s="13"/>
      <c r="C32" s="14"/>
      <c r="D32" s="14"/>
      <c r="E32" s="11"/>
      <c r="F32" s="11"/>
      <c r="G32" s="11"/>
      <c r="H32" s="12"/>
      <c r="I32" s="12"/>
      <c r="J32" s="3"/>
    </row>
    <row r="33" spans="1:10" x14ac:dyDescent="0.3">
      <c r="A33" s="5"/>
      <c r="B33" s="13"/>
      <c r="C33" s="12"/>
      <c r="D33" s="12"/>
      <c r="E33" s="12"/>
      <c r="F33" s="12"/>
      <c r="G33" s="5"/>
      <c r="H33" s="12"/>
      <c r="I33" s="12"/>
      <c r="J33" s="3"/>
    </row>
    <row r="34" spans="1:10" x14ac:dyDescent="0.3">
      <c r="A34" s="5"/>
      <c r="B34" s="13"/>
      <c r="C34" s="12"/>
      <c r="D34" s="12"/>
      <c r="E34" s="12"/>
      <c r="F34" s="12"/>
      <c r="G34" s="11"/>
      <c r="H34" s="12"/>
      <c r="I34" s="12"/>
      <c r="J34" s="3"/>
    </row>
    <row r="35" spans="1:10" x14ac:dyDescent="0.3">
      <c r="A35" s="3"/>
      <c r="B35" s="13"/>
      <c r="C35" s="12"/>
      <c r="D35" s="12"/>
      <c r="E35" s="12"/>
      <c r="F35" s="12"/>
      <c r="G35" s="5"/>
      <c r="H35" s="12"/>
      <c r="I35" s="12"/>
      <c r="J35" s="3"/>
    </row>
    <row r="36" spans="1:10" x14ac:dyDescent="0.3">
      <c r="A36" s="5"/>
      <c r="B36" s="13"/>
      <c r="C36" s="12"/>
      <c r="D36" s="12"/>
      <c r="E36" s="12"/>
      <c r="F36" s="12"/>
      <c r="G36" s="11"/>
      <c r="H36" s="12"/>
      <c r="I36" s="12"/>
      <c r="J36" s="12"/>
    </row>
    <row r="37" spans="1:10" x14ac:dyDescent="0.3">
      <c r="A37" s="5"/>
      <c r="B37" s="13"/>
      <c r="C37" s="12"/>
      <c r="D37" s="12"/>
      <c r="E37" s="12"/>
      <c r="F37" s="12"/>
      <c r="G37" s="5"/>
      <c r="H37" s="12"/>
      <c r="I37" s="12"/>
      <c r="J37" s="12"/>
    </row>
    <row r="38" spans="1:10" x14ac:dyDescent="0.3">
      <c r="A38" s="5"/>
      <c r="B38" s="15"/>
      <c r="C38" s="16"/>
      <c r="D38" s="16"/>
      <c r="E38" s="16"/>
      <c r="F38" s="16"/>
      <c r="G38" s="11"/>
      <c r="H38" s="12"/>
      <c r="I38" s="12"/>
      <c r="J38" s="12"/>
    </row>
    <row r="39" spans="1:10" x14ac:dyDescent="0.3">
      <c r="A39" s="3"/>
      <c r="B39" s="15"/>
      <c r="C39" s="16"/>
      <c r="D39" s="16"/>
      <c r="E39" s="16"/>
      <c r="F39" s="16"/>
      <c r="G39" s="5"/>
      <c r="H39" s="12"/>
      <c r="I39" s="9"/>
      <c r="J39" s="9"/>
    </row>
    <row r="40" spans="1:10" x14ac:dyDescent="0.3">
      <c r="A40" s="5"/>
      <c r="B40" s="15"/>
      <c r="C40" s="16"/>
      <c r="D40" s="16"/>
      <c r="E40" s="16"/>
      <c r="F40" s="16"/>
      <c r="G40" s="11"/>
      <c r="H40" s="12"/>
      <c r="I40" s="9"/>
      <c r="J40" s="9"/>
    </row>
    <row r="41" spans="1:10" x14ac:dyDescent="0.3">
      <c r="A41" s="5"/>
      <c r="B41" s="15"/>
      <c r="C41" s="16"/>
      <c r="D41" s="16"/>
      <c r="E41" s="16"/>
      <c r="F41" s="16"/>
      <c r="G41" s="5"/>
      <c r="H41" s="12"/>
      <c r="I41" s="9"/>
      <c r="J41" s="9"/>
    </row>
    <row r="42" spans="1:10" x14ac:dyDescent="0.3">
      <c r="A42" s="5"/>
      <c r="B42" s="15"/>
      <c r="C42" s="16"/>
      <c r="D42" s="16"/>
      <c r="E42" s="16"/>
      <c r="F42" s="16"/>
      <c r="G42" s="11"/>
      <c r="H42" s="12"/>
      <c r="I42" s="9"/>
      <c r="J42" s="9"/>
    </row>
    <row r="43" spans="1:10" x14ac:dyDescent="0.3">
      <c r="A43" s="3"/>
      <c r="B43" s="15"/>
      <c r="C43" s="16"/>
      <c r="D43" s="16"/>
      <c r="E43" s="16"/>
      <c r="F43" s="16"/>
      <c r="G43" s="5"/>
      <c r="H43" s="12"/>
      <c r="I43" s="9"/>
      <c r="J43" s="9"/>
    </row>
    <row r="44" spans="1:10" x14ac:dyDescent="0.3">
      <c r="A44" s="5"/>
      <c r="B44" s="15"/>
      <c r="C44" s="16"/>
      <c r="D44" s="16"/>
      <c r="E44" s="16"/>
      <c r="F44" s="16"/>
      <c r="G44" s="11"/>
      <c r="H44" s="12"/>
      <c r="I44" s="9"/>
      <c r="J44" s="9"/>
    </row>
    <row r="45" spans="1:10" x14ac:dyDescent="0.3">
      <c r="A45" s="5"/>
      <c r="B45" s="12"/>
      <c r="C45" s="12"/>
      <c r="D45" s="12"/>
      <c r="E45" s="12"/>
      <c r="F45" s="12"/>
      <c r="G45" s="5"/>
      <c r="H45" s="12"/>
      <c r="I45" s="9"/>
      <c r="J45" s="9"/>
    </row>
    <row r="46" spans="1:10" x14ac:dyDescent="0.3">
      <c r="A46" s="5"/>
      <c r="B46" s="9"/>
      <c r="C46" s="9"/>
      <c r="D46" s="9"/>
      <c r="E46" s="9"/>
      <c r="F46" s="9"/>
      <c r="G46" s="11"/>
      <c r="H46" s="9"/>
      <c r="I46" s="9"/>
      <c r="J46" s="9"/>
    </row>
    <row r="47" spans="1:10" x14ac:dyDescent="0.3">
      <c r="A47" s="3"/>
      <c r="B47" s="9"/>
      <c r="C47" s="9"/>
      <c r="D47" s="9"/>
      <c r="E47" s="9"/>
      <c r="F47" s="9"/>
      <c r="G47" s="5"/>
      <c r="H47" s="9"/>
      <c r="I47" s="9"/>
      <c r="J47" s="9"/>
    </row>
    <row r="48" spans="1:10" x14ac:dyDescent="0.3">
      <c r="A48" s="5"/>
      <c r="B48" s="9"/>
      <c r="C48" s="9"/>
      <c r="D48" s="9"/>
      <c r="E48" s="9"/>
      <c r="F48" s="9"/>
      <c r="G48" s="11"/>
      <c r="H48" s="9"/>
      <c r="I48" s="9"/>
      <c r="J48" s="9"/>
    </row>
    <row r="49" spans="1:10" x14ac:dyDescent="0.3">
      <c r="A49" s="5"/>
      <c r="B49" s="9"/>
      <c r="C49" s="9"/>
      <c r="D49" s="9"/>
      <c r="E49" s="9"/>
      <c r="F49" s="9"/>
      <c r="G49" s="5"/>
      <c r="H49" s="9"/>
      <c r="I49" s="9"/>
      <c r="J49" s="9"/>
    </row>
    <row r="50" spans="1:10" x14ac:dyDescent="0.3">
      <c r="A50" s="5"/>
      <c r="B50" s="9"/>
      <c r="C50" s="9"/>
      <c r="D50" s="9"/>
      <c r="E50" s="9"/>
      <c r="F50" s="9"/>
      <c r="G50" s="11"/>
      <c r="H50" s="9"/>
      <c r="I50" s="9"/>
      <c r="J50" s="9"/>
    </row>
    <row r="51" spans="1:10" x14ac:dyDescent="0.3">
      <c r="A51" s="3"/>
      <c r="B51" s="9"/>
      <c r="C51" s="9"/>
      <c r="D51" s="9"/>
      <c r="E51" s="9"/>
      <c r="F51" s="9"/>
      <c r="G51" s="5"/>
      <c r="H51" s="9"/>
      <c r="I51" s="9"/>
      <c r="J51" s="9"/>
    </row>
    <row r="52" spans="1:10" x14ac:dyDescent="0.3">
      <c r="A52" s="5"/>
      <c r="B52" s="9"/>
      <c r="C52" s="9"/>
      <c r="D52" s="9"/>
      <c r="E52" s="9"/>
      <c r="F52" s="9"/>
      <c r="G52" s="11"/>
      <c r="H52" s="9"/>
      <c r="I52" s="9"/>
      <c r="J52" s="9"/>
    </row>
    <row r="53" spans="1:10" x14ac:dyDescent="0.3">
      <c r="A53" s="5"/>
      <c r="B53" s="9"/>
      <c r="C53" s="9"/>
      <c r="D53" s="9"/>
      <c r="E53" s="9"/>
      <c r="F53" s="9"/>
      <c r="G53" s="5"/>
      <c r="H53" s="9"/>
      <c r="I53" s="9"/>
      <c r="J53" s="9"/>
    </row>
    <row r="54" spans="1:10" x14ac:dyDescent="0.3">
      <c r="A54" s="9"/>
      <c r="B54" s="9"/>
      <c r="C54" s="9"/>
      <c r="D54" s="9"/>
      <c r="E54" s="9"/>
      <c r="F54" s="9"/>
      <c r="G54" s="9"/>
      <c r="H54" s="9"/>
      <c r="I54" s="9"/>
      <c r="J54" s="9"/>
    </row>
  </sheetData>
  <autoFilter ref="A4:J53" xr:uid="{00000000-0009-0000-0000-000000000000}"/>
  <mergeCells count="5">
    <mergeCell ref="A1:XFD1"/>
    <mergeCell ref="A2:B2"/>
    <mergeCell ref="C2:J2"/>
    <mergeCell ref="A3:B3"/>
    <mergeCell ref="C3:J3"/>
  </mergeCells>
  <dataValidations count="1">
    <dataValidation type="list" allowBlank="1" showInputMessage="1" showErrorMessage="1" sqref="J27:J35 J5:J23" xr:uid="{569670F0-4494-47EA-B088-F1DE97730F39}">
      <formula1>"Open, Closed"</formula1>
    </dataValidation>
  </dataValidations>
  <pageMargins left="0.70866141732283472" right="0.70866141732283472" top="0.74803149606299213" bottom="0.74803149606299213" header="0.31496062992125984" footer="0.31496062992125984"/>
  <pageSetup paperSize="9" scale="52" orientation="landscape" r:id="rId1"/>
  <headerFooter>
    <oddFooter>&amp;C_x000D_&amp;1#&amp;"Calibri"&amp;10&amp;K000000 OFFICIAL-InternalOnly</oddFooter>
  </headerFooter>
  <drawing r:id="rId2"/>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829E7A-85DB-4281-B5F3-153591602094}">
  <sheetPr>
    <tabColor theme="9" tint="0.79998168889431442"/>
    <pageSetUpPr fitToPage="1"/>
  </sheetPr>
  <dimension ref="A1:J53"/>
  <sheetViews>
    <sheetView topLeftCell="A26" zoomScale="85" zoomScaleNormal="85" workbookViewId="0">
      <selection activeCell="E12" sqref="E12"/>
    </sheetView>
  </sheetViews>
  <sheetFormatPr defaultColWidth="10.26953125" defaultRowHeight="13.5" x14ac:dyDescent="0.3"/>
  <cols>
    <col min="1" max="1" width="10.26953125" style="1"/>
    <col min="2" max="2" width="23.7265625" style="1" customWidth="1"/>
    <col min="3" max="3" width="12.453125" style="1" customWidth="1"/>
    <col min="4" max="4" width="22" style="1" customWidth="1"/>
    <col min="5" max="6" width="35" style="1" customWidth="1"/>
    <col min="7" max="7" width="18.81640625" style="1" bestFit="1" customWidth="1"/>
    <col min="8" max="8" width="15.54296875" style="1" bestFit="1" customWidth="1"/>
    <col min="9" max="9" width="61.81640625" style="1" customWidth="1"/>
    <col min="10" max="10" width="15.1796875" style="1" customWidth="1"/>
    <col min="11" max="16384" width="10.26953125" style="1"/>
  </cols>
  <sheetData>
    <row r="1" spans="1:10" s="462" customFormat="1" ht="111.75" customHeight="1" x14ac:dyDescent="0.3"/>
    <row r="2" spans="1:10" x14ac:dyDescent="0.3">
      <c r="A2" s="458" t="s">
        <v>138</v>
      </c>
      <c r="B2" s="458"/>
      <c r="C2" s="463" t="s">
        <v>4899</v>
      </c>
      <c r="D2" s="464"/>
      <c r="E2" s="464"/>
      <c r="F2" s="464"/>
      <c r="G2" s="464"/>
      <c r="H2" s="464"/>
      <c r="I2" s="464"/>
      <c r="J2" s="461"/>
    </row>
    <row r="3" spans="1:10" x14ac:dyDescent="0.3">
      <c r="A3" s="458" t="s">
        <v>114</v>
      </c>
      <c r="B3" s="458"/>
      <c r="C3" s="459" t="s">
        <v>437</v>
      </c>
      <c r="D3" s="460"/>
      <c r="E3" s="460"/>
      <c r="F3" s="460"/>
      <c r="G3" s="460"/>
      <c r="H3" s="460"/>
      <c r="I3" s="460"/>
      <c r="J3" s="461"/>
    </row>
    <row r="4" spans="1:10" ht="27" x14ac:dyDescent="0.3">
      <c r="A4" s="2" t="s">
        <v>116</v>
      </c>
      <c r="B4" s="2" t="s">
        <v>117</v>
      </c>
      <c r="C4" s="2" t="s">
        <v>118</v>
      </c>
      <c r="D4" s="2" t="s">
        <v>119</v>
      </c>
      <c r="E4" s="2" t="s">
        <v>120</v>
      </c>
      <c r="F4" s="2" t="s">
        <v>121</v>
      </c>
      <c r="G4" s="2" t="s">
        <v>122</v>
      </c>
      <c r="H4" s="2" t="s">
        <v>123</v>
      </c>
      <c r="I4" s="2" t="s">
        <v>124</v>
      </c>
      <c r="J4" s="2" t="s">
        <v>125</v>
      </c>
    </row>
    <row r="5" spans="1:10" s="7" customFormat="1" ht="40.5" x14ac:dyDescent="0.35">
      <c r="A5" s="14">
        <v>1</v>
      </c>
      <c r="B5" s="13">
        <v>44496</v>
      </c>
      <c r="C5" s="11" t="s">
        <v>178</v>
      </c>
      <c r="D5" s="14" t="s">
        <v>3884</v>
      </c>
      <c r="E5" s="11" t="s">
        <v>4900</v>
      </c>
      <c r="F5" s="11"/>
      <c r="G5" s="11" t="s">
        <v>144</v>
      </c>
      <c r="H5" s="46"/>
      <c r="I5" s="11" t="s">
        <v>4901</v>
      </c>
      <c r="J5" s="14" t="s">
        <v>146</v>
      </c>
    </row>
    <row r="6" spans="1:10" s="7" customFormat="1" ht="40.5" x14ac:dyDescent="0.35">
      <c r="A6" s="14">
        <v>2</v>
      </c>
      <c r="B6" s="13">
        <v>44496</v>
      </c>
      <c r="C6" s="11" t="s">
        <v>178</v>
      </c>
      <c r="D6" s="14" t="s">
        <v>3884</v>
      </c>
      <c r="E6" s="11" t="s">
        <v>4902</v>
      </c>
      <c r="F6" s="11"/>
      <c r="G6" s="11" t="s">
        <v>144</v>
      </c>
      <c r="H6" s="46"/>
      <c r="I6" s="11" t="s">
        <v>3913</v>
      </c>
      <c r="J6" s="14" t="s">
        <v>146</v>
      </c>
    </row>
    <row r="7" spans="1:10" s="7" customFormat="1" ht="67.5" x14ac:dyDescent="0.35">
      <c r="A7" s="14">
        <v>3</v>
      </c>
      <c r="B7" s="13">
        <v>44503</v>
      </c>
      <c r="C7" s="11" t="s">
        <v>126</v>
      </c>
      <c r="D7" s="14" t="s">
        <v>3876</v>
      </c>
      <c r="E7" s="11" t="s">
        <v>4903</v>
      </c>
      <c r="F7" s="11"/>
      <c r="G7" s="11" t="s">
        <v>144</v>
      </c>
      <c r="H7" s="46"/>
      <c r="I7" s="11" t="s">
        <v>4904</v>
      </c>
      <c r="J7" s="14" t="s">
        <v>146</v>
      </c>
    </row>
    <row r="8" spans="1:10" s="71" customFormat="1" ht="40.5" x14ac:dyDescent="0.35">
      <c r="A8" s="14">
        <v>4</v>
      </c>
      <c r="B8" s="13">
        <v>44510</v>
      </c>
      <c r="C8" s="11" t="s">
        <v>140</v>
      </c>
      <c r="D8" s="14" t="s">
        <v>4433</v>
      </c>
      <c r="E8" s="11" t="s">
        <v>4905</v>
      </c>
      <c r="F8" s="11" t="s">
        <v>4906</v>
      </c>
      <c r="G8" s="11" t="s">
        <v>144</v>
      </c>
      <c r="H8" s="46"/>
      <c r="I8" s="11" t="s">
        <v>4907</v>
      </c>
      <c r="J8" s="14" t="s">
        <v>146</v>
      </c>
    </row>
    <row r="9" spans="1:10" s="351" customFormat="1" ht="27" x14ac:dyDescent="0.35">
      <c r="A9" s="14">
        <v>5</v>
      </c>
      <c r="B9" s="10">
        <v>44510</v>
      </c>
      <c r="C9" s="11" t="s">
        <v>140</v>
      </c>
      <c r="D9" s="11" t="s">
        <v>3886</v>
      </c>
      <c r="E9" s="11" t="s">
        <v>4908</v>
      </c>
      <c r="F9" s="11"/>
      <c r="G9" s="11" t="s">
        <v>144</v>
      </c>
      <c r="H9" s="46"/>
      <c r="I9" s="11" t="s">
        <v>3913</v>
      </c>
      <c r="J9" s="14" t="s">
        <v>146</v>
      </c>
    </row>
    <row r="10" spans="1:10" s="351" customFormat="1" ht="108" x14ac:dyDescent="0.35">
      <c r="A10" s="14">
        <v>6</v>
      </c>
      <c r="B10" s="10">
        <v>44510</v>
      </c>
      <c r="C10" s="11" t="s">
        <v>140</v>
      </c>
      <c r="D10" s="11" t="s">
        <v>3876</v>
      </c>
      <c r="E10" s="11" t="s">
        <v>4909</v>
      </c>
      <c r="F10" s="11"/>
      <c r="G10" s="11" t="s">
        <v>144</v>
      </c>
      <c r="H10" s="11"/>
      <c r="I10" s="11" t="s">
        <v>4910</v>
      </c>
      <c r="J10" s="14" t="s">
        <v>146</v>
      </c>
    </row>
    <row r="11" spans="1:10" ht="100.5" customHeight="1" x14ac:dyDescent="0.3">
      <c r="A11" s="14">
        <v>7</v>
      </c>
      <c r="B11" s="13">
        <v>44501</v>
      </c>
      <c r="C11" s="11" t="s">
        <v>147</v>
      </c>
      <c r="D11" s="14" t="s">
        <v>3886</v>
      </c>
      <c r="E11" s="348" t="s">
        <v>4911</v>
      </c>
      <c r="F11" s="11"/>
      <c r="G11" s="11" t="s">
        <v>144</v>
      </c>
      <c r="H11" s="46"/>
      <c r="I11" s="11" t="s">
        <v>4912</v>
      </c>
      <c r="J11" s="14" t="s">
        <v>146</v>
      </c>
    </row>
    <row r="12" spans="1:10" ht="148.5" x14ac:dyDescent="0.3">
      <c r="A12" s="14">
        <v>8</v>
      </c>
      <c r="B12" s="13">
        <v>44501</v>
      </c>
      <c r="C12" s="11" t="s">
        <v>147</v>
      </c>
      <c r="D12" s="14" t="s">
        <v>4913</v>
      </c>
      <c r="E12" s="11" t="s">
        <v>4914</v>
      </c>
      <c r="F12" s="11"/>
      <c r="G12" s="11" t="s">
        <v>144</v>
      </c>
      <c r="H12" s="46"/>
      <c r="I12" s="11" t="s">
        <v>4915</v>
      </c>
      <c r="J12" s="14" t="s">
        <v>146</v>
      </c>
    </row>
    <row r="13" spans="1:10" ht="202.5" x14ac:dyDescent="0.3">
      <c r="A13" s="14">
        <v>9</v>
      </c>
      <c r="B13" s="13">
        <v>44501</v>
      </c>
      <c r="C13" s="11" t="s">
        <v>147</v>
      </c>
      <c r="D13" s="14" t="s">
        <v>4913</v>
      </c>
      <c r="E13" s="72" t="s">
        <v>4916</v>
      </c>
      <c r="F13" s="11"/>
      <c r="G13" s="11" t="s">
        <v>144</v>
      </c>
      <c r="H13" s="46"/>
      <c r="I13" s="11" t="s">
        <v>4917</v>
      </c>
      <c r="J13" s="14" t="s">
        <v>146</v>
      </c>
    </row>
    <row r="14" spans="1:10" ht="108" x14ac:dyDescent="0.3">
      <c r="A14" s="14">
        <v>10</v>
      </c>
      <c r="B14" s="13">
        <v>44501</v>
      </c>
      <c r="C14" s="11" t="s">
        <v>147</v>
      </c>
      <c r="D14" s="14" t="s">
        <v>4472</v>
      </c>
      <c r="E14" s="11" t="s">
        <v>4918</v>
      </c>
      <c r="F14" s="11"/>
      <c r="G14" s="11" t="s">
        <v>144</v>
      </c>
      <c r="H14" s="11"/>
      <c r="I14" s="11" t="s">
        <v>4919</v>
      </c>
      <c r="J14" s="14" t="s">
        <v>146</v>
      </c>
    </row>
    <row r="15" spans="1:10" ht="49.5" customHeight="1" x14ac:dyDescent="0.3">
      <c r="A15" s="9">
        <v>11</v>
      </c>
      <c r="B15" s="10">
        <v>44587</v>
      </c>
      <c r="C15" s="11" t="s">
        <v>178</v>
      </c>
      <c r="D15" s="11" t="s">
        <v>3884</v>
      </c>
      <c r="E15" s="11" t="s">
        <v>4920</v>
      </c>
      <c r="F15" s="9"/>
      <c r="G15" s="11" t="s">
        <v>144</v>
      </c>
      <c r="H15" s="9"/>
      <c r="I15" s="51" t="s">
        <v>4921</v>
      </c>
      <c r="J15" s="9" t="s">
        <v>146</v>
      </c>
    </row>
    <row r="16" spans="1:10" ht="108" x14ac:dyDescent="0.3">
      <c r="A16" s="14">
        <v>12</v>
      </c>
      <c r="B16" s="10">
        <v>44587</v>
      </c>
      <c r="C16" s="11" t="s">
        <v>140</v>
      </c>
      <c r="D16" s="11" t="s">
        <v>3884</v>
      </c>
      <c r="E16" s="11" t="s">
        <v>4922</v>
      </c>
      <c r="F16" s="9"/>
      <c r="G16" s="11" t="s">
        <v>144</v>
      </c>
      <c r="H16" s="9"/>
      <c r="I16" s="31" t="s">
        <v>4923</v>
      </c>
      <c r="J16" s="9" t="s">
        <v>146</v>
      </c>
    </row>
    <row r="17" spans="1:10" ht="27" x14ac:dyDescent="0.3">
      <c r="A17" s="9">
        <v>13</v>
      </c>
      <c r="B17" s="10">
        <v>44587</v>
      </c>
      <c r="C17" s="11" t="s">
        <v>140</v>
      </c>
      <c r="D17" s="11" t="s">
        <v>4924</v>
      </c>
      <c r="E17" s="11" t="s">
        <v>4925</v>
      </c>
      <c r="F17" s="5" t="s">
        <v>4926</v>
      </c>
      <c r="G17" s="11" t="s">
        <v>144</v>
      </c>
      <c r="H17" s="9"/>
      <c r="I17" s="31" t="s">
        <v>3913</v>
      </c>
      <c r="J17" s="3" t="s">
        <v>146</v>
      </c>
    </row>
    <row r="18" spans="1:10" ht="40.5" x14ac:dyDescent="0.3">
      <c r="A18" s="14">
        <v>14</v>
      </c>
      <c r="B18" s="10">
        <v>44587</v>
      </c>
      <c r="C18" s="11" t="s">
        <v>140</v>
      </c>
      <c r="D18" s="11" t="s">
        <v>3876</v>
      </c>
      <c r="E18" s="5" t="s">
        <v>4503</v>
      </c>
      <c r="F18" s="5" t="s">
        <v>4927</v>
      </c>
      <c r="G18" s="11" t="s">
        <v>144</v>
      </c>
      <c r="H18" s="6"/>
      <c r="I18" s="31" t="s">
        <v>3913</v>
      </c>
      <c r="J18" s="9" t="s">
        <v>146</v>
      </c>
    </row>
    <row r="19" spans="1:10" ht="27" x14ac:dyDescent="0.3">
      <c r="A19" s="9">
        <v>15</v>
      </c>
      <c r="B19" s="10">
        <v>44587</v>
      </c>
      <c r="C19" s="3" t="s">
        <v>140</v>
      </c>
      <c r="D19" s="3" t="s">
        <v>4928</v>
      </c>
      <c r="E19" s="5" t="s">
        <v>4929</v>
      </c>
      <c r="F19" s="5" t="s">
        <v>4930</v>
      </c>
      <c r="G19" s="11" t="s">
        <v>144</v>
      </c>
      <c r="H19" s="6"/>
      <c r="I19" s="28" t="s">
        <v>3913</v>
      </c>
      <c r="J19" s="9" t="s">
        <v>146</v>
      </c>
    </row>
    <row r="20" spans="1:10" ht="66.75" customHeight="1" x14ac:dyDescent="0.3">
      <c r="A20" s="14">
        <v>16</v>
      </c>
      <c r="B20" s="10">
        <v>44592</v>
      </c>
      <c r="C20" s="11" t="s">
        <v>237</v>
      </c>
      <c r="D20" s="11" t="s">
        <v>3886</v>
      </c>
      <c r="E20" s="12" t="s">
        <v>4931</v>
      </c>
      <c r="F20" s="5"/>
      <c r="G20" s="11" t="s">
        <v>144</v>
      </c>
      <c r="H20" s="9"/>
      <c r="I20" s="28" t="s">
        <v>4932</v>
      </c>
      <c r="J20" s="9" t="s">
        <v>146</v>
      </c>
    </row>
    <row r="21" spans="1:10" ht="148.5" x14ac:dyDescent="0.3">
      <c r="A21" s="9">
        <v>17</v>
      </c>
      <c r="B21" s="10">
        <v>44592</v>
      </c>
      <c r="C21" s="11" t="s">
        <v>237</v>
      </c>
      <c r="D21" s="11" t="s">
        <v>382</v>
      </c>
      <c r="E21" s="11" t="s">
        <v>4933</v>
      </c>
      <c r="F21" s="5"/>
      <c r="G21" s="11" t="s">
        <v>144</v>
      </c>
      <c r="H21" s="9"/>
      <c r="I21" s="28" t="s">
        <v>4934</v>
      </c>
      <c r="J21" s="9" t="s">
        <v>146</v>
      </c>
    </row>
    <row r="22" spans="1:10" ht="108" x14ac:dyDescent="0.3">
      <c r="A22" s="14">
        <v>18</v>
      </c>
      <c r="B22" s="10">
        <v>44592</v>
      </c>
      <c r="C22" s="11" t="s">
        <v>237</v>
      </c>
      <c r="D22" s="3" t="s">
        <v>329</v>
      </c>
      <c r="E22" s="5" t="s">
        <v>4935</v>
      </c>
      <c r="F22" s="5"/>
      <c r="G22" s="11" t="s">
        <v>144</v>
      </c>
      <c r="H22" s="6"/>
      <c r="I22" s="31" t="s">
        <v>4923</v>
      </c>
      <c r="J22" s="9" t="s">
        <v>146</v>
      </c>
    </row>
    <row r="23" spans="1:10" ht="108" x14ac:dyDescent="0.3">
      <c r="A23" s="9">
        <v>19</v>
      </c>
      <c r="B23" s="53">
        <v>44596</v>
      </c>
      <c r="C23" s="72" t="s">
        <v>126</v>
      </c>
      <c r="D23" s="72"/>
      <c r="E23" s="32" t="s">
        <v>4935</v>
      </c>
      <c r="F23" s="5"/>
      <c r="G23" s="11" t="s">
        <v>144</v>
      </c>
      <c r="H23" s="6"/>
      <c r="I23" s="31" t="s">
        <v>4923</v>
      </c>
      <c r="J23" s="9" t="s">
        <v>146</v>
      </c>
    </row>
    <row r="24" spans="1:10" ht="108" x14ac:dyDescent="0.3">
      <c r="A24" s="14">
        <v>20</v>
      </c>
      <c r="B24" s="53">
        <v>44594</v>
      </c>
      <c r="C24" s="72" t="s">
        <v>246</v>
      </c>
      <c r="D24" s="72" t="s">
        <v>3884</v>
      </c>
      <c r="E24" s="32" t="s">
        <v>4936</v>
      </c>
      <c r="F24" s="5"/>
      <c r="G24" s="11" t="s">
        <v>144</v>
      </c>
      <c r="H24" s="6"/>
      <c r="I24" s="31" t="s">
        <v>4923</v>
      </c>
      <c r="J24" s="9" t="s">
        <v>146</v>
      </c>
    </row>
    <row r="25" spans="1:10" ht="67.5" x14ac:dyDescent="0.3">
      <c r="A25" s="9">
        <v>21</v>
      </c>
      <c r="B25" s="53">
        <v>44594</v>
      </c>
      <c r="C25" s="72" t="s">
        <v>246</v>
      </c>
      <c r="D25" s="72" t="s">
        <v>4937</v>
      </c>
      <c r="E25" s="32" t="s">
        <v>4938</v>
      </c>
      <c r="F25" s="5"/>
      <c r="G25" s="11" t="s">
        <v>144</v>
      </c>
      <c r="H25" s="6"/>
      <c r="I25" s="28" t="s">
        <v>3913</v>
      </c>
      <c r="J25" s="9" t="s">
        <v>146</v>
      </c>
    </row>
    <row r="26" spans="1:10" ht="108" x14ac:dyDescent="0.3">
      <c r="A26" s="14">
        <v>22</v>
      </c>
      <c r="B26" s="10">
        <v>44596</v>
      </c>
      <c r="C26" s="11" t="s">
        <v>147</v>
      </c>
      <c r="D26" s="11" t="s">
        <v>4939</v>
      </c>
      <c r="E26" s="12" t="s">
        <v>4935</v>
      </c>
      <c r="F26" s="5"/>
      <c r="G26" s="11" t="s">
        <v>144</v>
      </c>
      <c r="H26" s="6"/>
      <c r="I26" s="31" t="s">
        <v>4923</v>
      </c>
      <c r="J26" s="9" t="s">
        <v>146</v>
      </c>
    </row>
    <row r="27" spans="1:10" ht="69" customHeight="1" x14ac:dyDescent="0.3">
      <c r="A27" s="9">
        <v>23</v>
      </c>
      <c r="B27" s="10">
        <v>44596</v>
      </c>
      <c r="C27" s="11" t="s">
        <v>147</v>
      </c>
      <c r="D27" s="11" t="s">
        <v>3884</v>
      </c>
      <c r="E27" s="12" t="s">
        <v>4940</v>
      </c>
      <c r="F27" s="5"/>
      <c r="G27" s="11" t="s">
        <v>144</v>
      </c>
      <c r="H27" s="6"/>
      <c r="I27" s="28" t="s">
        <v>4932</v>
      </c>
      <c r="J27" s="9" t="s">
        <v>146</v>
      </c>
    </row>
    <row r="28" spans="1:10" ht="148.5" x14ac:dyDescent="0.3">
      <c r="A28" s="14">
        <v>24</v>
      </c>
      <c r="B28" s="10">
        <v>44596</v>
      </c>
      <c r="C28" s="11" t="s">
        <v>147</v>
      </c>
      <c r="D28" s="11" t="s">
        <v>3886</v>
      </c>
      <c r="E28" s="11" t="s">
        <v>4941</v>
      </c>
      <c r="F28" s="5"/>
      <c r="G28" s="11" t="s">
        <v>144</v>
      </c>
      <c r="H28" s="6"/>
      <c r="I28" s="5" t="s">
        <v>4942</v>
      </c>
      <c r="J28" s="9" t="s">
        <v>151</v>
      </c>
    </row>
    <row r="29" spans="1:10" x14ac:dyDescent="0.3">
      <c r="B29" s="205"/>
      <c r="C29" s="206"/>
      <c r="D29" s="206"/>
      <c r="E29" s="7"/>
      <c r="F29" s="7"/>
      <c r="G29" s="7"/>
      <c r="H29" s="207"/>
      <c r="I29" s="7"/>
    </row>
    <row r="30" spans="1:10" x14ac:dyDescent="0.3">
      <c r="B30" s="205"/>
      <c r="C30" s="206"/>
      <c r="D30" s="206"/>
      <c r="E30" s="206"/>
      <c r="F30" s="7"/>
      <c r="G30" s="7"/>
    </row>
    <row r="31" spans="1:10" x14ac:dyDescent="0.3">
      <c r="B31" s="208"/>
      <c r="C31" s="7"/>
      <c r="D31" s="7"/>
      <c r="E31" s="7"/>
      <c r="F31" s="7"/>
      <c r="G31" s="7"/>
    </row>
    <row r="32" spans="1:10" x14ac:dyDescent="0.3">
      <c r="A32" s="26"/>
      <c r="B32" s="209"/>
      <c r="C32" s="210"/>
      <c r="D32" s="210"/>
      <c r="E32" s="71"/>
      <c r="F32" s="71"/>
      <c r="G32" s="71"/>
      <c r="H32" s="26"/>
      <c r="I32" s="26"/>
      <c r="J32" s="206"/>
    </row>
    <row r="33" spans="1:10" x14ac:dyDescent="0.3">
      <c r="A33" s="26"/>
      <c r="B33" s="209"/>
      <c r="C33" s="26"/>
      <c r="D33" s="26"/>
      <c r="E33" s="26"/>
      <c r="F33" s="26"/>
      <c r="G33" s="7"/>
      <c r="H33" s="26"/>
      <c r="I33" s="26"/>
      <c r="J33" s="206"/>
    </row>
    <row r="34" spans="1:10" x14ac:dyDescent="0.3">
      <c r="A34" s="26"/>
      <c r="B34" s="209"/>
      <c r="C34" s="26"/>
      <c r="D34" s="26"/>
      <c r="E34" s="26"/>
      <c r="F34" s="26"/>
      <c r="G34" s="71"/>
      <c r="H34" s="26"/>
      <c r="I34" s="26"/>
      <c r="J34" s="206"/>
    </row>
    <row r="35" spans="1:10" x14ac:dyDescent="0.3">
      <c r="A35" s="26"/>
      <c r="B35" s="209"/>
      <c r="C35" s="26"/>
      <c r="D35" s="26"/>
      <c r="E35" s="26"/>
      <c r="F35" s="26"/>
      <c r="G35" s="7"/>
      <c r="H35" s="26"/>
      <c r="I35" s="26"/>
      <c r="J35" s="206"/>
    </row>
    <row r="36" spans="1:10" x14ac:dyDescent="0.3">
      <c r="A36" s="26"/>
      <c r="B36" s="209"/>
      <c r="C36" s="26"/>
      <c r="D36" s="26"/>
      <c r="E36" s="26"/>
      <c r="F36" s="26"/>
      <c r="G36" s="71"/>
      <c r="H36" s="26"/>
      <c r="I36" s="26"/>
      <c r="J36" s="26"/>
    </row>
    <row r="37" spans="1:10" x14ac:dyDescent="0.3">
      <c r="A37" s="26"/>
      <c r="B37" s="209"/>
      <c r="C37" s="26"/>
      <c r="D37" s="26"/>
      <c r="E37" s="26"/>
      <c r="F37" s="26"/>
      <c r="G37" s="7"/>
      <c r="H37" s="26"/>
      <c r="I37" s="26"/>
      <c r="J37" s="26"/>
    </row>
    <row r="38" spans="1:10" x14ac:dyDescent="0.3">
      <c r="A38" s="26"/>
      <c r="B38" s="211"/>
      <c r="C38" s="212"/>
      <c r="D38" s="212"/>
      <c r="E38" s="212"/>
      <c r="F38" s="212"/>
      <c r="G38" s="71"/>
      <c r="H38" s="26"/>
      <c r="I38" s="26"/>
      <c r="J38" s="26"/>
    </row>
    <row r="39" spans="1:10" x14ac:dyDescent="0.3">
      <c r="A39" s="26"/>
      <c r="B39" s="211"/>
      <c r="C39" s="212"/>
      <c r="D39" s="212"/>
      <c r="E39" s="212"/>
      <c r="F39" s="212"/>
      <c r="G39" s="7"/>
      <c r="H39" s="26"/>
    </row>
    <row r="40" spans="1:10" x14ac:dyDescent="0.3">
      <c r="A40" s="26"/>
      <c r="B40" s="211"/>
      <c r="C40" s="212"/>
      <c r="D40" s="212"/>
      <c r="E40" s="212"/>
      <c r="F40" s="212"/>
      <c r="G40" s="71"/>
      <c r="H40" s="26"/>
    </row>
    <row r="41" spans="1:10" x14ac:dyDescent="0.3">
      <c r="A41" s="26"/>
      <c r="B41" s="211"/>
      <c r="C41" s="212"/>
      <c r="D41" s="212"/>
      <c r="E41" s="212"/>
      <c r="F41" s="212"/>
      <c r="G41" s="7"/>
      <c r="H41" s="26"/>
    </row>
    <row r="42" spans="1:10" x14ac:dyDescent="0.3">
      <c r="A42" s="26"/>
      <c r="B42" s="211"/>
      <c r="C42" s="212"/>
      <c r="D42" s="212"/>
      <c r="E42" s="212"/>
      <c r="F42" s="212"/>
      <c r="G42" s="71"/>
      <c r="H42" s="26"/>
    </row>
    <row r="43" spans="1:10" x14ac:dyDescent="0.3">
      <c r="A43" s="26"/>
      <c r="B43" s="211"/>
      <c r="C43" s="212"/>
      <c r="D43" s="212"/>
      <c r="E43" s="212"/>
      <c r="F43" s="212"/>
      <c r="G43" s="7"/>
      <c r="H43" s="26"/>
    </row>
    <row r="44" spans="1:10" x14ac:dyDescent="0.3">
      <c r="A44" s="26"/>
      <c r="B44" s="211"/>
      <c r="C44" s="212"/>
      <c r="D44" s="212"/>
      <c r="E44" s="212"/>
      <c r="F44" s="212"/>
      <c r="G44" s="71"/>
      <c r="H44" s="26"/>
    </row>
    <row r="45" spans="1:10" x14ac:dyDescent="0.3">
      <c r="A45" s="26"/>
      <c r="B45" s="26"/>
      <c r="C45" s="26"/>
      <c r="D45" s="26"/>
      <c r="E45" s="26"/>
      <c r="F45" s="26"/>
      <c r="G45" s="7"/>
      <c r="H45" s="26"/>
    </row>
    <row r="46" spans="1:10" x14ac:dyDescent="0.3">
      <c r="A46" s="26"/>
      <c r="G46" s="71"/>
    </row>
    <row r="47" spans="1:10" x14ac:dyDescent="0.3">
      <c r="A47" s="26"/>
      <c r="G47" s="7"/>
    </row>
    <row r="48" spans="1:10" x14ac:dyDescent="0.3">
      <c r="A48" s="26"/>
      <c r="G48" s="71"/>
    </row>
    <row r="49" spans="1:7" x14ac:dyDescent="0.3">
      <c r="A49" s="26"/>
      <c r="G49" s="7"/>
    </row>
    <row r="50" spans="1:7" x14ac:dyDescent="0.3">
      <c r="A50" s="26"/>
      <c r="G50" s="71"/>
    </row>
    <row r="51" spans="1:7" x14ac:dyDescent="0.3">
      <c r="A51" s="26"/>
      <c r="G51" s="7"/>
    </row>
    <row r="52" spans="1:7" x14ac:dyDescent="0.3">
      <c r="A52" s="26"/>
      <c r="G52" s="71"/>
    </row>
    <row r="53" spans="1:7" x14ac:dyDescent="0.3">
      <c r="A53" s="26"/>
      <c r="G53" s="7"/>
    </row>
  </sheetData>
  <autoFilter ref="A4:J53" xr:uid="{00000000-0009-0000-0000-000000000000}"/>
  <mergeCells count="5">
    <mergeCell ref="A1:XFD1"/>
    <mergeCell ref="A2:B2"/>
    <mergeCell ref="C2:J2"/>
    <mergeCell ref="A3:B3"/>
    <mergeCell ref="C3:J3"/>
  </mergeCells>
  <dataValidations count="1">
    <dataValidation type="list" allowBlank="1" showInputMessage="1" showErrorMessage="1" sqref="J5:J35" xr:uid="{093EA021-7E8E-4AB4-811A-C8D9E90D744A}">
      <formula1>"Open, Closed"</formula1>
    </dataValidation>
  </dataValidations>
  <pageMargins left="0.70866141732283472" right="0.70866141732283472" top="0.74803149606299213" bottom="0.74803149606299213" header="0.31496062992125984" footer="0.31496062992125984"/>
  <pageSetup paperSize="9" scale="52" orientation="landscape" r:id="rId1"/>
  <headerFooter>
    <oddFooter>&amp;C_x000D_&amp;1#&amp;"Calibri"&amp;10&amp;K000000 OFFICIAL-InternalOnly</oddFooter>
  </headerFooter>
  <drawing r:id="rId2"/>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80BE37-1209-4641-8BF7-92B9CDE39BBF}">
  <sheetPr>
    <tabColor theme="9" tint="0.79998168889431442"/>
    <pageSetUpPr fitToPage="1"/>
  </sheetPr>
  <dimension ref="A1:J54"/>
  <sheetViews>
    <sheetView topLeftCell="A38" zoomScale="80" zoomScaleNormal="80" workbookViewId="0">
      <selection activeCell="D50" sqref="D50"/>
    </sheetView>
  </sheetViews>
  <sheetFormatPr defaultColWidth="10.26953125" defaultRowHeight="13.5" x14ac:dyDescent="0.3"/>
  <cols>
    <col min="1" max="1" width="10.26953125" style="1"/>
    <col min="2" max="2" width="23.7265625" style="1" customWidth="1"/>
    <col min="3" max="3" width="12.453125" style="1" customWidth="1"/>
    <col min="4" max="4" width="27.453125" style="1" customWidth="1"/>
    <col min="5" max="5" width="69" style="1" customWidth="1"/>
    <col min="6" max="6" width="35" style="1" customWidth="1"/>
    <col min="7" max="7" width="18.81640625" style="1" bestFit="1" customWidth="1"/>
    <col min="8" max="8" width="15.54296875" style="1" bestFit="1" customWidth="1"/>
    <col min="9" max="9" width="61.81640625" style="1" customWidth="1"/>
    <col min="10" max="10" width="15.1796875" style="1" customWidth="1"/>
    <col min="11" max="16384" width="10.26953125" style="1"/>
  </cols>
  <sheetData>
    <row r="1" spans="1:10" s="462" customFormat="1" ht="117" customHeight="1" x14ac:dyDescent="0.3"/>
    <row r="2" spans="1:10" x14ac:dyDescent="0.3">
      <c r="A2" s="458" t="s">
        <v>138</v>
      </c>
      <c r="B2" s="458"/>
      <c r="C2" s="463" t="s">
        <v>4943</v>
      </c>
      <c r="D2" s="464"/>
      <c r="E2" s="464"/>
      <c r="F2" s="464"/>
      <c r="G2" s="464"/>
      <c r="H2" s="464"/>
      <c r="I2" s="464"/>
      <c r="J2" s="461"/>
    </row>
    <row r="3" spans="1:10" x14ac:dyDescent="0.3">
      <c r="A3" s="458" t="s">
        <v>114</v>
      </c>
      <c r="B3" s="458"/>
      <c r="C3" s="459" t="s">
        <v>384</v>
      </c>
      <c r="D3" s="460"/>
      <c r="E3" s="460"/>
      <c r="F3" s="460"/>
      <c r="G3" s="460"/>
      <c r="H3" s="460"/>
      <c r="I3" s="460"/>
      <c r="J3" s="461"/>
    </row>
    <row r="4" spans="1:10" ht="27" x14ac:dyDescent="0.3">
      <c r="A4" s="2" t="s">
        <v>116</v>
      </c>
      <c r="B4" s="2" t="s">
        <v>117</v>
      </c>
      <c r="C4" s="2" t="s">
        <v>118</v>
      </c>
      <c r="D4" s="2" t="s">
        <v>119</v>
      </c>
      <c r="E4" s="2" t="s">
        <v>120</v>
      </c>
      <c r="F4" s="2" t="s">
        <v>121</v>
      </c>
      <c r="G4" s="2" t="s">
        <v>122</v>
      </c>
      <c r="H4" s="2" t="s">
        <v>123</v>
      </c>
      <c r="I4" s="2" t="s">
        <v>124</v>
      </c>
      <c r="J4" s="2" t="s">
        <v>125</v>
      </c>
    </row>
    <row r="5" spans="1:10" s="7" customFormat="1" ht="27" x14ac:dyDescent="0.35">
      <c r="A5" s="3">
        <v>1</v>
      </c>
      <c r="B5" s="4">
        <v>44767</v>
      </c>
      <c r="C5" s="5" t="s">
        <v>147</v>
      </c>
      <c r="D5" s="3" t="s">
        <v>386</v>
      </c>
      <c r="E5" s="5" t="s">
        <v>4944</v>
      </c>
      <c r="F5" s="5"/>
      <c r="G5" s="5" t="s">
        <v>384</v>
      </c>
      <c r="H5" s="6"/>
      <c r="I5" s="5" t="s">
        <v>4945</v>
      </c>
      <c r="J5" s="3"/>
    </row>
    <row r="6" spans="1:10" s="7" customFormat="1" ht="54" x14ac:dyDescent="0.35">
      <c r="A6" s="3">
        <v>2</v>
      </c>
      <c r="B6" s="4">
        <v>44767</v>
      </c>
      <c r="C6" s="5" t="s">
        <v>126</v>
      </c>
      <c r="D6" s="3" t="s">
        <v>4946</v>
      </c>
      <c r="E6" s="5" t="s">
        <v>4947</v>
      </c>
      <c r="F6" s="5"/>
      <c r="G6" s="5" t="s">
        <v>384</v>
      </c>
      <c r="H6" s="6"/>
      <c r="I6" s="5" t="s">
        <v>4948</v>
      </c>
      <c r="J6" s="3"/>
    </row>
    <row r="7" spans="1:10" s="7" customFormat="1" ht="27" x14ac:dyDescent="0.35">
      <c r="A7" s="3">
        <v>3</v>
      </c>
      <c r="B7" s="4">
        <v>44769</v>
      </c>
      <c r="C7" s="5" t="s">
        <v>147</v>
      </c>
      <c r="D7" s="3" t="s">
        <v>386</v>
      </c>
      <c r="E7" s="5" t="s">
        <v>4949</v>
      </c>
      <c r="F7" s="5"/>
      <c r="G7" s="5" t="s">
        <v>384</v>
      </c>
      <c r="H7" s="6"/>
      <c r="I7" s="5" t="s">
        <v>4950</v>
      </c>
      <c r="J7" s="3"/>
    </row>
    <row r="8" spans="1:10" s="7" customFormat="1" ht="175.5" x14ac:dyDescent="0.35">
      <c r="A8" s="3">
        <v>4</v>
      </c>
      <c r="B8" s="4">
        <v>44769</v>
      </c>
      <c r="C8" s="5" t="s">
        <v>126</v>
      </c>
      <c r="D8" s="5" t="s">
        <v>4951</v>
      </c>
      <c r="E8" s="5" t="s">
        <v>4952</v>
      </c>
      <c r="F8" s="5"/>
      <c r="G8" s="5" t="s">
        <v>384</v>
      </c>
      <c r="H8" s="6"/>
      <c r="I8" s="5" t="s">
        <v>4953</v>
      </c>
      <c r="J8" s="3"/>
    </row>
    <row r="9" spans="1:10" s="7" customFormat="1" ht="40.5" x14ac:dyDescent="0.35">
      <c r="A9" s="3">
        <v>5</v>
      </c>
      <c r="B9" s="4">
        <v>44769</v>
      </c>
      <c r="C9" s="5" t="s">
        <v>126</v>
      </c>
      <c r="D9" s="5" t="s">
        <v>1148</v>
      </c>
      <c r="E9" s="5" t="s">
        <v>4954</v>
      </c>
      <c r="F9" s="5"/>
      <c r="G9" s="5" t="s">
        <v>384</v>
      </c>
      <c r="H9" s="6"/>
      <c r="I9" s="5" t="s">
        <v>4955</v>
      </c>
      <c r="J9" s="5"/>
    </row>
    <row r="10" spans="1:10" s="7" customFormat="1" x14ac:dyDescent="0.35">
      <c r="A10" s="3">
        <v>6</v>
      </c>
      <c r="B10" s="4">
        <v>44769</v>
      </c>
      <c r="C10" s="5" t="s">
        <v>126</v>
      </c>
      <c r="D10" s="5" t="s">
        <v>4956</v>
      </c>
      <c r="E10" s="5" t="s">
        <v>4957</v>
      </c>
      <c r="F10" s="5"/>
      <c r="G10" s="5" t="s">
        <v>384</v>
      </c>
      <c r="H10" s="5"/>
      <c r="I10" s="5" t="s">
        <v>4958</v>
      </c>
      <c r="J10" s="3"/>
    </row>
    <row r="11" spans="1:10" ht="40.5" x14ac:dyDescent="0.3">
      <c r="A11" s="3">
        <v>7</v>
      </c>
      <c r="B11" s="4">
        <v>44769</v>
      </c>
      <c r="C11" s="5" t="s">
        <v>147</v>
      </c>
      <c r="D11" s="5" t="s">
        <v>1148</v>
      </c>
      <c r="E11" s="9" t="s">
        <v>4954</v>
      </c>
      <c r="F11" s="9"/>
      <c r="G11" s="5" t="s">
        <v>384</v>
      </c>
      <c r="H11" s="9"/>
      <c r="I11" s="5" t="s">
        <v>4955</v>
      </c>
      <c r="J11" s="9"/>
    </row>
    <row r="12" spans="1:10" x14ac:dyDescent="0.3">
      <c r="A12" s="3">
        <v>8</v>
      </c>
      <c r="B12" s="4">
        <v>44769</v>
      </c>
      <c r="C12" s="11" t="s">
        <v>126</v>
      </c>
      <c r="D12" s="12" t="s">
        <v>4959</v>
      </c>
      <c r="E12" s="12" t="s">
        <v>4960</v>
      </c>
      <c r="F12" s="9"/>
      <c r="G12" s="5" t="s">
        <v>384</v>
      </c>
      <c r="H12" s="9"/>
      <c r="I12" s="9" t="s">
        <v>4961</v>
      </c>
      <c r="J12" s="3"/>
    </row>
    <row r="13" spans="1:10" x14ac:dyDescent="0.3">
      <c r="A13" s="3">
        <v>9</v>
      </c>
      <c r="B13" s="4">
        <v>44769</v>
      </c>
      <c r="C13" s="11" t="s">
        <v>126</v>
      </c>
      <c r="D13" s="12" t="s">
        <v>4962</v>
      </c>
      <c r="E13" s="12" t="s">
        <v>4963</v>
      </c>
      <c r="F13" s="9"/>
      <c r="G13" s="5" t="s">
        <v>384</v>
      </c>
      <c r="H13" s="9"/>
      <c r="I13" s="9" t="s">
        <v>4961</v>
      </c>
      <c r="J13" s="3"/>
    </row>
    <row r="14" spans="1:10" x14ac:dyDescent="0.3">
      <c r="A14" s="3">
        <v>10</v>
      </c>
      <c r="B14" s="4">
        <v>44769</v>
      </c>
      <c r="C14" s="11" t="s">
        <v>126</v>
      </c>
      <c r="D14" s="11" t="s">
        <v>4964</v>
      </c>
      <c r="E14" s="11" t="s">
        <v>4965</v>
      </c>
      <c r="F14" s="9"/>
      <c r="G14" s="5" t="s">
        <v>384</v>
      </c>
      <c r="H14" s="9"/>
      <c r="I14" s="9" t="s">
        <v>4961</v>
      </c>
      <c r="J14" s="3"/>
    </row>
    <row r="15" spans="1:10" ht="67.5" x14ac:dyDescent="0.3">
      <c r="A15" s="9">
        <v>11</v>
      </c>
      <c r="B15" s="10">
        <v>44777</v>
      </c>
      <c r="C15" s="11" t="s">
        <v>126</v>
      </c>
      <c r="D15" s="11" t="s">
        <v>4966</v>
      </c>
      <c r="E15" s="11" t="s">
        <v>4967</v>
      </c>
      <c r="F15" s="9"/>
      <c r="G15" s="5" t="s">
        <v>384</v>
      </c>
      <c r="H15" s="9"/>
      <c r="I15" s="9" t="s">
        <v>4968</v>
      </c>
      <c r="J15" s="9"/>
    </row>
    <row r="16" spans="1:10" ht="51" customHeight="1" x14ac:dyDescent="0.3">
      <c r="A16" s="9">
        <v>12</v>
      </c>
      <c r="B16" s="10">
        <v>44777</v>
      </c>
      <c r="C16" s="11" t="s">
        <v>126</v>
      </c>
      <c r="D16" s="11" t="s">
        <v>4959</v>
      </c>
      <c r="E16" s="12" t="s">
        <v>4969</v>
      </c>
      <c r="F16" s="9"/>
      <c r="G16" s="5" t="s">
        <v>384</v>
      </c>
      <c r="H16" s="9"/>
      <c r="I16" s="9" t="s">
        <v>4970</v>
      </c>
      <c r="J16" s="9"/>
    </row>
    <row r="17" spans="1:10" ht="40.5" x14ac:dyDescent="0.3">
      <c r="A17" s="9">
        <v>13</v>
      </c>
      <c r="B17" s="10">
        <v>44777</v>
      </c>
      <c r="C17" s="11" t="s">
        <v>126</v>
      </c>
      <c r="D17" s="11" t="s">
        <v>4959</v>
      </c>
      <c r="E17" s="11" t="s">
        <v>4971</v>
      </c>
      <c r="F17" s="9"/>
      <c r="G17" s="5" t="s">
        <v>384</v>
      </c>
      <c r="H17" s="9"/>
      <c r="I17" s="9" t="s">
        <v>4972</v>
      </c>
      <c r="J17" s="3"/>
    </row>
    <row r="18" spans="1:10" ht="40.5" x14ac:dyDescent="0.3">
      <c r="A18" s="9">
        <v>14</v>
      </c>
      <c r="B18" s="10">
        <v>44777</v>
      </c>
      <c r="C18" s="11" t="s">
        <v>126</v>
      </c>
      <c r="D18" s="11" t="s">
        <v>4959</v>
      </c>
      <c r="E18" s="5" t="s">
        <v>4973</v>
      </c>
      <c r="F18" s="5"/>
      <c r="G18" s="5" t="s">
        <v>384</v>
      </c>
      <c r="H18" s="6"/>
      <c r="I18" s="5" t="s">
        <v>4974</v>
      </c>
      <c r="J18" s="9"/>
    </row>
    <row r="19" spans="1:10" ht="40.5" x14ac:dyDescent="0.3">
      <c r="A19" s="9">
        <v>15</v>
      </c>
      <c r="B19" s="10">
        <v>44777</v>
      </c>
      <c r="C19" s="11" t="s">
        <v>126</v>
      </c>
      <c r="D19" s="11" t="s">
        <v>4959</v>
      </c>
      <c r="E19" s="5" t="s">
        <v>4975</v>
      </c>
      <c r="F19" s="5"/>
      <c r="G19" s="5" t="s">
        <v>384</v>
      </c>
      <c r="H19" s="6"/>
      <c r="I19" s="5" t="s">
        <v>4976</v>
      </c>
      <c r="J19" s="9"/>
    </row>
    <row r="20" spans="1:10" ht="27" x14ac:dyDescent="0.3">
      <c r="A20" s="9">
        <v>16</v>
      </c>
      <c r="B20" s="10">
        <v>44777</v>
      </c>
      <c r="C20" s="11" t="s">
        <v>126</v>
      </c>
      <c r="D20" s="11" t="s">
        <v>4959</v>
      </c>
      <c r="E20" s="5" t="s">
        <v>4977</v>
      </c>
      <c r="F20" s="5"/>
      <c r="G20" s="5" t="s">
        <v>384</v>
      </c>
      <c r="H20" s="9"/>
      <c r="I20" s="5" t="s">
        <v>4976</v>
      </c>
      <c r="J20" s="9"/>
    </row>
    <row r="21" spans="1:10" x14ac:dyDescent="0.3">
      <c r="A21" s="9">
        <v>17</v>
      </c>
      <c r="B21" s="10">
        <v>44777</v>
      </c>
      <c r="C21" s="11" t="s">
        <v>126</v>
      </c>
      <c r="D21" s="11" t="s">
        <v>4959</v>
      </c>
      <c r="E21" s="28" t="s">
        <v>4978</v>
      </c>
      <c r="F21" s="5"/>
      <c r="G21" s="5" t="s">
        <v>384</v>
      </c>
      <c r="H21" s="9"/>
      <c r="I21" s="9" t="s">
        <v>145</v>
      </c>
      <c r="J21" s="3"/>
    </row>
    <row r="22" spans="1:10" ht="40.5" x14ac:dyDescent="0.3">
      <c r="A22" s="9">
        <v>18</v>
      </c>
      <c r="B22" s="10">
        <v>44777</v>
      </c>
      <c r="C22" s="11" t="s">
        <v>126</v>
      </c>
      <c r="D22" s="11" t="s">
        <v>4962</v>
      </c>
      <c r="E22" s="5" t="s">
        <v>4979</v>
      </c>
      <c r="F22" s="5"/>
      <c r="G22" s="5" t="s">
        <v>384</v>
      </c>
      <c r="H22" s="6"/>
      <c r="I22" s="5" t="s">
        <v>4980</v>
      </c>
      <c r="J22" s="9"/>
    </row>
    <row r="23" spans="1:10" ht="67.5" x14ac:dyDescent="0.3">
      <c r="A23" s="9">
        <v>19</v>
      </c>
      <c r="B23" s="10">
        <v>44777</v>
      </c>
      <c r="C23" s="11" t="s">
        <v>126</v>
      </c>
      <c r="D23" s="11" t="s">
        <v>4951</v>
      </c>
      <c r="E23" s="5" t="s">
        <v>4981</v>
      </c>
      <c r="F23" s="5"/>
      <c r="G23" s="5" t="s">
        <v>384</v>
      </c>
      <c r="H23" s="6"/>
      <c r="I23" s="5" t="s">
        <v>4982</v>
      </c>
      <c r="J23" s="9"/>
    </row>
    <row r="24" spans="1:10" ht="40.5" x14ac:dyDescent="0.3">
      <c r="A24" s="9">
        <v>20</v>
      </c>
      <c r="B24" s="10">
        <v>44777</v>
      </c>
      <c r="C24" s="11" t="s">
        <v>126</v>
      </c>
      <c r="D24" s="11" t="s">
        <v>4951</v>
      </c>
      <c r="E24" s="5" t="s">
        <v>4983</v>
      </c>
      <c r="F24" s="5"/>
      <c r="G24" s="5" t="s">
        <v>384</v>
      </c>
      <c r="H24" s="6"/>
      <c r="I24" s="5" t="s">
        <v>4984</v>
      </c>
      <c r="J24" s="9"/>
    </row>
    <row r="25" spans="1:10" ht="27" x14ac:dyDescent="0.3">
      <c r="A25" s="9">
        <v>21</v>
      </c>
      <c r="B25" s="10">
        <v>44777</v>
      </c>
      <c r="C25" s="11" t="s">
        <v>126</v>
      </c>
      <c r="D25" s="3" t="s">
        <v>4946</v>
      </c>
      <c r="E25" s="5" t="s">
        <v>4985</v>
      </c>
      <c r="F25" s="5"/>
      <c r="G25" s="5" t="s">
        <v>384</v>
      </c>
      <c r="H25" s="6"/>
      <c r="I25" s="5" t="s">
        <v>3579</v>
      </c>
      <c r="J25" s="9"/>
    </row>
    <row r="26" spans="1:10" ht="27" x14ac:dyDescent="0.3">
      <c r="A26" s="9">
        <v>22</v>
      </c>
      <c r="B26" s="10">
        <v>44777</v>
      </c>
      <c r="C26" s="11" t="s">
        <v>126</v>
      </c>
      <c r="D26" s="3" t="s">
        <v>4986</v>
      </c>
      <c r="E26" s="5" t="s">
        <v>4987</v>
      </c>
      <c r="F26" s="5"/>
      <c r="G26" s="5" t="s">
        <v>384</v>
      </c>
      <c r="H26" s="6"/>
      <c r="I26" s="5" t="s">
        <v>4988</v>
      </c>
      <c r="J26" s="9"/>
    </row>
    <row r="27" spans="1:10" ht="27" x14ac:dyDescent="0.3">
      <c r="A27" s="9">
        <v>23</v>
      </c>
      <c r="B27" s="10">
        <v>44777</v>
      </c>
      <c r="C27" s="11" t="s">
        <v>126</v>
      </c>
      <c r="D27" s="3" t="s">
        <v>4989</v>
      </c>
      <c r="E27" s="5" t="s">
        <v>4990</v>
      </c>
      <c r="F27" s="5"/>
      <c r="G27" s="5" t="s">
        <v>384</v>
      </c>
      <c r="H27" s="6"/>
      <c r="I27" s="5" t="s">
        <v>4991</v>
      </c>
      <c r="J27" s="9"/>
    </row>
    <row r="28" spans="1:10" ht="40.5" x14ac:dyDescent="0.3">
      <c r="A28" s="9">
        <v>24</v>
      </c>
      <c r="B28" s="10">
        <v>44777</v>
      </c>
      <c r="C28" s="11" t="s">
        <v>126</v>
      </c>
      <c r="D28" s="3"/>
      <c r="E28" s="5" t="s">
        <v>4992</v>
      </c>
      <c r="F28" s="5"/>
      <c r="G28" s="5" t="s">
        <v>384</v>
      </c>
      <c r="H28" s="6"/>
      <c r="I28" s="5" t="s">
        <v>4993</v>
      </c>
      <c r="J28" s="9"/>
    </row>
    <row r="29" spans="1:10" ht="40.5" x14ac:dyDescent="0.3">
      <c r="A29" s="9">
        <v>25</v>
      </c>
      <c r="B29" s="10">
        <v>44777</v>
      </c>
      <c r="C29" s="11" t="s">
        <v>126</v>
      </c>
      <c r="D29" s="3" t="s">
        <v>1148</v>
      </c>
      <c r="E29" s="5" t="s">
        <v>4994</v>
      </c>
      <c r="F29" s="5"/>
      <c r="G29" s="5" t="s">
        <v>384</v>
      </c>
      <c r="H29" s="6"/>
      <c r="I29" s="5" t="s">
        <v>4995</v>
      </c>
      <c r="J29" s="9"/>
    </row>
    <row r="30" spans="1:10" ht="27" x14ac:dyDescent="0.3">
      <c r="A30" s="9"/>
      <c r="B30" s="10">
        <v>44777</v>
      </c>
      <c r="C30" s="11" t="s">
        <v>126</v>
      </c>
      <c r="D30" s="3" t="s">
        <v>1148</v>
      </c>
      <c r="E30" s="5" t="s">
        <v>4996</v>
      </c>
      <c r="F30" s="5"/>
      <c r="G30" s="5" t="s">
        <v>384</v>
      </c>
      <c r="H30" s="9"/>
      <c r="I30" s="5" t="s">
        <v>4995</v>
      </c>
      <c r="J30" s="9"/>
    </row>
    <row r="31" spans="1:10" ht="40.5" x14ac:dyDescent="0.3">
      <c r="A31" s="9">
        <v>26</v>
      </c>
      <c r="B31" s="10">
        <v>44777</v>
      </c>
      <c r="C31" s="11" t="s">
        <v>126</v>
      </c>
      <c r="D31" s="3" t="s">
        <v>1148</v>
      </c>
      <c r="E31" s="5" t="s">
        <v>4997</v>
      </c>
      <c r="F31" s="5"/>
      <c r="G31" s="5" t="s">
        <v>384</v>
      </c>
      <c r="H31" s="9"/>
      <c r="I31" s="9" t="s">
        <v>4998</v>
      </c>
      <c r="J31" s="9"/>
    </row>
    <row r="32" spans="1:10" ht="94.5" x14ac:dyDescent="0.3">
      <c r="A32" s="12">
        <v>27</v>
      </c>
      <c r="B32" s="10">
        <v>44778</v>
      </c>
      <c r="C32" s="11" t="s">
        <v>147</v>
      </c>
      <c r="D32" s="11" t="s">
        <v>4951</v>
      </c>
      <c r="E32" s="11" t="s">
        <v>4999</v>
      </c>
      <c r="F32" s="9" t="s">
        <v>5000</v>
      </c>
      <c r="G32" s="5" t="s">
        <v>384</v>
      </c>
      <c r="H32" s="12"/>
      <c r="I32" s="5" t="s">
        <v>4995</v>
      </c>
      <c r="J32" s="3"/>
    </row>
    <row r="33" spans="1:10" ht="54" x14ac:dyDescent="0.3">
      <c r="A33" s="12">
        <v>28</v>
      </c>
      <c r="B33" s="10">
        <v>44778</v>
      </c>
      <c r="C33" s="11" t="s">
        <v>147</v>
      </c>
      <c r="D33" s="11" t="s">
        <v>5001</v>
      </c>
      <c r="E33" s="11" t="s">
        <v>5002</v>
      </c>
      <c r="F33" s="9" t="s">
        <v>5003</v>
      </c>
      <c r="G33" s="5" t="s">
        <v>384</v>
      </c>
      <c r="H33" s="12"/>
      <c r="I33" s="12" t="s">
        <v>5004</v>
      </c>
      <c r="J33" s="3"/>
    </row>
    <row r="34" spans="1:10" ht="40.5" x14ac:dyDescent="0.3">
      <c r="A34" s="12">
        <v>29</v>
      </c>
      <c r="B34" s="4">
        <v>44778</v>
      </c>
      <c r="C34" s="3" t="s">
        <v>147</v>
      </c>
      <c r="D34" s="3" t="s">
        <v>4986</v>
      </c>
      <c r="E34" s="5" t="s">
        <v>5005</v>
      </c>
      <c r="F34" s="5"/>
      <c r="G34" s="5" t="s">
        <v>384</v>
      </c>
      <c r="H34" s="12"/>
      <c r="I34" s="12" t="s">
        <v>5006</v>
      </c>
      <c r="J34" s="3"/>
    </row>
    <row r="35" spans="1:10" ht="27" x14ac:dyDescent="0.3">
      <c r="A35" s="12">
        <v>30</v>
      </c>
      <c r="B35" s="10">
        <v>44778</v>
      </c>
      <c r="C35" s="11" t="s">
        <v>140</v>
      </c>
      <c r="D35" s="11" t="s">
        <v>5007</v>
      </c>
      <c r="E35" s="11" t="s">
        <v>5008</v>
      </c>
      <c r="F35" s="5" t="s">
        <v>5009</v>
      </c>
      <c r="G35" s="5" t="s">
        <v>384</v>
      </c>
      <c r="H35" s="12"/>
      <c r="I35" s="12" t="s">
        <v>5004</v>
      </c>
      <c r="J35" s="3"/>
    </row>
    <row r="36" spans="1:10" ht="44.5" customHeight="1" x14ac:dyDescent="0.3">
      <c r="A36" s="12">
        <v>31</v>
      </c>
      <c r="B36" s="10">
        <v>44778</v>
      </c>
      <c r="C36" s="11" t="s">
        <v>140</v>
      </c>
      <c r="D36" s="11" t="s">
        <v>5010</v>
      </c>
      <c r="E36" s="11" t="s">
        <v>568</v>
      </c>
      <c r="F36" s="5" t="s">
        <v>5011</v>
      </c>
      <c r="G36" s="5" t="s">
        <v>384</v>
      </c>
      <c r="H36" s="12"/>
      <c r="I36" s="5" t="s">
        <v>4995</v>
      </c>
      <c r="J36" s="12"/>
    </row>
    <row r="37" spans="1:10" ht="27" x14ac:dyDescent="0.3">
      <c r="A37" s="12">
        <v>32</v>
      </c>
      <c r="B37" s="13">
        <v>44797</v>
      </c>
      <c r="C37" s="12" t="s">
        <v>237</v>
      </c>
      <c r="D37" s="12" t="s">
        <v>4986</v>
      </c>
      <c r="E37" s="12" t="s">
        <v>5012</v>
      </c>
      <c r="F37" s="12"/>
      <c r="G37" s="5" t="s">
        <v>384</v>
      </c>
      <c r="H37" s="12"/>
      <c r="I37" s="5" t="s">
        <v>4995</v>
      </c>
      <c r="J37" s="12"/>
    </row>
    <row r="38" spans="1:10" ht="27" x14ac:dyDescent="0.3">
      <c r="A38" s="11">
        <v>33</v>
      </c>
      <c r="B38" s="10">
        <v>44809</v>
      </c>
      <c r="C38" s="45" t="s">
        <v>140</v>
      </c>
      <c r="D38" s="45" t="s">
        <v>4966</v>
      </c>
      <c r="E38" s="45" t="s">
        <v>568</v>
      </c>
      <c r="F38" s="45" t="s">
        <v>5013</v>
      </c>
      <c r="G38" s="11"/>
      <c r="H38" s="12"/>
      <c r="I38" s="5" t="s">
        <v>4995</v>
      </c>
      <c r="J38" s="12"/>
    </row>
    <row r="39" spans="1:10" ht="27" x14ac:dyDescent="0.3">
      <c r="A39" s="11">
        <v>34</v>
      </c>
      <c r="B39" s="10">
        <v>44861</v>
      </c>
      <c r="C39" s="16" t="s">
        <v>126</v>
      </c>
      <c r="D39" s="16" t="s">
        <v>5014</v>
      </c>
      <c r="E39" s="12" t="s">
        <v>5015</v>
      </c>
      <c r="F39" s="16"/>
      <c r="G39" s="5"/>
      <c r="H39" s="12"/>
      <c r="I39" s="9"/>
      <c r="J39" s="9"/>
    </row>
    <row r="40" spans="1:10" ht="54" x14ac:dyDescent="0.3">
      <c r="A40" s="11">
        <v>35</v>
      </c>
      <c r="B40" s="10">
        <v>44861</v>
      </c>
      <c r="C40" s="16" t="s">
        <v>126</v>
      </c>
      <c r="D40" s="16" t="s">
        <v>5016</v>
      </c>
      <c r="E40" s="12" t="s">
        <v>157</v>
      </c>
      <c r="F40" s="16"/>
      <c r="G40" s="11"/>
      <c r="H40" s="12"/>
      <c r="I40" s="9"/>
      <c r="J40" s="9"/>
    </row>
    <row r="41" spans="1:10" ht="27" x14ac:dyDescent="0.3">
      <c r="A41" s="11">
        <v>36</v>
      </c>
      <c r="B41" s="10">
        <v>44861</v>
      </c>
      <c r="C41" s="16" t="s">
        <v>126</v>
      </c>
      <c r="D41" s="16" t="s">
        <v>5017</v>
      </c>
      <c r="E41" s="16" t="s">
        <v>5018</v>
      </c>
      <c r="F41" s="16"/>
      <c r="G41" s="5"/>
      <c r="H41" s="12"/>
      <c r="I41" s="9"/>
      <c r="J41" s="9"/>
    </row>
    <row r="42" spans="1:10" x14ac:dyDescent="0.3">
      <c r="A42" s="11">
        <v>37</v>
      </c>
      <c r="B42" s="10">
        <v>44861</v>
      </c>
      <c r="C42" s="16" t="s">
        <v>126</v>
      </c>
      <c r="D42" s="16" t="s">
        <v>5019</v>
      </c>
      <c r="E42" s="16" t="s">
        <v>5020</v>
      </c>
      <c r="F42" s="16"/>
      <c r="G42" s="11"/>
      <c r="H42" s="12"/>
      <c r="I42" s="9"/>
      <c r="J42" s="9"/>
    </row>
    <row r="43" spans="1:10" x14ac:dyDescent="0.3">
      <c r="A43" s="12"/>
      <c r="B43" s="15"/>
      <c r="C43" s="16"/>
      <c r="D43" s="16"/>
      <c r="E43" s="16"/>
      <c r="F43" s="16"/>
      <c r="G43" s="5"/>
      <c r="H43" s="12"/>
      <c r="I43" s="9"/>
      <c r="J43" s="9"/>
    </row>
    <row r="44" spans="1:10" x14ac:dyDescent="0.3">
      <c r="A44" s="12"/>
      <c r="B44" s="15"/>
      <c r="C44" s="16"/>
      <c r="D44" s="16"/>
      <c r="E44" s="16"/>
      <c r="F44" s="16"/>
      <c r="G44" s="11"/>
      <c r="H44" s="12"/>
      <c r="I44" s="9"/>
      <c r="J44" s="9"/>
    </row>
    <row r="45" spans="1:10" x14ac:dyDescent="0.3">
      <c r="A45" s="12"/>
      <c r="B45" s="12"/>
      <c r="C45" s="12"/>
      <c r="D45" s="12"/>
      <c r="E45" s="12"/>
      <c r="F45" s="12"/>
      <c r="G45" s="5"/>
      <c r="H45" s="12"/>
      <c r="I45" s="9"/>
      <c r="J45" s="9"/>
    </row>
    <row r="46" spans="1:10" x14ac:dyDescent="0.3">
      <c r="A46" s="12"/>
      <c r="B46" s="9"/>
      <c r="C46" s="9"/>
      <c r="D46" s="9"/>
      <c r="E46" s="9"/>
      <c r="F46" s="9"/>
      <c r="G46" s="11"/>
      <c r="H46" s="9"/>
      <c r="I46" s="9"/>
      <c r="J46" s="9"/>
    </row>
    <row r="47" spans="1:10" x14ac:dyDescent="0.3">
      <c r="A47" s="12"/>
      <c r="B47" s="9"/>
      <c r="C47" s="9"/>
      <c r="D47" s="9"/>
      <c r="E47" s="9"/>
      <c r="F47" s="9"/>
      <c r="G47" s="5"/>
      <c r="H47" s="9"/>
      <c r="I47" s="9"/>
      <c r="J47" s="9"/>
    </row>
    <row r="48" spans="1:10" x14ac:dyDescent="0.3">
      <c r="A48" s="12"/>
      <c r="B48" s="9"/>
      <c r="C48" s="9"/>
      <c r="D48" s="9"/>
      <c r="E48" s="9"/>
      <c r="F48" s="9"/>
      <c r="G48" s="11"/>
      <c r="H48" s="9"/>
      <c r="I48" s="9"/>
      <c r="J48" s="9"/>
    </row>
    <row r="49" spans="1:10" x14ac:dyDescent="0.3">
      <c r="A49" s="12"/>
      <c r="B49" s="9"/>
      <c r="C49" s="9"/>
      <c r="D49" s="9"/>
      <c r="E49" s="9"/>
      <c r="F49" s="9"/>
      <c r="G49" s="5"/>
      <c r="H49" s="9"/>
      <c r="I49" s="9"/>
      <c r="J49" s="9"/>
    </row>
    <row r="50" spans="1:10" x14ac:dyDescent="0.3">
      <c r="A50" s="12"/>
      <c r="B50" s="9"/>
      <c r="C50" s="9"/>
      <c r="D50" s="9"/>
      <c r="E50" s="9"/>
      <c r="F50" s="9"/>
      <c r="G50" s="11"/>
      <c r="H50" s="9"/>
      <c r="I50" s="9"/>
      <c r="J50" s="9"/>
    </row>
    <row r="51" spans="1:10" x14ac:dyDescent="0.3">
      <c r="A51" s="12"/>
      <c r="B51" s="9"/>
      <c r="C51" s="9"/>
      <c r="D51" s="9"/>
      <c r="E51" s="9"/>
      <c r="F51" s="9"/>
      <c r="G51" s="5"/>
      <c r="H51" s="9"/>
      <c r="I51" s="9"/>
      <c r="J51" s="9"/>
    </row>
    <row r="52" spans="1:10" x14ac:dyDescent="0.3">
      <c r="A52" s="12"/>
      <c r="B52" s="9"/>
      <c r="C52" s="9"/>
      <c r="D52" s="9"/>
      <c r="E52" s="9"/>
      <c r="F52" s="9"/>
      <c r="G52" s="11"/>
      <c r="H52" s="9"/>
      <c r="I52" s="9"/>
      <c r="J52" s="9"/>
    </row>
    <row r="53" spans="1:10" x14ac:dyDescent="0.3">
      <c r="A53" s="12"/>
      <c r="B53" s="9"/>
      <c r="C53" s="9"/>
      <c r="D53" s="9"/>
      <c r="E53" s="9"/>
      <c r="F53" s="9"/>
      <c r="G53" s="5"/>
      <c r="H53" s="9"/>
      <c r="I53" s="9"/>
      <c r="J53" s="9"/>
    </row>
    <row r="54" spans="1:10" x14ac:dyDescent="0.3">
      <c r="A54" s="9"/>
      <c r="B54" s="9"/>
      <c r="C54" s="9"/>
      <c r="D54" s="9"/>
      <c r="E54" s="9"/>
      <c r="F54" s="9"/>
      <c r="G54" s="9"/>
      <c r="H54" s="9"/>
      <c r="I54" s="9"/>
      <c r="J54" s="9"/>
    </row>
  </sheetData>
  <autoFilter ref="A4:J53" xr:uid="{00000000-0009-0000-0000-000000000000}"/>
  <mergeCells count="5">
    <mergeCell ref="A1:XFD1"/>
    <mergeCell ref="A2:B2"/>
    <mergeCell ref="C2:J2"/>
    <mergeCell ref="A3:B3"/>
    <mergeCell ref="C3:J3"/>
  </mergeCells>
  <dataValidations count="1">
    <dataValidation type="list" allowBlank="1" showInputMessage="1" showErrorMessage="1" sqref="J5:J35" xr:uid="{1AD2DD0D-D2E0-42A2-99AA-974F7BADA4E5}">
      <formula1>"Open, Closed"</formula1>
    </dataValidation>
  </dataValidations>
  <pageMargins left="0.70866141732283472" right="0.70866141732283472" top="0.74803149606299213" bottom="0.74803149606299213" header="0.31496062992125984" footer="0.31496062992125984"/>
  <pageSetup paperSize="9" scale="52" orientation="landscape" r:id="rId1"/>
  <headerFooter>
    <oddFooter>&amp;C_x000D_&amp;1#&amp;"Calibri"&amp;10&amp;K000000 OFFICIAL-InternalOnly</oddFooter>
  </headerFooter>
  <drawing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4DB045-334F-4C26-9BE4-B3EB722C0E09}">
  <sheetPr>
    <tabColor theme="9" tint="0.79998168889431442"/>
    <pageSetUpPr fitToPage="1"/>
  </sheetPr>
  <dimension ref="A1:J54"/>
  <sheetViews>
    <sheetView zoomScale="74" zoomScaleNormal="80" workbookViewId="0">
      <selection activeCell="A5" sqref="A5:G5"/>
    </sheetView>
  </sheetViews>
  <sheetFormatPr defaultColWidth="10.26953125" defaultRowHeight="13.5" x14ac:dyDescent="0.3"/>
  <cols>
    <col min="1" max="1" width="10.26953125" style="1"/>
    <col min="2" max="2" width="23.7265625" style="1" customWidth="1"/>
    <col min="3" max="3" width="12.453125" style="1" customWidth="1"/>
    <col min="4" max="4" width="22" style="1" customWidth="1"/>
    <col min="5" max="5" width="35" style="1" customWidth="1"/>
    <col min="6" max="6" width="48.54296875" style="1" customWidth="1"/>
    <col min="7" max="7" width="18.81640625" style="1" bestFit="1" customWidth="1"/>
    <col min="8" max="8" width="15.54296875" style="1" bestFit="1" customWidth="1"/>
    <col min="9" max="9" width="61.81640625" style="1" customWidth="1"/>
    <col min="10" max="10" width="15.1796875" style="1" customWidth="1"/>
    <col min="11" max="16384" width="10.26953125" style="1"/>
  </cols>
  <sheetData>
    <row r="1" spans="1:10" s="462" customFormat="1" ht="114.75" customHeight="1" x14ac:dyDescent="0.3"/>
    <row r="2" spans="1:10" x14ac:dyDescent="0.3">
      <c r="A2" s="458" t="s">
        <v>138</v>
      </c>
      <c r="B2" s="458"/>
      <c r="C2" s="463" t="s">
        <v>112</v>
      </c>
      <c r="D2" s="464"/>
      <c r="E2" s="464"/>
      <c r="F2" s="464"/>
      <c r="G2" s="464"/>
      <c r="H2" s="464"/>
      <c r="I2" s="464"/>
      <c r="J2" s="461"/>
    </row>
    <row r="3" spans="1:10" x14ac:dyDescent="0.3">
      <c r="A3" s="458" t="s">
        <v>378</v>
      </c>
      <c r="B3" s="458"/>
      <c r="C3" s="459"/>
      <c r="D3" s="460"/>
      <c r="E3" s="460"/>
      <c r="F3" s="460"/>
      <c r="G3" s="460"/>
      <c r="H3" s="460"/>
      <c r="I3" s="460"/>
      <c r="J3" s="461"/>
    </row>
    <row r="4" spans="1:10" ht="27" x14ac:dyDescent="0.3">
      <c r="A4" s="2" t="s">
        <v>116</v>
      </c>
      <c r="B4" s="2" t="s">
        <v>117</v>
      </c>
      <c r="C4" s="2" t="s">
        <v>118</v>
      </c>
      <c r="D4" s="2" t="s">
        <v>119</v>
      </c>
      <c r="E4" s="2" t="s">
        <v>120</v>
      </c>
      <c r="F4" s="2" t="s">
        <v>121</v>
      </c>
      <c r="G4" s="2" t="s">
        <v>122</v>
      </c>
      <c r="H4" s="2" t="s">
        <v>123</v>
      </c>
      <c r="I4" s="2" t="s">
        <v>124</v>
      </c>
      <c r="J4" s="2" t="s">
        <v>125</v>
      </c>
    </row>
    <row r="5" spans="1:10" s="7" customFormat="1" ht="70.5" x14ac:dyDescent="0.35">
      <c r="A5" s="3">
        <v>1</v>
      </c>
      <c r="B5" s="4">
        <v>44861</v>
      </c>
      <c r="C5" s="5" t="s">
        <v>126</v>
      </c>
      <c r="D5" s="3" t="s">
        <v>5021</v>
      </c>
      <c r="E5" s="5" t="s">
        <v>5022</v>
      </c>
      <c r="F5" s="5" t="s">
        <v>5023</v>
      </c>
      <c r="G5" s="5" t="s">
        <v>5766</v>
      </c>
      <c r="H5" s="6"/>
      <c r="I5" s="5" t="s">
        <v>5767</v>
      </c>
      <c r="J5" s="3" t="s">
        <v>146</v>
      </c>
    </row>
    <row r="6" spans="1:10" s="7" customFormat="1" x14ac:dyDescent="0.35">
      <c r="A6" s="3"/>
      <c r="B6" s="4"/>
      <c r="C6" s="5"/>
      <c r="D6" s="3"/>
      <c r="E6" s="5"/>
      <c r="F6" s="5"/>
      <c r="G6" s="5"/>
      <c r="H6" s="6"/>
      <c r="I6" s="5"/>
      <c r="J6" s="3"/>
    </row>
    <row r="7" spans="1:10" s="7" customFormat="1" x14ac:dyDescent="0.35">
      <c r="A7" s="3"/>
      <c r="B7" s="4"/>
      <c r="C7" s="5"/>
      <c r="D7" s="3"/>
      <c r="E7" s="5"/>
      <c r="F7" s="5"/>
      <c r="G7" s="5"/>
      <c r="H7" s="6"/>
      <c r="I7" s="5"/>
      <c r="J7" s="3"/>
    </row>
    <row r="8" spans="1:10" s="7" customFormat="1" x14ac:dyDescent="0.35">
      <c r="A8" s="5"/>
      <c r="B8" s="8"/>
      <c r="C8" s="5"/>
      <c r="D8" s="5"/>
      <c r="E8" s="5"/>
      <c r="F8" s="5"/>
      <c r="G8" s="5"/>
      <c r="H8" s="6"/>
      <c r="I8" s="5"/>
      <c r="J8" s="3"/>
    </row>
    <row r="9" spans="1:10" s="7" customFormat="1" x14ac:dyDescent="0.35">
      <c r="A9" s="5"/>
      <c r="B9" s="8"/>
      <c r="C9" s="5"/>
      <c r="D9" s="5"/>
      <c r="E9" s="5"/>
      <c r="F9" s="5"/>
      <c r="G9" s="5"/>
      <c r="H9" s="6"/>
      <c r="I9" s="5"/>
      <c r="J9" s="5"/>
    </row>
    <row r="10" spans="1:10" s="7" customFormat="1" x14ac:dyDescent="0.35">
      <c r="A10" s="5"/>
      <c r="B10" s="8"/>
      <c r="C10" s="5"/>
      <c r="D10" s="5"/>
      <c r="E10" s="5"/>
      <c r="F10" s="5"/>
      <c r="G10" s="5"/>
      <c r="H10" s="5"/>
      <c r="I10" s="5"/>
      <c r="J10" s="3"/>
    </row>
    <row r="11" spans="1:10" x14ac:dyDescent="0.3">
      <c r="A11" s="9"/>
      <c r="B11" s="8"/>
      <c r="C11" s="5"/>
      <c r="D11" s="9"/>
      <c r="E11" s="9"/>
      <c r="F11" s="9"/>
      <c r="G11" s="5"/>
      <c r="H11" s="9"/>
      <c r="I11" s="9"/>
      <c r="J11" s="9"/>
    </row>
    <row r="12" spans="1:10" x14ac:dyDescent="0.3">
      <c r="A12" s="9"/>
      <c r="B12" s="10"/>
      <c r="C12" s="11"/>
      <c r="D12" s="12"/>
      <c r="E12" s="12"/>
      <c r="F12" s="9"/>
      <c r="G12" s="5"/>
      <c r="H12" s="9"/>
      <c r="I12" s="9"/>
      <c r="J12" s="3"/>
    </row>
    <row r="13" spans="1:10" x14ac:dyDescent="0.3">
      <c r="A13" s="9"/>
      <c r="B13" s="10"/>
      <c r="C13" s="11"/>
      <c r="D13" s="12"/>
      <c r="E13" s="12"/>
      <c r="F13" s="9"/>
      <c r="G13" s="5"/>
      <c r="H13" s="9"/>
      <c r="I13" s="9"/>
      <c r="J13" s="3"/>
    </row>
    <row r="14" spans="1:10" x14ac:dyDescent="0.3">
      <c r="A14" s="9"/>
      <c r="B14" s="10"/>
      <c r="C14" s="11"/>
      <c r="D14" s="11"/>
      <c r="E14" s="11"/>
      <c r="F14" s="9"/>
      <c r="G14" s="5"/>
      <c r="H14" s="9"/>
      <c r="I14" s="9"/>
      <c r="J14" s="3"/>
    </row>
    <row r="15" spans="1:10" x14ac:dyDescent="0.3">
      <c r="A15" s="9"/>
      <c r="B15" s="10"/>
      <c r="C15" s="11"/>
      <c r="D15" s="11"/>
      <c r="E15" s="11"/>
      <c r="F15" s="9"/>
      <c r="G15" s="5"/>
      <c r="H15" s="9"/>
      <c r="I15" s="9"/>
      <c r="J15" s="9"/>
    </row>
    <row r="16" spans="1:10" x14ac:dyDescent="0.3">
      <c r="A16" s="9"/>
      <c r="B16" s="10"/>
      <c r="C16" s="11"/>
      <c r="D16" s="11"/>
      <c r="E16" s="12"/>
      <c r="F16" s="9"/>
      <c r="G16" s="5"/>
      <c r="H16" s="9"/>
      <c r="I16" s="9"/>
      <c r="J16" s="9"/>
    </row>
    <row r="17" spans="1:10" x14ac:dyDescent="0.3">
      <c r="A17" s="9"/>
      <c r="B17" s="10"/>
      <c r="C17" s="11"/>
      <c r="D17" s="11"/>
      <c r="E17" s="11"/>
      <c r="F17" s="9"/>
      <c r="G17" s="5"/>
      <c r="H17" s="9"/>
      <c r="I17" s="9"/>
      <c r="J17" s="3"/>
    </row>
    <row r="18" spans="1:10" x14ac:dyDescent="0.3">
      <c r="A18" s="9"/>
      <c r="B18" s="4"/>
      <c r="C18" s="3"/>
      <c r="D18" s="3"/>
      <c r="E18" s="5"/>
      <c r="F18" s="5"/>
      <c r="G18" s="5"/>
      <c r="H18" s="6"/>
      <c r="I18" s="5"/>
      <c r="J18" s="9"/>
    </row>
    <row r="19" spans="1:10" x14ac:dyDescent="0.3">
      <c r="A19" s="9"/>
      <c r="B19" s="4"/>
      <c r="C19" s="3"/>
      <c r="D19" s="3"/>
      <c r="E19" s="3"/>
      <c r="F19" s="5"/>
      <c r="G19" s="5"/>
      <c r="H19" s="6"/>
      <c r="I19" s="5"/>
      <c r="J19" s="9"/>
    </row>
    <row r="20" spans="1:10" x14ac:dyDescent="0.3">
      <c r="A20" s="9"/>
      <c r="B20" s="4"/>
      <c r="C20" s="3"/>
      <c r="D20" s="3"/>
      <c r="E20" s="3"/>
      <c r="F20" s="5"/>
      <c r="G20" s="5"/>
      <c r="H20" s="9"/>
      <c r="I20" s="9"/>
      <c r="J20" s="9"/>
    </row>
    <row r="21" spans="1:10" x14ac:dyDescent="0.3">
      <c r="A21" s="9"/>
      <c r="B21" s="4"/>
      <c r="C21" s="3"/>
      <c r="D21" s="3"/>
      <c r="E21" s="3"/>
      <c r="F21" s="5"/>
      <c r="G21" s="5"/>
      <c r="H21" s="9"/>
      <c r="I21" s="9"/>
      <c r="J21" s="3"/>
    </row>
    <row r="22" spans="1:10" x14ac:dyDescent="0.3">
      <c r="A22" s="9"/>
      <c r="B22" s="4"/>
      <c r="C22" s="3"/>
      <c r="D22" s="3"/>
      <c r="E22" s="5"/>
      <c r="F22" s="5"/>
      <c r="G22" s="5"/>
      <c r="H22" s="6"/>
      <c r="I22" s="5"/>
      <c r="J22" s="9"/>
    </row>
    <row r="23" spans="1:10" x14ac:dyDescent="0.3">
      <c r="A23" s="9"/>
      <c r="B23" s="4"/>
      <c r="C23" s="3"/>
      <c r="D23" s="3"/>
      <c r="E23" s="5"/>
      <c r="F23" s="5"/>
      <c r="G23" s="5"/>
      <c r="H23" s="6"/>
      <c r="I23" s="5"/>
      <c r="J23" s="9"/>
    </row>
    <row r="24" spans="1:10" x14ac:dyDescent="0.3">
      <c r="A24" s="9"/>
      <c r="B24" s="4"/>
      <c r="C24" s="3"/>
      <c r="D24" s="3"/>
      <c r="E24" s="3"/>
      <c r="F24" s="5"/>
      <c r="G24" s="5"/>
      <c r="H24" s="6"/>
      <c r="I24" s="5"/>
      <c r="J24" s="9"/>
    </row>
    <row r="25" spans="1:10" x14ac:dyDescent="0.3">
      <c r="A25" s="9"/>
      <c r="B25" s="4"/>
      <c r="C25" s="3"/>
      <c r="D25" s="3"/>
      <c r="E25" s="5"/>
      <c r="F25" s="5"/>
      <c r="G25" s="5"/>
      <c r="H25" s="6"/>
      <c r="I25" s="5"/>
      <c r="J25" s="9"/>
    </row>
    <row r="26" spans="1:10" x14ac:dyDescent="0.3">
      <c r="A26" s="9"/>
      <c r="B26" s="4"/>
      <c r="C26" s="3"/>
      <c r="D26" s="3"/>
      <c r="E26" s="5"/>
      <c r="F26" s="5"/>
      <c r="G26" s="5"/>
      <c r="H26" s="6"/>
      <c r="I26" s="5"/>
      <c r="J26" s="9"/>
    </row>
    <row r="27" spans="1:10" x14ac:dyDescent="0.3">
      <c r="A27" s="9"/>
      <c r="B27" s="4"/>
      <c r="C27" s="3"/>
      <c r="D27" s="3"/>
      <c r="E27" s="5"/>
      <c r="F27" s="5"/>
      <c r="G27" s="5"/>
      <c r="H27" s="6"/>
      <c r="I27" s="5"/>
      <c r="J27" s="9"/>
    </row>
    <row r="28" spans="1:10" x14ac:dyDescent="0.3">
      <c r="A28" s="9"/>
      <c r="B28" s="4"/>
      <c r="C28" s="3"/>
      <c r="D28" s="3"/>
      <c r="E28" s="5"/>
      <c r="F28" s="5"/>
      <c r="G28" s="5"/>
      <c r="H28" s="6"/>
      <c r="I28" s="5"/>
      <c r="J28" s="9"/>
    </row>
    <row r="29" spans="1:10" x14ac:dyDescent="0.3">
      <c r="A29" s="9"/>
      <c r="B29" s="4"/>
      <c r="C29" s="3"/>
      <c r="D29" s="3"/>
      <c r="E29" s="5"/>
      <c r="F29" s="5"/>
      <c r="G29" s="5"/>
      <c r="H29" s="6"/>
      <c r="I29" s="5"/>
      <c r="J29" s="9"/>
    </row>
    <row r="30" spans="1:10" x14ac:dyDescent="0.3">
      <c r="A30" s="9"/>
      <c r="B30" s="4"/>
      <c r="C30" s="3"/>
      <c r="D30" s="3"/>
      <c r="E30" s="3"/>
      <c r="F30" s="5"/>
      <c r="G30" s="5"/>
      <c r="H30" s="9"/>
      <c r="I30" s="9"/>
      <c r="J30" s="9"/>
    </row>
    <row r="31" spans="1:10" x14ac:dyDescent="0.3">
      <c r="A31" s="9"/>
      <c r="B31" s="8"/>
      <c r="C31" s="5"/>
      <c r="D31" s="5"/>
      <c r="E31" s="5"/>
      <c r="F31" s="5"/>
      <c r="G31" s="5"/>
      <c r="H31" s="9"/>
      <c r="I31" s="9"/>
      <c r="J31" s="9"/>
    </row>
    <row r="32" spans="1:10" x14ac:dyDescent="0.3">
      <c r="A32" s="12"/>
      <c r="B32" s="13"/>
      <c r="C32" s="14"/>
      <c r="D32" s="14"/>
      <c r="E32" s="11"/>
      <c r="F32" s="11"/>
      <c r="G32" s="11"/>
      <c r="H32" s="12"/>
      <c r="I32" s="12"/>
      <c r="J32" s="3"/>
    </row>
    <row r="33" spans="1:10" x14ac:dyDescent="0.3">
      <c r="A33" s="12"/>
      <c r="B33" s="13"/>
      <c r="C33" s="12"/>
      <c r="D33" s="12"/>
      <c r="E33" s="12"/>
      <c r="F33" s="12"/>
      <c r="G33" s="5"/>
      <c r="H33" s="12"/>
      <c r="I33" s="12"/>
      <c r="J33" s="3"/>
    </row>
    <row r="34" spans="1:10" x14ac:dyDescent="0.3">
      <c r="A34" s="12"/>
      <c r="B34" s="13"/>
      <c r="C34" s="12"/>
      <c r="D34" s="12"/>
      <c r="E34" s="12"/>
      <c r="F34" s="12"/>
      <c r="G34" s="11"/>
      <c r="H34" s="12"/>
      <c r="I34" s="12"/>
      <c r="J34" s="3"/>
    </row>
    <row r="35" spans="1:10" x14ac:dyDescent="0.3">
      <c r="A35" s="12"/>
      <c r="B35" s="13"/>
      <c r="C35" s="12"/>
      <c r="D35" s="12"/>
      <c r="E35" s="12"/>
      <c r="F35" s="12"/>
      <c r="G35" s="5"/>
      <c r="H35" s="12"/>
      <c r="I35" s="12"/>
      <c r="J35" s="3"/>
    </row>
    <row r="36" spans="1:10" x14ac:dyDescent="0.3">
      <c r="A36" s="12"/>
      <c r="B36" s="13"/>
      <c r="C36" s="12"/>
      <c r="D36" s="12"/>
      <c r="E36" s="12"/>
      <c r="F36" s="12"/>
      <c r="G36" s="11"/>
      <c r="H36" s="12"/>
      <c r="I36" s="12"/>
      <c r="J36" s="12"/>
    </row>
    <row r="37" spans="1:10" x14ac:dyDescent="0.3">
      <c r="A37" s="12"/>
      <c r="B37" s="13"/>
      <c r="C37" s="12"/>
      <c r="D37" s="12"/>
      <c r="E37" s="12"/>
      <c r="F37" s="12"/>
      <c r="G37" s="5"/>
      <c r="H37" s="12"/>
      <c r="I37" s="12"/>
      <c r="J37" s="12"/>
    </row>
    <row r="38" spans="1:10" x14ac:dyDescent="0.3">
      <c r="A38" s="12"/>
      <c r="B38" s="15"/>
      <c r="C38" s="16"/>
      <c r="D38" s="16"/>
      <c r="E38" s="16"/>
      <c r="F38" s="16"/>
      <c r="G38" s="11"/>
      <c r="H38" s="12"/>
      <c r="I38" s="12"/>
      <c r="J38" s="12"/>
    </row>
    <row r="39" spans="1:10" x14ac:dyDescent="0.3">
      <c r="A39" s="12"/>
      <c r="B39" s="15"/>
      <c r="C39" s="16"/>
      <c r="D39" s="16"/>
      <c r="E39" s="16"/>
      <c r="F39" s="16"/>
      <c r="G39" s="5"/>
      <c r="H39" s="12"/>
      <c r="I39" s="9"/>
      <c r="J39" s="9"/>
    </row>
    <row r="40" spans="1:10" x14ac:dyDescent="0.3">
      <c r="A40" s="12"/>
      <c r="B40" s="15"/>
      <c r="C40" s="16"/>
      <c r="D40" s="16"/>
      <c r="E40" s="16"/>
      <c r="F40" s="16"/>
      <c r="G40" s="11"/>
      <c r="H40" s="12"/>
      <c r="I40" s="9"/>
      <c r="J40" s="9"/>
    </row>
    <row r="41" spans="1:10" x14ac:dyDescent="0.3">
      <c r="A41" s="12"/>
      <c r="B41" s="15"/>
      <c r="C41" s="16"/>
      <c r="D41" s="16"/>
      <c r="E41" s="16"/>
      <c r="F41" s="16"/>
      <c r="G41" s="5"/>
      <c r="H41" s="12"/>
      <c r="I41" s="9"/>
      <c r="J41" s="9"/>
    </row>
    <row r="42" spans="1:10" x14ac:dyDescent="0.3">
      <c r="A42" s="12"/>
      <c r="B42" s="15"/>
      <c r="C42" s="16"/>
      <c r="D42" s="16"/>
      <c r="E42" s="16"/>
      <c r="F42" s="16"/>
      <c r="G42" s="11"/>
      <c r="H42" s="12"/>
      <c r="I42" s="9"/>
      <c r="J42" s="9"/>
    </row>
    <row r="43" spans="1:10" x14ac:dyDescent="0.3">
      <c r="A43" s="12"/>
      <c r="B43" s="15"/>
      <c r="C43" s="16"/>
      <c r="D43" s="16"/>
      <c r="E43" s="16"/>
      <c r="F43" s="16"/>
      <c r="G43" s="5"/>
      <c r="H43" s="12"/>
      <c r="I43" s="9"/>
      <c r="J43" s="9"/>
    </row>
    <row r="44" spans="1:10" x14ac:dyDescent="0.3">
      <c r="A44" s="12"/>
      <c r="B44" s="15"/>
      <c r="C44" s="16"/>
      <c r="D44" s="16"/>
      <c r="E44" s="16"/>
      <c r="F44" s="16"/>
      <c r="G44" s="11"/>
      <c r="H44" s="12"/>
      <c r="I44" s="9"/>
      <c r="J44" s="9"/>
    </row>
    <row r="45" spans="1:10" x14ac:dyDescent="0.3">
      <c r="A45" s="12"/>
      <c r="B45" s="12"/>
      <c r="C45" s="12"/>
      <c r="D45" s="12"/>
      <c r="E45" s="12"/>
      <c r="F45" s="12"/>
      <c r="G45" s="5"/>
      <c r="H45" s="12"/>
      <c r="I45" s="9"/>
      <c r="J45" s="9"/>
    </row>
    <row r="46" spans="1:10" x14ac:dyDescent="0.3">
      <c r="A46" s="12"/>
      <c r="B46" s="9"/>
      <c r="C46" s="9"/>
      <c r="D46" s="9"/>
      <c r="E46" s="9"/>
      <c r="F46" s="9"/>
      <c r="G46" s="11"/>
      <c r="H46" s="9"/>
      <c r="I46" s="9"/>
      <c r="J46" s="9"/>
    </row>
    <row r="47" spans="1:10" x14ac:dyDescent="0.3">
      <c r="A47" s="12"/>
      <c r="B47" s="9"/>
      <c r="C47" s="9"/>
      <c r="D47" s="9"/>
      <c r="E47" s="9"/>
      <c r="F47" s="9"/>
      <c r="G47" s="5"/>
      <c r="H47" s="9"/>
      <c r="I47" s="9"/>
      <c r="J47" s="9"/>
    </row>
    <row r="48" spans="1:10" x14ac:dyDescent="0.3">
      <c r="A48" s="12"/>
      <c r="B48" s="9"/>
      <c r="C48" s="9"/>
      <c r="D48" s="9"/>
      <c r="E48" s="9"/>
      <c r="F48" s="9"/>
      <c r="G48" s="11"/>
      <c r="H48" s="9"/>
      <c r="I48" s="9"/>
      <c r="J48" s="9"/>
    </row>
    <row r="49" spans="1:10" x14ac:dyDescent="0.3">
      <c r="A49" s="12"/>
      <c r="B49" s="9"/>
      <c r="C49" s="9"/>
      <c r="D49" s="9"/>
      <c r="E49" s="9"/>
      <c r="F49" s="9"/>
      <c r="G49" s="5"/>
      <c r="H49" s="9"/>
      <c r="I49" s="9"/>
      <c r="J49" s="9"/>
    </row>
    <row r="50" spans="1:10" x14ac:dyDescent="0.3">
      <c r="A50" s="12"/>
      <c r="B50" s="9"/>
      <c r="C50" s="9"/>
      <c r="D50" s="9"/>
      <c r="E50" s="9"/>
      <c r="F50" s="9"/>
      <c r="G50" s="11"/>
      <c r="H50" s="9"/>
      <c r="I50" s="9"/>
      <c r="J50" s="9"/>
    </row>
    <row r="51" spans="1:10" x14ac:dyDescent="0.3">
      <c r="A51" s="12"/>
      <c r="B51" s="9"/>
      <c r="C51" s="9"/>
      <c r="D51" s="9"/>
      <c r="E51" s="9"/>
      <c r="F51" s="9"/>
      <c r="G51" s="5"/>
      <c r="H51" s="9"/>
      <c r="I51" s="9"/>
      <c r="J51" s="9"/>
    </row>
    <row r="52" spans="1:10" x14ac:dyDescent="0.3">
      <c r="A52" s="12"/>
      <c r="B52" s="9"/>
      <c r="C52" s="9"/>
      <c r="D52" s="9"/>
      <c r="E52" s="9"/>
      <c r="F52" s="9"/>
      <c r="G52" s="11"/>
      <c r="H52" s="9"/>
      <c r="I52" s="9"/>
      <c r="J52" s="9"/>
    </row>
    <row r="53" spans="1:10" x14ac:dyDescent="0.3">
      <c r="A53" s="12"/>
      <c r="B53" s="9"/>
      <c r="C53" s="9"/>
      <c r="D53" s="9"/>
      <c r="E53" s="9"/>
      <c r="F53" s="9"/>
      <c r="G53" s="5"/>
      <c r="H53" s="9"/>
      <c r="I53" s="9"/>
      <c r="J53" s="9"/>
    </row>
    <row r="54" spans="1:10" x14ac:dyDescent="0.3">
      <c r="A54" s="9"/>
      <c r="B54" s="9"/>
      <c r="C54" s="9"/>
      <c r="D54" s="9"/>
      <c r="E54" s="9"/>
      <c r="F54" s="9"/>
      <c r="G54" s="9"/>
      <c r="H54" s="9"/>
      <c r="I54" s="9"/>
      <c r="J54" s="9"/>
    </row>
  </sheetData>
  <autoFilter ref="A4:J53" xr:uid="{00000000-0009-0000-0000-000000000000}"/>
  <mergeCells count="5">
    <mergeCell ref="A1:XFD1"/>
    <mergeCell ref="A2:B2"/>
    <mergeCell ref="C2:J2"/>
    <mergeCell ref="A3:B3"/>
    <mergeCell ref="C3:J3"/>
  </mergeCells>
  <dataValidations count="1">
    <dataValidation type="list" allowBlank="1" showInputMessage="1" showErrorMessage="1" sqref="J5:J35" xr:uid="{0D46614F-7578-42A7-9B32-C85BA8CA0B36}">
      <formula1>"Open, Closed"</formula1>
    </dataValidation>
  </dataValidations>
  <pageMargins left="0.70866141732283472" right="0.70866141732283472" top="0.74803149606299213" bottom="0.74803149606299213" header="0.31496062992125984" footer="0.31496062992125984"/>
  <pageSetup paperSize="9" scale="52" orientation="landscape" r:id="rId1"/>
  <headerFooter>
    <oddFooter>&amp;C_x000D_&amp;1#&amp;"Calibri"&amp;10&amp;K000000 OFFICIAL-InternalOnly</oddFooter>
  </headerFooter>
  <drawing r:id="rId2"/>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375A1C-986B-4E53-8FA6-72A83887D9B2}">
  <sheetPr>
    <tabColor theme="9" tint="0.79998168889431442"/>
    <pageSetUpPr fitToPage="1"/>
  </sheetPr>
  <dimension ref="A1:J54"/>
  <sheetViews>
    <sheetView zoomScale="74" zoomScaleNormal="80" workbookViewId="0">
      <selection activeCell="F5" sqref="F5"/>
    </sheetView>
  </sheetViews>
  <sheetFormatPr defaultColWidth="10.26953125" defaultRowHeight="13.5" x14ac:dyDescent="0.3"/>
  <cols>
    <col min="1" max="1" width="10.26953125" style="1"/>
    <col min="2" max="2" width="23.7265625" style="1" customWidth="1"/>
    <col min="3" max="3" width="12.453125" style="1" customWidth="1"/>
    <col min="4" max="4" width="22" style="1" customWidth="1"/>
    <col min="5" max="6" width="35" style="1" customWidth="1"/>
    <col min="7" max="7" width="18.81640625" style="1" bestFit="1" customWidth="1"/>
    <col min="8" max="8" width="15.54296875" style="1" bestFit="1" customWidth="1"/>
    <col min="9" max="9" width="61.81640625" style="1" customWidth="1"/>
    <col min="10" max="10" width="15.1796875" style="1" customWidth="1"/>
    <col min="11" max="16384" width="10.26953125" style="1"/>
  </cols>
  <sheetData>
    <row r="1" spans="1:10" s="462" customFormat="1" ht="116.25" customHeight="1" x14ac:dyDescent="0.3"/>
    <row r="2" spans="1:10" x14ac:dyDescent="0.3">
      <c r="A2" s="458" t="s">
        <v>138</v>
      </c>
      <c r="B2" s="458"/>
      <c r="C2" s="463" t="s">
        <v>5024</v>
      </c>
      <c r="D2" s="464"/>
      <c r="E2" s="464"/>
      <c r="F2" s="464"/>
      <c r="G2" s="464"/>
      <c r="H2" s="464"/>
      <c r="I2" s="464"/>
      <c r="J2" s="461"/>
    </row>
    <row r="3" spans="1:10" x14ac:dyDescent="0.3">
      <c r="A3" s="458" t="s">
        <v>114</v>
      </c>
      <c r="B3" s="458"/>
      <c r="C3" s="459" t="s">
        <v>372</v>
      </c>
      <c r="D3" s="460"/>
      <c r="E3" s="460"/>
      <c r="F3" s="460"/>
      <c r="G3" s="460"/>
      <c r="H3" s="460"/>
      <c r="I3" s="460"/>
      <c r="J3" s="461"/>
    </row>
    <row r="4" spans="1:10" ht="27" x14ac:dyDescent="0.3">
      <c r="A4" s="2" t="s">
        <v>116</v>
      </c>
      <c r="B4" s="2" t="s">
        <v>117</v>
      </c>
      <c r="C4" s="2" t="s">
        <v>118</v>
      </c>
      <c r="D4" s="2" t="s">
        <v>119</v>
      </c>
      <c r="E4" s="2" t="s">
        <v>120</v>
      </c>
      <c r="F4" s="2" t="s">
        <v>121</v>
      </c>
      <c r="G4" s="2" t="s">
        <v>122</v>
      </c>
      <c r="H4" s="2" t="s">
        <v>123</v>
      </c>
      <c r="I4" s="2" t="s">
        <v>124</v>
      </c>
      <c r="J4" s="2" t="s">
        <v>125</v>
      </c>
    </row>
    <row r="5" spans="1:10" s="7" customFormat="1" ht="54" x14ac:dyDescent="0.3">
      <c r="A5" s="3">
        <v>1</v>
      </c>
      <c r="B5" s="4">
        <v>44805</v>
      </c>
      <c r="C5" s="5" t="s">
        <v>273</v>
      </c>
      <c r="D5" s="3" t="s">
        <v>5025</v>
      </c>
      <c r="E5" s="5" t="s">
        <v>5026</v>
      </c>
      <c r="F5" s="327" t="s">
        <v>5027</v>
      </c>
      <c r="G5" s="5"/>
      <c r="H5" s="6"/>
      <c r="I5" s="5" t="s">
        <v>1093</v>
      </c>
      <c r="J5" s="3" t="s">
        <v>146</v>
      </c>
    </row>
    <row r="6" spans="1:10" s="7" customFormat="1" x14ac:dyDescent="0.35">
      <c r="A6" s="3"/>
      <c r="B6" s="4"/>
      <c r="C6" s="5"/>
      <c r="D6" s="3"/>
      <c r="E6" s="5"/>
      <c r="F6" s="5"/>
      <c r="G6" s="5"/>
      <c r="H6" s="6"/>
      <c r="I6" s="5"/>
      <c r="J6" s="3"/>
    </row>
    <row r="7" spans="1:10" s="7" customFormat="1" x14ac:dyDescent="0.35">
      <c r="A7" s="3"/>
      <c r="B7" s="4"/>
      <c r="C7" s="5"/>
      <c r="D7" s="3"/>
      <c r="E7" s="5"/>
      <c r="F7" s="5"/>
      <c r="G7" s="5"/>
      <c r="H7" s="6"/>
      <c r="I7" s="5"/>
      <c r="J7" s="3"/>
    </row>
    <row r="8" spans="1:10" s="7" customFormat="1" x14ac:dyDescent="0.35">
      <c r="A8" s="5"/>
      <c r="B8" s="8"/>
      <c r="C8" s="5"/>
      <c r="D8" s="5"/>
      <c r="E8" s="5"/>
      <c r="F8" s="5"/>
      <c r="G8" s="5"/>
      <c r="H8" s="6"/>
      <c r="I8" s="5"/>
      <c r="J8" s="3"/>
    </row>
    <row r="9" spans="1:10" s="7" customFormat="1" x14ac:dyDescent="0.35">
      <c r="A9" s="5"/>
      <c r="B9" s="8"/>
      <c r="C9" s="5"/>
      <c r="D9" s="5"/>
      <c r="E9" s="5"/>
      <c r="F9" s="5"/>
      <c r="G9" s="5"/>
      <c r="H9" s="6"/>
      <c r="I9" s="5"/>
      <c r="J9" s="5"/>
    </row>
    <row r="10" spans="1:10" s="7" customFormat="1" x14ac:dyDescent="0.35">
      <c r="A10" s="5"/>
      <c r="B10" s="8"/>
      <c r="C10" s="5"/>
      <c r="D10" s="5"/>
      <c r="E10" s="5"/>
      <c r="F10" s="5"/>
      <c r="G10" s="5"/>
      <c r="H10" s="5"/>
      <c r="I10" s="5"/>
      <c r="J10" s="3"/>
    </row>
    <row r="11" spans="1:10" x14ac:dyDescent="0.3">
      <c r="A11" s="9"/>
      <c r="B11" s="8"/>
      <c r="C11" s="5"/>
      <c r="D11" s="9"/>
      <c r="E11" s="9"/>
      <c r="F11" s="9"/>
      <c r="G11" s="5"/>
      <c r="H11" s="9"/>
      <c r="I11" s="9"/>
      <c r="J11" s="9"/>
    </row>
    <row r="12" spans="1:10" x14ac:dyDescent="0.3">
      <c r="A12" s="9"/>
      <c r="B12" s="10"/>
      <c r="C12" s="11"/>
      <c r="D12" s="12"/>
      <c r="E12" s="12"/>
      <c r="F12" s="9"/>
      <c r="G12" s="5"/>
      <c r="H12" s="9"/>
      <c r="I12" s="9"/>
      <c r="J12" s="3"/>
    </row>
    <row r="13" spans="1:10" x14ac:dyDescent="0.3">
      <c r="A13" s="9"/>
      <c r="B13" s="10"/>
      <c r="C13" s="11"/>
      <c r="D13" s="12"/>
      <c r="E13" s="12"/>
      <c r="F13" s="9"/>
      <c r="G13" s="5"/>
      <c r="H13" s="9"/>
      <c r="I13" s="9"/>
      <c r="J13" s="3"/>
    </row>
    <row r="14" spans="1:10" x14ac:dyDescent="0.3">
      <c r="A14" s="9"/>
      <c r="B14" s="10"/>
      <c r="C14" s="11"/>
      <c r="D14" s="11"/>
      <c r="E14" s="11"/>
      <c r="F14" s="9"/>
      <c r="G14" s="5"/>
      <c r="H14" s="9"/>
      <c r="I14" s="9"/>
      <c r="J14" s="3"/>
    </row>
    <row r="15" spans="1:10" x14ac:dyDescent="0.3">
      <c r="A15" s="9"/>
      <c r="B15" s="10"/>
      <c r="C15" s="11"/>
      <c r="D15" s="11"/>
      <c r="E15" s="11"/>
      <c r="F15" s="9"/>
      <c r="G15" s="5"/>
      <c r="H15" s="9"/>
      <c r="I15" s="9"/>
      <c r="J15" s="9"/>
    </row>
    <row r="16" spans="1:10" x14ac:dyDescent="0.3">
      <c r="A16" s="9"/>
      <c r="B16" s="10"/>
      <c r="C16" s="11"/>
      <c r="D16" s="11"/>
      <c r="E16" s="12"/>
      <c r="F16" s="9"/>
      <c r="G16" s="5"/>
      <c r="H16" s="9"/>
      <c r="I16" s="9"/>
      <c r="J16" s="9"/>
    </row>
    <row r="17" spans="1:10" x14ac:dyDescent="0.3">
      <c r="A17" s="9"/>
      <c r="B17" s="10"/>
      <c r="C17" s="11"/>
      <c r="D17" s="11"/>
      <c r="E17" s="11"/>
      <c r="F17" s="9"/>
      <c r="G17" s="5"/>
      <c r="H17" s="9"/>
      <c r="I17" s="9"/>
      <c r="J17" s="3"/>
    </row>
    <row r="18" spans="1:10" x14ac:dyDescent="0.3">
      <c r="A18" s="9"/>
      <c r="B18" s="4"/>
      <c r="C18" s="3"/>
      <c r="D18" s="3"/>
      <c r="E18" s="5"/>
      <c r="F18" s="5"/>
      <c r="G18" s="5"/>
      <c r="H18" s="6"/>
      <c r="I18" s="5"/>
      <c r="J18" s="9"/>
    </row>
    <row r="19" spans="1:10" x14ac:dyDescent="0.3">
      <c r="A19" s="9"/>
      <c r="B19" s="4"/>
      <c r="C19" s="3"/>
      <c r="D19" s="3"/>
      <c r="E19" s="3"/>
      <c r="F19" s="5"/>
      <c r="G19" s="5"/>
      <c r="H19" s="6"/>
      <c r="I19" s="5"/>
      <c r="J19" s="9"/>
    </row>
    <row r="20" spans="1:10" x14ac:dyDescent="0.3">
      <c r="A20" s="9"/>
      <c r="B20" s="4"/>
      <c r="C20" s="3"/>
      <c r="D20" s="3"/>
      <c r="E20" s="3"/>
      <c r="F20" s="5"/>
      <c r="G20" s="5"/>
      <c r="H20" s="9"/>
      <c r="I20" s="9"/>
      <c r="J20" s="9"/>
    </row>
    <row r="21" spans="1:10" x14ac:dyDescent="0.3">
      <c r="A21" s="9"/>
      <c r="B21" s="4"/>
      <c r="C21" s="3"/>
      <c r="D21" s="3"/>
      <c r="E21" s="3"/>
      <c r="F21" s="5"/>
      <c r="G21" s="5"/>
      <c r="H21" s="9"/>
      <c r="I21" s="9"/>
      <c r="J21" s="3"/>
    </row>
    <row r="22" spans="1:10" x14ac:dyDescent="0.3">
      <c r="A22" s="9"/>
      <c r="B22" s="4"/>
      <c r="C22" s="3"/>
      <c r="D22" s="3"/>
      <c r="E22" s="5"/>
      <c r="F22" s="5"/>
      <c r="G22" s="5"/>
      <c r="H22" s="6"/>
      <c r="I22" s="5"/>
      <c r="J22" s="9"/>
    </row>
    <row r="23" spans="1:10" x14ac:dyDescent="0.3">
      <c r="A23" s="9"/>
      <c r="B23" s="4"/>
      <c r="C23" s="3"/>
      <c r="D23" s="3"/>
      <c r="E23" s="5"/>
      <c r="F23" s="5"/>
      <c r="G23" s="5"/>
      <c r="H23" s="6"/>
      <c r="I23" s="5"/>
      <c r="J23" s="9"/>
    </row>
    <row r="24" spans="1:10" x14ac:dyDescent="0.3">
      <c r="A24" s="9"/>
      <c r="B24" s="4"/>
      <c r="C24" s="3"/>
      <c r="D24" s="3"/>
      <c r="E24" s="3"/>
      <c r="F24" s="5"/>
      <c r="G24" s="5"/>
      <c r="H24" s="6"/>
      <c r="I24" s="5"/>
      <c r="J24" s="9"/>
    </row>
    <row r="25" spans="1:10" x14ac:dyDescent="0.3">
      <c r="A25" s="9"/>
      <c r="B25" s="4"/>
      <c r="C25" s="3"/>
      <c r="D25" s="3"/>
      <c r="E25" s="5"/>
      <c r="F25" s="5"/>
      <c r="G25" s="5"/>
      <c r="H25" s="6"/>
      <c r="I25" s="5"/>
      <c r="J25" s="9"/>
    </row>
    <row r="26" spans="1:10" x14ac:dyDescent="0.3">
      <c r="A26" s="9"/>
      <c r="B26" s="4"/>
      <c r="C26" s="3"/>
      <c r="D26" s="3"/>
      <c r="E26" s="5"/>
      <c r="F26" s="5"/>
      <c r="G26" s="5"/>
      <c r="H26" s="6"/>
      <c r="I26" s="5"/>
      <c r="J26" s="9"/>
    </row>
    <row r="27" spans="1:10" x14ac:dyDescent="0.3">
      <c r="A27" s="9"/>
      <c r="B27" s="4"/>
      <c r="C27" s="3"/>
      <c r="D27" s="3"/>
      <c r="E27" s="5"/>
      <c r="F27" s="5"/>
      <c r="G27" s="5"/>
      <c r="H27" s="6"/>
      <c r="I27" s="5"/>
      <c r="J27" s="9"/>
    </row>
    <row r="28" spans="1:10" x14ac:dyDescent="0.3">
      <c r="A28" s="9"/>
      <c r="B28" s="4"/>
      <c r="C28" s="3"/>
      <c r="D28" s="3"/>
      <c r="E28" s="5"/>
      <c r="F28" s="5"/>
      <c r="G28" s="5"/>
      <c r="H28" s="6"/>
      <c r="I28" s="5"/>
      <c r="J28" s="9"/>
    </row>
    <row r="29" spans="1:10" x14ac:dyDescent="0.3">
      <c r="A29" s="9"/>
      <c r="B29" s="4"/>
      <c r="C29" s="3"/>
      <c r="D29" s="3"/>
      <c r="E29" s="5"/>
      <c r="F29" s="5"/>
      <c r="G29" s="5"/>
      <c r="H29" s="6"/>
      <c r="I29" s="5"/>
      <c r="J29" s="9"/>
    </row>
    <row r="30" spans="1:10" x14ac:dyDescent="0.3">
      <c r="A30" s="9"/>
      <c r="B30" s="4"/>
      <c r="C30" s="3"/>
      <c r="D30" s="3"/>
      <c r="E30" s="3"/>
      <c r="F30" s="5"/>
      <c r="G30" s="5"/>
      <c r="H30" s="9"/>
      <c r="I30" s="9"/>
      <c r="J30" s="9"/>
    </row>
    <row r="31" spans="1:10" x14ac:dyDescent="0.3">
      <c r="A31" s="9"/>
      <c r="B31" s="8"/>
      <c r="C31" s="5"/>
      <c r="D31" s="5"/>
      <c r="E31" s="5"/>
      <c r="F31" s="5"/>
      <c r="G31" s="5"/>
      <c r="H31" s="9"/>
      <c r="I31" s="9"/>
      <c r="J31" s="9"/>
    </row>
    <row r="32" spans="1:10" x14ac:dyDescent="0.3">
      <c r="A32" s="12"/>
      <c r="B32" s="13"/>
      <c r="C32" s="14"/>
      <c r="D32" s="14"/>
      <c r="E32" s="11"/>
      <c r="F32" s="11"/>
      <c r="G32" s="11"/>
      <c r="H32" s="12"/>
      <c r="I32" s="12"/>
      <c r="J32" s="3"/>
    </row>
    <row r="33" spans="1:10" x14ac:dyDescent="0.3">
      <c r="A33" s="12"/>
      <c r="B33" s="13"/>
      <c r="C33" s="12"/>
      <c r="D33" s="12"/>
      <c r="E33" s="12"/>
      <c r="F33" s="12"/>
      <c r="G33" s="5"/>
      <c r="H33" s="12"/>
      <c r="I33" s="12"/>
      <c r="J33" s="3"/>
    </row>
    <row r="34" spans="1:10" x14ac:dyDescent="0.3">
      <c r="A34" s="12"/>
      <c r="B34" s="13"/>
      <c r="C34" s="12"/>
      <c r="D34" s="12"/>
      <c r="E34" s="12"/>
      <c r="F34" s="12"/>
      <c r="G34" s="11"/>
      <c r="H34" s="12"/>
      <c r="I34" s="12"/>
      <c r="J34" s="3"/>
    </row>
    <row r="35" spans="1:10" x14ac:dyDescent="0.3">
      <c r="A35" s="12"/>
      <c r="B35" s="13"/>
      <c r="C35" s="12"/>
      <c r="D35" s="12"/>
      <c r="E35" s="12"/>
      <c r="F35" s="12"/>
      <c r="G35" s="5"/>
      <c r="H35" s="12"/>
      <c r="I35" s="12"/>
      <c r="J35" s="3"/>
    </row>
    <row r="36" spans="1:10" x14ac:dyDescent="0.3">
      <c r="A36" s="12"/>
      <c r="B36" s="13"/>
      <c r="C36" s="12"/>
      <c r="D36" s="12"/>
      <c r="E36" s="12"/>
      <c r="F36" s="12"/>
      <c r="G36" s="11"/>
      <c r="H36" s="12"/>
      <c r="I36" s="12"/>
      <c r="J36" s="12"/>
    </row>
    <row r="37" spans="1:10" x14ac:dyDescent="0.3">
      <c r="A37" s="12"/>
      <c r="B37" s="13"/>
      <c r="C37" s="12"/>
      <c r="D37" s="12"/>
      <c r="E37" s="12"/>
      <c r="F37" s="12"/>
      <c r="G37" s="5"/>
      <c r="H37" s="12"/>
      <c r="I37" s="12"/>
      <c r="J37" s="12"/>
    </row>
    <row r="38" spans="1:10" x14ac:dyDescent="0.3">
      <c r="A38" s="12"/>
      <c r="B38" s="15"/>
      <c r="C38" s="16"/>
      <c r="D38" s="16"/>
      <c r="E38" s="16"/>
      <c r="F38" s="16"/>
      <c r="G38" s="11"/>
      <c r="H38" s="12"/>
      <c r="I38" s="12"/>
      <c r="J38" s="12"/>
    </row>
    <row r="39" spans="1:10" x14ac:dyDescent="0.3">
      <c r="A39" s="12"/>
      <c r="B39" s="15"/>
      <c r="C39" s="16"/>
      <c r="D39" s="16"/>
      <c r="E39" s="16"/>
      <c r="F39" s="16"/>
      <c r="G39" s="5"/>
      <c r="H39" s="12"/>
      <c r="I39" s="9"/>
      <c r="J39" s="9"/>
    </row>
    <row r="40" spans="1:10" x14ac:dyDescent="0.3">
      <c r="A40" s="12"/>
      <c r="B40" s="15"/>
      <c r="C40" s="16"/>
      <c r="D40" s="16"/>
      <c r="E40" s="16"/>
      <c r="F40" s="16"/>
      <c r="G40" s="11"/>
      <c r="H40" s="12"/>
      <c r="I40" s="9"/>
      <c r="J40" s="9"/>
    </row>
    <row r="41" spans="1:10" x14ac:dyDescent="0.3">
      <c r="A41" s="12"/>
      <c r="B41" s="15"/>
      <c r="C41" s="16"/>
      <c r="D41" s="16"/>
      <c r="E41" s="16"/>
      <c r="F41" s="16"/>
      <c r="G41" s="5"/>
      <c r="H41" s="12"/>
      <c r="I41" s="9"/>
      <c r="J41" s="9"/>
    </row>
    <row r="42" spans="1:10" x14ac:dyDescent="0.3">
      <c r="A42" s="12"/>
      <c r="B42" s="15"/>
      <c r="C42" s="16"/>
      <c r="D42" s="16"/>
      <c r="E42" s="16"/>
      <c r="F42" s="16"/>
      <c r="G42" s="11"/>
      <c r="H42" s="12"/>
      <c r="I42" s="9"/>
      <c r="J42" s="9"/>
    </row>
    <row r="43" spans="1:10" x14ac:dyDescent="0.3">
      <c r="A43" s="12"/>
      <c r="B43" s="15"/>
      <c r="C43" s="16"/>
      <c r="D43" s="16"/>
      <c r="E43" s="16"/>
      <c r="F43" s="16"/>
      <c r="G43" s="5"/>
      <c r="H43" s="12"/>
      <c r="I43" s="9"/>
      <c r="J43" s="9"/>
    </row>
    <row r="44" spans="1:10" x14ac:dyDescent="0.3">
      <c r="A44" s="12"/>
      <c r="B44" s="15"/>
      <c r="C44" s="16"/>
      <c r="D44" s="16"/>
      <c r="E44" s="16"/>
      <c r="F44" s="16"/>
      <c r="G44" s="11"/>
      <c r="H44" s="12"/>
      <c r="I44" s="9"/>
      <c r="J44" s="9"/>
    </row>
    <row r="45" spans="1:10" x14ac:dyDescent="0.3">
      <c r="A45" s="12"/>
      <c r="B45" s="12"/>
      <c r="C45" s="12"/>
      <c r="D45" s="12"/>
      <c r="E45" s="12"/>
      <c r="F45" s="12"/>
      <c r="G45" s="5"/>
      <c r="H45" s="12"/>
      <c r="I45" s="9"/>
      <c r="J45" s="9"/>
    </row>
    <row r="46" spans="1:10" x14ac:dyDescent="0.3">
      <c r="A46" s="12"/>
      <c r="B46" s="9"/>
      <c r="C46" s="9"/>
      <c r="D46" s="9"/>
      <c r="E46" s="9"/>
      <c r="F46" s="9"/>
      <c r="G46" s="11"/>
      <c r="H46" s="9"/>
      <c r="I46" s="9"/>
      <c r="J46" s="9"/>
    </row>
    <row r="47" spans="1:10" x14ac:dyDescent="0.3">
      <c r="A47" s="12"/>
      <c r="B47" s="9"/>
      <c r="C47" s="9"/>
      <c r="D47" s="9"/>
      <c r="E47" s="9"/>
      <c r="F47" s="9"/>
      <c r="G47" s="5"/>
      <c r="H47" s="9"/>
      <c r="I47" s="9"/>
      <c r="J47" s="9"/>
    </row>
    <row r="48" spans="1:10" x14ac:dyDescent="0.3">
      <c r="A48" s="12"/>
      <c r="B48" s="9"/>
      <c r="C48" s="9"/>
      <c r="D48" s="9"/>
      <c r="E48" s="9"/>
      <c r="F48" s="9"/>
      <c r="G48" s="11"/>
      <c r="H48" s="9"/>
      <c r="I48" s="9"/>
      <c r="J48" s="9"/>
    </row>
    <row r="49" spans="1:10" x14ac:dyDescent="0.3">
      <c r="A49" s="12"/>
      <c r="B49" s="9"/>
      <c r="C49" s="9"/>
      <c r="D49" s="9"/>
      <c r="E49" s="9"/>
      <c r="F49" s="9"/>
      <c r="G49" s="5"/>
      <c r="H49" s="9"/>
      <c r="I49" s="9"/>
      <c r="J49" s="9"/>
    </row>
    <row r="50" spans="1:10" x14ac:dyDescent="0.3">
      <c r="A50" s="12"/>
      <c r="B50" s="9"/>
      <c r="C50" s="9"/>
      <c r="D50" s="9"/>
      <c r="E50" s="9"/>
      <c r="F50" s="9"/>
      <c r="G50" s="11"/>
      <c r="H50" s="9"/>
      <c r="I50" s="9"/>
      <c r="J50" s="9"/>
    </row>
    <row r="51" spans="1:10" x14ac:dyDescent="0.3">
      <c r="A51" s="12"/>
      <c r="B51" s="9"/>
      <c r="C51" s="9"/>
      <c r="D51" s="9"/>
      <c r="E51" s="9"/>
      <c r="F51" s="9"/>
      <c r="G51" s="5"/>
      <c r="H51" s="9"/>
      <c r="I51" s="9"/>
      <c r="J51" s="9"/>
    </row>
    <row r="52" spans="1:10" x14ac:dyDescent="0.3">
      <c r="A52" s="12"/>
      <c r="B52" s="9"/>
      <c r="C52" s="9"/>
      <c r="D52" s="9"/>
      <c r="E52" s="9"/>
      <c r="F52" s="9"/>
      <c r="G52" s="11"/>
      <c r="H52" s="9"/>
      <c r="I52" s="9"/>
      <c r="J52" s="9"/>
    </row>
    <row r="53" spans="1:10" x14ac:dyDescent="0.3">
      <c r="A53" s="12"/>
      <c r="B53" s="9"/>
      <c r="C53" s="9"/>
      <c r="D53" s="9"/>
      <c r="E53" s="9"/>
      <c r="F53" s="9"/>
      <c r="G53" s="5"/>
      <c r="H53" s="9"/>
      <c r="I53" s="9"/>
      <c r="J53" s="9"/>
    </row>
    <row r="54" spans="1:10" x14ac:dyDescent="0.3">
      <c r="A54" s="9"/>
      <c r="B54" s="9"/>
      <c r="C54" s="9"/>
      <c r="D54" s="9"/>
      <c r="E54" s="9"/>
      <c r="F54" s="9"/>
      <c r="G54" s="9"/>
      <c r="H54" s="9"/>
      <c r="I54" s="9"/>
      <c r="J54" s="9"/>
    </row>
  </sheetData>
  <autoFilter ref="A4:J53" xr:uid="{00000000-0009-0000-0000-000000000000}"/>
  <mergeCells count="5">
    <mergeCell ref="A1:XFD1"/>
    <mergeCell ref="A2:B2"/>
    <mergeCell ref="C2:J2"/>
    <mergeCell ref="A3:B3"/>
    <mergeCell ref="C3:J3"/>
  </mergeCells>
  <dataValidations count="1">
    <dataValidation type="list" allowBlank="1" showInputMessage="1" showErrorMessage="1" sqref="J5:J35" xr:uid="{1178D970-95DA-4FB5-AF93-9CC7C24CBC68}">
      <formula1>"Open, Closed"</formula1>
    </dataValidation>
  </dataValidations>
  <pageMargins left="0.70866141732283472" right="0.70866141732283472" top="0.74803149606299213" bottom="0.74803149606299213" header="0.31496062992125984" footer="0.31496062992125984"/>
  <pageSetup paperSize="9" scale="52" orientation="landscape" r:id="rId1"/>
  <headerFooter>
    <oddFooter>&amp;C_x000D_&amp;1#&amp;"Calibri"&amp;10&amp;K000000 OFFICIAL-InternalOnly</oddFooter>
  </headerFooter>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D357E6-3B36-49EB-9FC9-6A65C0398A3B}">
  <sheetPr>
    <tabColor theme="7" tint="0.79998168889431442"/>
    <pageSetUpPr fitToPage="1"/>
  </sheetPr>
  <dimension ref="A1:J54"/>
  <sheetViews>
    <sheetView topLeftCell="A2" zoomScale="80" zoomScaleNormal="80" workbookViewId="0">
      <selection activeCell="F39" sqref="F39"/>
    </sheetView>
  </sheetViews>
  <sheetFormatPr defaultColWidth="10.26953125" defaultRowHeight="13.5" x14ac:dyDescent="0.3"/>
  <cols>
    <col min="1" max="1" width="10.26953125" style="1"/>
    <col min="2" max="2" width="23.7265625" style="1" customWidth="1"/>
    <col min="3" max="3" width="12.453125" style="1" customWidth="1"/>
    <col min="4" max="4" width="22" style="1" customWidth="1"/>
    <col min="5" max="6" width="35" style="1" customWidth="1"/>
    <col min="7" max="7" width="18.81640625" style="1" bestFit="1" customWidth="1"/>
    <col min="8" max="8" width="15.54296875" style="1" bestFit="1" customWidth="1"/>
    <col min="9" max="9" width="61.81640625" style="1" customWidth="1"/>
    <col min="10" max="10" width="15.1796875" style="1" customWidth="1"/>
    <col min="11" max="16384" width="10.26953125" style="1"/>
  </cols>
  <sheetData>
    <row r="1" spans="1:10" s="462" customFormat="1" ht="114.75" customHeight="1" x14ac:dyDescent="0.3"/>
    <row r="2" spans="1:10" x14ac:dyDescent="0.3">
      <c r="A2" s="458" t="s">
        <v>138</v>
      </c>
      <c r="B2" s="458"/>
      <c r="C2" s="463" t="s">
        <v>5028</v>
      </c>
      <c r="D2" s="464"/>
      <c r="E2" s="464"/>
      <c r="F2" s="464"/>
      <c r="G2" s="464"/>
      <c r="H2" s="464"/>
      <c r="I2" s="464"/>
      <c r="J2" s="461"/>
    </row>
    <row r="3" spans="1:10" x14ac:dyDescent="0.3">
      <c r="A3" s="458" t="s">
        <v>378</v>
      </c>
      <c r="B3" s="458"/>
      <c r="C3" s="459"/>
      <c r="D3" s="460"/>
      <c r="E3" s="460"/>
      <c r="F3" s="460"/>
      <c r="G3" s="460"/>
      <c r="H3" s="460"/>
      <c r="I3" s="460"/>
      <c r="J3" s="461"/>
    </row>
    <row r="4" spans="1:10" ht="27" x14ac:dyDescent="0.3">
      <c r="A4" s="2" t="s">
        <v>116</v>
      </c>
      <c r="B4" s="2" t="s">
        <v>117</v>
      </c>
      <c r="C4" s="2" t="s">
        <v>118</v>
      </c>
      <c r="D4" s="2" t="s">
        <v>119</v>
      </c>
      <c r="E4" s="2" t="s">
        <v>120</v>
      </c>
      <c r="F4" s="2" t="s">
        <v>121</v>
      </c>
      <c r="G4" s="2" t="s">
        <v>122</v>
      </c>
      <c r="H4" s="2" t="s">
        <v>123</v>
      </c>
      <c r="I4" s="2" t="s">
        <v>124</v>
      </c>
      <c r="J4" s="2" t="s">
        <v>125</v>
      </c>
    </row>
    <row r="5" spans="1:10" s="7" customFormat="1" ht="67.5" x14ac:dyDescent="0.35">
      <c r="A5" s="3">
        <v>1</v>
      </c>
      <c r="B5" s="4">
        <v>44861</v>
      </c>
      <c r="C5" s="5" t="s">
        <v>126</v>
      </c>
      <c r="D5" s="3" t="s">
        <v>329</v>
      </c>
      <c r="E5" s="5" t="s">
        <v>5029</v>
      </c>
      <c r="F5" s="5"/>
      <c r="G5" s="5"/>
      <c r="H5" s="6"/>
      <c r="I5" s="5"/>
      <c r="J5" s="3"/>
    </row>
    <row r="6" spans="1:10" s="7" customFormat="1" x14ac:dyDescent="0.35">
      <c r="A6" s="3"/>
      <c r="B6" s="4"/>
      <c r="C6" s="5"/>
      <c r="D6" s="3"/>
      <c r="E6" s="5"/>
      <c r="F6" s="5"/>
      <c r="G6" s="5"/>
      <c r="H6" s="6"/>
      <c r="I6" s="5"/>
      <c r="J6" s="3"/>
    </row>
    <row r="7" spans="1:10" s="7" customFormat="1" x14ac:dyDescent="0.35">
      <c r="A7" s="3"/>
      <c r="B7" s="4"/>
      <c r="C7" s="5"/>
      <c r="D7" s="3"/>
      <c r="E7" s="5"/>
      <c r="F7" s="5"/>
      <c r="G7" s="5"/>
      <c r="H7" s="6"/>
      <c r="I7" s="5"/>
      <c r="J7" s="3"/>
    </row>
    <row r="8" spans="1:10" s="7" customFormat="1" x14ac:dyDescent="0.35">
      <c r="A8" s="3"/>
      <c r="B8" s="4"/>
      <c r="C8" s="5"/>
      <c r="D8" s="3"/>
      <c r="E8" s="5"/>
      <c r="F8" s="5"/>
      <c r="G8" s="5"/>
      <c r="H8" s="6"/>
      <c r="I8" s="5"/>
      <c r="J8" s="3"/>
    </row>
    <row r="9" spans="1:10" s="7" customFormat="1" x14ac:dyDescent="0.35">
      <c r="A9" s="3"/>
      <c r="B9" s="8"/>
      <c r="C9" s="5"/>
      <c r="D9" s="5"/>
      <c r="E9" s="5"/>
      <c r="F9" s="5"/>
      <c r="G9" s="5"/>
      <c r="H9" s="6"/>
      <c r="I9" s="5"/>
      <c r="J9" s="3"/>
    </row>
    <row r="10" spans="1:10" s="7" customFormat="1" x14ac:dyDescent="0.35">
      <c r="A10" s="3"/>
      <c r="B10" s="8"/>
      <c r="C10" s="5"/>
      <c r="D10" s="5"/>
      <c r="E10" s="5"/>
      <c r="F10" s="5"/>
      <c r="G10" s="5"/>
      <c r="H10" s="6"/>
      <c r="I10" s="5"/>
      <c r="J10" s="5"/>
    </row>
    <row r="11" spans="1:10" s="7" customFormat="1" x14ac:dyDescent="0.35">
      <c r="A11" s="3"/>
      <c r="B11" s="8"/>
      <c r="C11" s="5"/>
      <c r="D11" s="5"/>
      <c r="E11" s="5"/>
      <c r="F11" s="5"/>
      <c r="G11" s="5"/>
      <c r="H11" s="5"/>
      <c r="I11" s="5"/>
      <c r="J11" s="3"/>
    </row>
    <row r="12" spans="1:10" x14ac:dyDescent="0.3">
      <c r="A12" s="3"/>
      <c r="B12" s="8"/>
      <c r="C12" s="5"/>
      <c r="D12" s="9"/>
      <c r="E12" s="5"/>
      <c r="F12" s="9"/>
      <c r="G12" s="5"/>
      <c r="H12" s="9"/>
      <c r="I12" s="9"/>
      <c r="J12" s="9"/>
    </row>
    <row r="13" spans="1:10" x14ac:dyDescent="0.3">
      <c r="A13" s="3"/>
      <c r="B13" s="10"/>
      <c r="C13" s="11"/>
      <c r="D13" s="12"/>
      <c r="E13" s="12"/>
      <c r="F13" s="9"/>
      <c r="G13" s="5"/>
      <c r="H13" s="9"/>
      <c r="I13" s="9"/>
      <c r="J13" s="3"/>
    </row>
    <row r="14" spans="1:10" x14ac:dyDescent="0.3">
      <c r="A14" s="3"/>
      <c r="B14" s="10"/>
      <c r="C14" s="11"/>
      <c r="D14" s="12"/>
      <c r="E14" s="12"/>
      <c r="F14" s="9"/>
      <c r="G14" s="5"/>
      <c r="H14" s="9"/>
      <c r="I14" s="9"/>
      <c r="J14" s="3"/>
    </row>
    <row r="15" spans="1:10" x14ac:dyDescent="0.3">
      <c r="A15" s="9"/>
      <c r="B15" s="10"/>
      <c r="C15" s="11"/>
      <c r="D15" s="11"/>
      <c r="E15" s="11"/>
      <c r="F15" s="9"/>
      <c r="G15" s="5"/>
      <c r="H15" s="9"/>
      <c r="I15" s="9"/>
      <c r="J15" s="9"/>
    </row>
    <row r="16" spans="1:10" x14ac:dyDescent="0.3">
      <c r="A16" s="9"/>
      <c r="B16" s="10"/>
      <c r="C16" s="11"/>
      <c r="D16" s="11"/>
      <c r="E16" s="12"/>
      <c r="F16" s="9"/>
      <c r="G16" s="5"/>
      <c r="H16" s="9"/>
      <c r="I16" s="9"/>
      <c r="J16" s="9"/>
    </row>
    <row r="17" spans="1:10" x14ac:dyDescent="0.3">
      <c r="A17" s="9"/>
      <c r="B17" s="10"/>
      <c r="C17" s="11"/>
      <c r="D17" s="11"/>
      <c r="E17" s="11"/>
      <c r="F17" s="9"/>
      <c r="G17" s="5"/>
      <c r="H17" s="9"/>
      <c r="I17" s="9"/>
      <c r="J17" s="3"/>
    </row>
    <row r="18" spans="1:10" x14ac:dyDescent="0.3">
      <c r="A18" s="9"/>
      <c r="B18" s="4"/>
      <c r="C18" s="3"/>
      <c r="D18" s="3"/>
      <c r="E18" s="5"/>
      <c r="F18" s="5"/>
      <c r="G18" s="5"/>
      <c r="H18" s="6"/>
      <c r="I18" s="5"/>
      <c r="J18" s="9"/>
    </row>
    <row r="19" spans="1:10" x14ac:dyDescent="0.3">
      <c r="A19" s="9"/>
      <c r="B19" s="4"/>
      <c r="C19" s="3"/>
      <c r="D19" s="3"/>
      <c r="E19" s="3"/>
      <c r="F19" s="5"/>
      <c r="G19" s="5"/>
      <c r="H19" s="6"/>
      <c r="I19" s="5"/>
      <c r="J19" s="9"/>
    </row>
    <row r="20" spans="1:10" x14ac:dyDescent="0.3">
      <c r="A20" s="9"/>
      <c r="B20" s="4"/>
      <c r="C20" s="3"/>
      <c r="D20" s="3"/>
      <c r="E20" s="3"/>
      <c r="F20" s="5"/>
      <c r="G20" s="5"/>
      <c r="H20" s="9"/>
      <c r="I20" s="9"/>
      <c r="J20" s="9"/>
    </row>
    <row r="21" spans="1:10" x14ac:dyDescent="0.3">
      <c r="A21" s="9"/>
      <c r="B21" s="4"/>
      <c r="C21" s="3"/>
      <c r="D21" s="3"/>
      <c r="E21" s="3"/>
      <c r="F21" s="5"/>
      <c r="G21" s="5"/>
      <c r="H21" s="9"/>
      <c r="I21" s="9"/>
      <c r="J21" s="3"/>
    </row>
    <row r="22" spans="1:10" x14ac:dyDescent="0.3">
      <c r="A22" s="9"/>
      <c r="B22" s="4"/>
      <c r="C22" s="3"/>
      <c r="D22" s="3"/>
      <c r="E22" s="5"/>
      <c r="F22" s="5"/>
      <c r="G22" s="5"/>
      <c r="H22" s="6"/>
      <c r="I22" s="5"/>
      <c r="J22" s="9"/>
    </row>
    <row r="23" spans="1:10" x14ac:dyDescent="0.3">
      <c r="A23" s="9"/>
      <c r="B23" s="4"/>
      <c r="C23" s="3"/>
      <c r="D23" s="3"/>
      <c r="E23" s="5"/>
      <c r="F23" s="5"/>
      <c r="G23" s="5"/>
      <c r="H23" s="6"/>
      <c r="I23" s="5"/>
      <c r="J23" s="9"/>
    </row>
    <row r="24" spans="1:10" x14ac:dyDescent="0.3">
      <c r="A24" s="9"/>
      <c r="B24" s="4"/>
      <c r="C24" s="3"/>
      <c r="D24" s="3"/>
      <c r="E24" s="3"/>
      <c r="F24" s="5"/>
      <c r="G24" s="5"/>
      <c r="H24" s="6"/>
      <c r="I24" s="5"/>
      <c r="J24" s="9"/>
    </row>
    <row r="25" spans="1:10" x14ac:dyDescent="0.3">
      <c r="A25" s="9"/>
      <c r="B25" s="4"/>
      <c r="C25" s="3"/>
      <c r="D25" s="3"/>
      <c r="E25" s="5"/>
      <c r="F25" s="5"/>
      <c r="G25" s="5"/>
      <c r="H25" s="6"/>
      <c r="I25" s="5"/>
      <c r="J25" s="9"/>
    </row>
    <row r="26" spans="1:10" x14ac:dyDescent="0.3">
      <c r="A26" s="9"/>
      <c r="B26" s="4"/>
      <c r="C26" s="3"/>
      <c r="D26" s="3"/>
      <c r="E26" s="5"/>
      <c r="F26" s="5"/>
      <c r="G26" s="5"/>
      <c r="H26" s="6"/>
      <c r="I26" s="5"/>
      <c r="J26" s="9"/>
    </row>
    <row r="27" spans="1:10" x14ac:dyDescent="0.3">
      <c r="A27" s="9"/>
      <c r="B27" s="4"/>
      <c r="C27" s="3"/>
      <c r="D27" s="3"/>
      <c r="E27" s="5"/>
      <c r="F27" s="5"/>
      <c r="G27" s="5"/>
      <c r="H27" s="6"/>
      <c r="I27" s="5"/>
      <c r="J27" s="9"/>
    </row>
    <row r="28" spans="1:10" x14ac:dyDescent="0.3">
      <c r="A28" s="9"/>
      <c r="B28" s="4"/>
      <c r="C28" s="3"/>
      <c r="D28" s="3"/>
      <c r="E28" s="5"/>
      <c r="F28" s="5"/>
      <c r="G28" s="5"/>
      <c r="H28" s="6"/>
      <c r="I28" s="5"/>
      <c r="J28" s="9"/>
    </row>
    <row r="29" spans="1:10" x14ac:dyDescent="0.3">
      <c r="A29" s="9"/>
      <c r="B29" s="4"/>
      <c r="C29" s="3"/>
      <c r="D29" s="3"/>
      <c r="E29" s="5"/>
      <c r="F29" s="5"/>
      <c r="G29" s="5"/>
      <c r="H29" s="6"/>
      <c r="I29" s="5"/>
      <c r="J29" s="9"/>
    </row>
    <row r="30" spans="1:10" x14ac:dyDescent="0.3">
      <c r="A30" s="9"/>
      <c r="B30" s="4"/>
      <c r="C30" s="3"/>
      <c r="D30" s="3"/>
      <c r="E30" s="3"/>
      <c r="F30" s="5"/>
      <c r="G30" s="5"/>
      <c r="H30" s="9"/>
      <c r="I30" s="9"/>
      <c r="J30" s="9"/>
    </row>
    <row r="31" spans="1:10" x14ac:dyDescent="0.3">
      <c r="A31" s="9"/>
      <c r="B31" s="8"/>
      <c r="C31" s="5"/>
      <c r="D31" s="5"/>
      <c r="E31" s="5"/>
      <c r="F31" s="5"/>
      <c r="G31" s="5"/>
      <c r="H31" s="9"/>
      <c r="I31" s="9"/>
      <c r="J31" s="9"/>
    </row>
    <row r="32" spans="1:10" x14ac:dyDescent="0.3">
      <c r="A32" s="12"/>
      <c r="B32" s="13"/>
      <c r="C32" s="14"/>
      <c r="D32" s="14"/>
      <c r="E32" s="11"/>
      <c r="F32" s="11"/>
      <c r="G32" s="11"/>
      <c r="H32" s="12"/>
      <c r="I32" s="12"/>
      <c r="J32" s="3"/>
    </row>
    <row r="33" spans="1:10" x14ac:dyDescent="0.3">
      <c r="A33" s="12"/>
      <c r="B33" s="13"/>
      <c r="C33" s="12"/>
      <c r="D33" s="12"/>
      <c r="E33" s="12"/>
      <c r="F33" s="12"/>
      <c r="G33" s="5"/>
      <c r="H33" s="12"/>
      <c r="I33" s="12"/>
      <c r="J33" s="3"/>
    </row>
    <row r="34" spans="1:10" x14ac:dyDescent="0.3">
      <c r="A34" s="12"/>
      <c r="B34" s="13"/>
      <c r="C34" s="12"/>
      <c r="D34" s="12"/>
      <c r="E34" s="12"/>
      <c r="F34" s="12"/>
      <c r="G34" s="11"/>
      <c r="H34" s="12"/>
      <c r="I34" s="12"/>
      <c r="J34" s="3"/>
    </row>
    <row r="35" spans="1:10" x14ac:dyDescent="0.3">
      <c r="A35" s="12"/>
      <c r="B35" s="13"/>
      <c r="C35" s="12"/>
      <c r="D35" s="12"/>
      <c r="E35" s="12"/>
      <c r="F35" s="12"/>
      <c r="G35" s="5"/>
      <c r="H35" s="12"/>
      <c r="I35" s="12"/>
      <c r="J35" s="3"/>
    </row>
    <row r="36" spans="1:10" x14ac:dyDescent="0.3">
      <c r="A36" s="12"/>
      <c r="B36" s="13"/>
      <c r="C36" s="12"/>
      <c r="D36" s="12"/>
      <c r="E36" s="12"/>
      <c r="F36" s="12"/>
      <c r="G36" s="11"/>
      <c r="H36" s="12"/>
      <c r="I36" s="12"/>
      <c r="J36" s="12"/>
    </row>
    <row r="37" spans="1:10" x14ac:dyDescent="0.3">
      <c r="A37" s="12"/>
      <c r="B37" s="13"/>
      <c r="C37" s="12"/>
      <c r="D37" s="12"/>
      <c r="E37" s="12"/>
      <c r="F37" s="12"/>
      <c r="G37" s="5"/>
      <c r="H37" s="12"/>
      <c r="I37" s="12"/>
      <c r="J37" s="12"/>
    </row>
    <row r="38" spans="1:10" x14ac:dyDescent="0.3">
      <c r="A38" s="12"/>
      <c r="B38" s="15"/>
      <c r="C38" s="16"/>
      <c r="D38" s="16"/>
      <c r="E38" s="16"/>
      <c r="F38" s="16"/>
      <c r="G38" s="11"/>
      <c r="H38" s="12"/>
      <c r="I38" s="12"/>
      <c r="J38" s="12"/>
    </row>
    <row r="39" spans="1:10" x14ac:dyDescent="0.3">
      <c r="A39" s="12"/>
      <c r="B39" s="15"/>
      <c r="C39" s="16"/>
      <c r="D39" s="16"/>
      <c r="E39" s="16"/>
      <c r="F39" s="16"/>
      <c r="G39" s="5"/>
      <c r="H39" s="12"/>
      <c r="I39" s="9"/>
      <c r="J39" s="9"/>
    </row>
    <row r="40" spans="1:10" x14ac:dyDescent="0.3">
      <c r="A40" s="12"/>
      <c r="B40" s="15"/>
      <c r="C40" s="16"/>
      <c r="D40" s="16"/>
      <c r="E40" s="16"/>
      <c r="F40" s="16"/>
      <c r="G40" s="11"/>
      <c r="H40" s="12"/>
      <c r="I40" s="9"/>
      <c r="J40" s="9"/>
    </row>
    <row r="41" spans="1:10" x14ac:dyDescent="0.3">
      <c r="A41" s="12"/>
      <c r="B41" s="15"/>
      <c r="C41" s="16"/>
      <c r="D41" s="16"/>
      <c r="E41" s="16"/>
      <c r="F41" s="16"/>
      <c r="G41" s="5"/>
      <c r="H41" s="12"/>
      <c r="I41" s="9"/>
      <c r="J41" s="9"/>
    </row>
    <row r="42" spans="1:10" x14ac:dyDescent="0.3">
      <c r="A42" s="12"/>
      <c r="B42" s="15"/>
      <c r="C42" s="16"/>
      <c r="D42" s="16"/>
      <c r="E42" s="16"/>
      <c r="F42" s="16"/>
      <c r="G42" s="11"/>
      <c r="H42" s="12"/>
      <c r="I42" s="9"/>
      <c r="J42" s="9"/>
    </row>
    <row r="43" spans="1:10" x14ac:dyDescent="0.3">
      <c r="A43" s="12"/>
      <c r="B43" s="15"/>
      <c r="C43" s="16"/>
      <c r="D43" s="16"/>
      <c r="E43" s="16"/>
      <c r="F43" s="16"/>
      <c r="G43" s="5"/>
      <c r="H43" s="12"/>
      <c r="I43" s="9"/>
      <c r="J43" s="9"/>
    </row>
    <row r="44" spans="1:10" x14ac:dyDescent="0.3">
      <c r="A44" s="12"/>
      <c r="B44" s="15"/>
      <c r="C44" s="16"/>
      <c r="D44" s="16"/>
      <c r="E44" s="16"/>
      <c r="F44" s="16"/>
      <c r="G44" s="11"/>
      <c r="H44" s="12"/>
      <c r="I44" s="9"/>
      <c r="J44" s="9"/>
    </row>
    <row r="45" spans="1:10" x14ac:dyDescent="0.3">
      <c r="A45" s="12"/>
      <c r="B45" s="12"/>
      <c r="C45" s="12"/>
      <c r="D45" s="12"/>
      <c r="E45" s="12"/>
      <c r="F45" s="12"/>
      <c r="G45" s="5"/>
      <c r="H45" s="12"/>
      <c r="I45" s="9"/>
      <c r="J45" s="9"/>
    </row>
    <row r="46" spans="1:10" x14ac:dyDescent="0.3">
      <c r="A46" s="12"/>
      <c r="B46" s="9"/>
      <c r="C46" s="9"/>
      <c r="D46" s="9"/>
      <c r="E46" s="9"/>
      <c r="F46" s="9"/>
      <c r="G46" s="11"/>
      <c r="H46" s="9"/>
      <c r="I46" s="9"/>
      <c r="J46" s="9"/>
    </row>
    <row r="47" spans="1:10" x14ac:dyDescent="0.3">
      <c r="A47" s="12"/>
      <c r="B47" s="9"/>
      <c r="C47" s="9"/>
      <c r="D47" s="9"/>
      <c r="E47" s="9"/>
      <c r="F47" s="9"/>
      <c r="G47" s="5"/>
      <c r="H47" s="9"/>
      <c r="I47" s="9"/>
      <c r="J47" s="9"/>
    </row>
    <row r="48" spans="1:10" x14ac:dyDescent="0.3">
      <c r="A48" s="12"/>
      <c r="B48" s="9"/>
      <c r="C48" s="9"/>
      <c r="D48" s="9"/>
      <c r="E48" s="9"/>
      <c r="F48" s="9"/>
      <c r="G48" s="11"/>
      <c r="H48" s="9"/>
      <c r="I48" s="9"/>
      <c r="J48" s="9"/>
    </row>
    <row r="49" spans="1:10" x14ac:dyDescent="0.3">
      <c r="A49" s="12"/>
      <c r="B49" s="9"/>
      <c r="C49" s="9"/>
      <c r="D49" s="9"/>
      <c r="E49" s="9"/>
      <c r="F49" s="9"/>
      <c r="G49" s="5"/>
      <c r="H49" s="9"/>
      <c r="I49" s="9"/>
      <c r="J49" s="9"/>
    </row>
    <row r="50" spans="1:10" x14ac:dyDescent="0.3">
      <c r="A50" s="12"/>
      <c r="B50" s="9"/>
      <c r="C50" s="9"/>
      <c r="D50" s="9"/>
      <c r="E50" s="9"/>
      <c r="F50" s="9"/>
      <c r="G50" s="11"/>
      <c r="H50" s="9"/>
      <c r="I50" s="9"/>
      <c r="J50" s="9"/>
    </row>
    <row r="51" spans="1:10" x14ac:dyDescent="0.3">
      <c r="A51" s="12"/>
      <c r="B51" s="9"/>
      <c r="C51" s="9"/>
      <c r="D51" s="9"/>
      <c r="E51" s="9"/>
      <c r="F51" s="9"/>
      <c r="G51" s="5"/>
      <c r="H51" s="9"/>
      <c r="I51" s="9"/>
      <c r="J51" s="9"/>
    </row>
    <row r="52" spans="1:10" x14ac:dyDescent="0.3">
      <c r="A52" s="12"/>
      <c r="B52" s="9"/>
      <c r="C52" s="9"/>
      <c r="D52" s="9"/>
      <c r="E52" s="9"/>
      <c r="F52" s="9"/>
      <c r="G52" s="11"/>
      <c r="H52" s="9"/>
      <c r="I52" s="9"/>
      <c r="J52" s="9"/>
    </row>
    <row r="53" spans="1:10" x14ac:dyDescent="0.3">
      <c r="A53" s="12"/>
      <c r="B53" s="9"/>
      <c r="C53" s="9"/>
      <c r="D53" s="9"/>
      <c r="E53" s="9"/>
      <c r="F53" s="9"/>
      <c r="G53" s="5"/>
      <c r="H53" s="9"/>
      <c r="I53" s="9"/>
      <c r="J53" s="9"/>
    </row>
    <row r="54" spans="1:10" x14ac:dyDescent="0.3">
      <c r="A54" s="9"/>
      <c r="B54" s="9"/>
      <c r="C54" s="9"/>
      <c r="D54" s="9"/>
      <c r="E54" s="9"/>
      <c r="F54" s="9"/>
      <c r="G54" s="9"/>
      <c r="H54" s="9"/>
      <c r="I54" s="9"/>
      <c r="J54" s="9"/>
    </row>
  </sheetData>
  <autoFilter ref="A4:J53" xr:uid="{00000000-0009-0000-0000-000000000000}"/>
  <mergeCells count="5">
    <mergeCell ref="A1:XFD1"/>
    <mergeCell ref="A2:B2"/>
    <mergeCell ref="C2:J2"/>
    <mergeCell ref="A3:B3"/>
    <mergeCell ref="C3:J3"/>
  </mergeCells>
  <dataValidations count="1">
    <dataValidation type="list" allowBlank="1" showInputMessage="1" showErrorMessage="1" sqref="J5:J35" xr:uid="{A544624B-9C80-46A3-9527-572E9F3CA23C}">
      <formula1>"Open, Closed"</formula1>
    </dataValidation>
  </dataValidations>
  <pageMargins left="0.70866141732283472" right="0.70866141732283472" top="0.74803149606299213" bottom="0.74803149606299213" header="0.31496062992125984" footer="0.31496062992125984"/>
  <pageSetup paperSize="9" scale="52" orientation="landscape" r:id="rId1"/>
  <headerFooter>
    <oddFooter>&amp;C_x000D_&amp;1#&amp;"Calibri"&amp;10&amp;K000000 OFFICIAL-InternalOnly</oddFooter>
  </headerFooter>
  <drawing r:id="rId2"/>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09081B-0524-41FA-A51C-3513D21FC1D8}">
  <sheetPr>
    <tabColor theme="7" tint="0.79998168889431442"/>
    <pageSetUpPr fitToPage="1"/>
  </sheetPr>
  <dimension ref="A1:J54"/>
  <sheetViews>
    <sheetView topLeftCell="A15" zoomScale="80" zoomScaleNormal="80" workbookViewId="0">
      <selection activeCell="G20" sqref="G20"/>
    </sheetView>
  </sheetViews>
  <sheetFormatPr defaultColWidth="10.26953125" defaultRowHeight="13.5" x14ac:dyDescent="0.3"/>
  <cols>
    <col min="1" max="1" width="10.26953125" style="1"/>
    <col min="2" max="2" width="23.7265625" style="1" customWidth="1"/>
    <col min="3" max="3" width="12.453125" style="1" customWidth="1"/>
    <col min="4" max="4" width="22" style="1" customWidth="1"/>
    <col min="5" max="5" width="76.1796875" style="1" customWidth="1"/>
    <col min="6" max="6" width="35" style="1" customWidth="1"/>
    <col min="7" max="7" width="18.81640625" style="1" bestFit="1" customWidth="1"/>
    <col min="8" max="8" width="15.54296875" style="1" bestFit="1" customWidth="1"/>
    <col min="9" max="9" width="61.81640625" style="1" customWidth="1"/>
    <col min="10" max="10" width="15.1796875" style="1" customWidth="1"/>
    <col min="11" max="16384" width="10.26953125" style="1"/>
  </cols>
  <sheetData>
    <row r="1" spans="1:10" s="462" customFormat="1" x14ac:dyDescent="0.3"/>
    <row r="2" spans="1:10" x14ac:dyDescent="0.3">
      <c r="A2" s="458" t="s">
        <v>138</v>
      </c>
      <c r="B2" s="458"/>
      <c r="C2" s="463" t="s">
        <v>15</v>
      </c>
      <c r="D2" s="464"/>
      <c r="E2" s="464"/>
      <c r="F2" s="464"/>
      <c r="G2" s="464"/>
      <c r="H2" s="464"/>
      <c r="I2" s="464"/>
      <c r="J2" s="461"/>
    </row>
    <row r="3" spans="1:10" x14ac:dyDescent="0.3">
      <c r="A3" s="458" t="s">
        <v>378</v>
      </c>
      <c r="B3" s="458"/>
      <c r="C3" s="459"/>
      <c r="D3" s="460"/>
      <c r="E3" s="460"/>
      <c r="F3" s="460"/>
      <c r="G3" s="460"/>
      <c r="H3" s="460"/>
      <c r="I3" s="460"/>
      <c r="J3" s="461"/>
    </row>
    <row r="4" spans="1:10" ht="27" x14ac:dyDescent="0.3">
      <c r="A4" s="2" t="s">
        <v>116</v>
      </c>
      <c r="B4" s="2" t="s">
        <v>117</v>
      </c>
      <c r="C4" s="2" t="s">
        <v>118</v>
      </c>
      <c r="D4" s="2" t="s">
        <v>119</v>
      </c>
      <c r="E4" s="2" t="s">
        <v>120</v>
      </c>
      <c r="F4" s="2" t="s">
        <v>121</v>
      </c>
      <c r="G4" s="2" t="s">
        <v>122</v>
      </c>
      <c r="H4" s="2" t="s">
        <v>123</v>
      </c>
      <c r="I4" s="2" t="s">
        <v>124</v>
      </c>
      <c r="J4" s="2" t="s">
        <v>125</v>
      </c>
    </row>
    <row r="5" spans="1:10" s="7" customFormat="1" ht="27" x14ac:dyDescent="0.35">
      <c r="A5" s="3">
        <v>1</v>
      </c>
      <c r="B5" s="4">
        <v>44861</v>
      </c>
      <c r="C5" s="5" t="s">
        <v>126</v>
      </c>
      <c r="D5" s="3" t="s">
        <v>329</v>
      </c>
      <c r="E5" s="5" t="s">
        <v>5030</v>
      </c>
      <c r="F5" s="5"/>
      <c r="G5" s="5"/>
      <c r="H5" s="6"/>
      <c r="I5" s="5"/>
      <c r="J5" s="3"/>
    </row>
    <row r="6" spans="1:10" s="7" customFormat="1" x14ac:dyDescent="0.35">
      <c r="A6" s="3">
        <v>2</v>
      </c>
      <c r="B6" s="4">
        <v>44861</v>
      </c>
      <c r="C6" s="5" t="s">
        <v>126</v>
      </c>
      <c r="D6" s="3" t="s">
        <v>5031</v>
      </c>
      <c r="E6" s="5" t="s">
        <v>5032</v>
      </c>
      <c r="F6" s="5"/>
      <c r="G6" s="5"/>
      <c r="H6" s="6"/>
      <c r="I6" s="5"/>
      <c r="J6" s="3"/>
    </row>
    <row r="7" spans="1:10" s="7" customFormat="1" x14ac:dyDescent="0.35">
      <c r="A7" s="3">
        <v>3</v>
      </c>
      <c r="B7" s="4">
        <v>44861</v>
      </c>
      <c r="C7" s="5" t="s">
        <v>126</v>
      </c>
      <c r="D7" s="3">
        <v>2.11</v>
      </c>
      <c r="E7" s="5" t="s">
        <v>5033</v>
      </c>
      <c r="F7" s="5"/>
      <c r="G7" s="5"/>
      <c r="H7" s="6"/>
      <c r="I7" s="5"/>
      <c r="J7" s="3"/>
    </row>
    <row r="8" spans="1:10" s="7" customFormat="1" x14ac:dyDescent="0.35">
      <c r="A8" s="3">
        <v>4</v>
      </c>
      <c r="B8" s="4">
        <v>44861</v>
      </c>
      <c r="C8" s="5" t="s">
        <v>126</v>
      </c>
      <c r="D8" s="3">
        <v>2.1800000000000002</v>
      </c>
      <c r="E8" s="5" t="s">
        <v>5034</v>
      </c>
      <c r="F8" s="5"/>
      <c r="G8" s="5"/>
      <c r="H8" s="6"/>
      <c r="I8" s="5"/>
      <c r="J8" s="3"/>
    </row>
    <row r="9" spans="1:10" s="7" customFormat="1" ht="27" x14ac:dyDescent="0.35">
      <c r="A9" s="3">
        <v>5</v>
      </c>
      <c r="B9" s="4">
        <v>44861</v>
      </c>
      <c r="C9" s="5" t="s">
        <v>126</v>
      </c>
      <c r="D9" s="5" t="s">
        <v>329</v>
      </c>
      <c r="E9" s="5" t="s">
        <v>5035</v>
      </c>
      <c r="F9" s="5"/>
      <c r="G9" s="5"/>
      <c r="H9" s="6"/>
      <c r="I9" s="5"/>
      <c r="J9" s="3"/>
    </row>
    <row r="10" spans="1:10" s="7" customFormat="1" ht="27" x14ac:dyDescent="0.35">
      <c r="A10" s="3">
        <v>6</v>
      </c>
      <c r="B10" s="4">
        <v>44861</v>
      </c>
      <c r="C10" s="5" t="s">
        <v>126</v>
      </c>
      <c r="D10" s="5" t="s">
        <v>5036</v>
      </c>
      <c r="E10" s="5" t="s">
        <v>5037</v>
      </c>
      <c r="F10" s="5"/>
      <c r="G10" s="5"/>
      <c r="H10" s="6"/>
      <c r="I10" s="5"/>
      <c r="J10" s="5"/>
    </row>
    <row r="11" spans="1:10" s="7" customFormat="1" x14ac:dyDescent="0.35">
      <c r="A11" s="3">
        <v>7</v>
      </c>
      <c r="B11" s="4">
        <v>44861</v>
      </c>
      <c r="C11" s="5" t="s">
        <v>126</v>
      </c>
      <c r="D11" s="5" t="s">
        <v>5038</v>
      </c>
      <c r="E11" s="5" t="s">
        <v>5039</v>
      </c>
      <c r="F11" s="5"/>
      <c r="G11" s="5"/>
      <c r="H11" s="5"/>
      <c r="I11" s="5"/>
      <c r="J11" s="3"/>
    </row>
    <row r="12" spans="1:10" x14ac:dyDescent="0.3">
      <c r="A12" s="3">
        <v>8</v>
      </c>
      <c r="B12" s="4">
        <v>44861</v>
      </c>
      <c r="C12" s="5" t="s">
        <v>126</v>
      </c>
      <c r="D12" s="9">
        <v>6.44</v>
      </c>
      <c r="E12" s="5" t="s">
        <v>5040</v>
      </c>
      <c r="F12" s="9"/>
      <c r="G12" s="5"/>
      <c r="H12" s="9"/>
      <c r="I12" s="9"/>
      <c r="J12" s="9"/>
    </row>
    <row r="13" spans="1:10" x14ac:dyDescent="0.3">
      <c r="A13" s="3">
        <v>9</v>
      </c>
      <c r="B13" s="4">
        <v>44861</v>
      </c>
      <c r="C13" s="5" t="s">
        <v>126</v>
      </c>
      <c r="D13" s="12">
        <v>6.49</v>
      </c>
      <c r="E13" s="12" t="s">
        <v>5041</v>
      </c>
      <c r="F13" s="9"/>
      <c r="G13" s="5"/>
      <c r="H13" s="9"/>
      <c r="I13" s="9"/>
      <c r="J13" s="3"/>
    </row>
    <row r="14" spans="1:10" x14ac:dyDescent="0.3">
      <c r="A14" s="3">
        <v>10</v>
      </c>
      <c r="B14" s="4">
        <v>44861</v>
      </c>
      <c r="C14" s="5" t="s">
        <v>126</v>
      </c>
      <c r="D14" s="12">
        <v>8.1999999999999993</v>
      </c>
      <c r="E14" s="12" t="s">
        <v>5042</v>
      </c>
      <c r="F14" s="9"/>
      <c r="G14" s="5"/>
      <c r="H14" s="9"/>
      <c r="I14" s="9"/>
      <c r="J14" s="3"/>
    </row>
    <row r="15" spans="1:10" ht="175.5" x14ac:dyDescent="0.3">
      <c r="A15" s="3">
        <v>11</v>
      </c>
      <c r="B15" s="10">
        <v>44861</v>
      </c>
      <c r="C15" s="11" t="s">
        <v>589</v>
      </c>
      <c r="D15" s="354" t="s">
        <v>5043</v>
      </c>
      <c r="E15" s="365" t="s">
        <v>5044</v>
      </c>
      <c r="F15" s="366" t="s">
        <v>5045</v>
      </c>
      <c r="G15" s="5"/>
      <c r="H15" s="9"/>
      <c r="I15" s="9"/>
      <c r="J15" s="9"/>
    </row>
    <row r="16" spans="1:10" ht="58" x14ac:dyDescent="0.3">
      <c r="A16" s="3">
        <v>12</v>
      </c>
      <c r="B16" s="10">
        <v>44861</v>
      </c>
      <c r="C16" s="11" t="s">
        <v>589</v>
      </c>
      <c r="D16" s="356" t="s">
        <v>5046</v>
      </c>
      <c r="E16" s="353" t="s">
        <v>5047</v>
      </c>
      <c r="F16" s="353" t="s">
        <v>5048</v>
      </c>
      <c r="G16" s="5"/>
      <c r="H16" s="9"/>
      <c r="I16" s="9"/>
      <c r="J16" s="9"/>
    </row>
    <row r="17" spans="1:10" ht="81" x14ac:dyDescent="0.35">
      <c r="A17" s="3">
        <v>13</v>
      </c>
      <c r="B17" s="10">
        <v>44861</v>
      </c>
      <c r="C17" s="11" t="s">
        <v>589</v>
      </c>
      <c r="D17" s="354" t="s">
        <v>5049</v>
      </c>
      <c r="E17" s="366" t="s">
        <v>5050</v>
      </c>
      <c r="F17" s="352"/>
      <c r="G17" s="5"/>
      <c r="H17" s="9"/>
      <c r="I17" s="9"/>
      <c r="J17" s="3"/>
    </row>
    <row r="18" spans="1:10" ht="94.5" x14ac:dyDescent="0.35">
      <c r="A18" s="3">
        <v>14</v>
      </c>
      <c r="B18" s="10">
        <v>44861</v>
      </c>
      <c r="C18" s="11" t="s">
        <v>589</v>
      </c>
      <c r="D18" s="354" t="s">
        <v>5051</v>
      </c>
      <c r="E18" s="367" t="s">
        <v>5052</v>
      </c>
      <c r="F18" s="358"/>
      <c r="G18" s="5"/>
      <c r="H18" s="6"/>
      <c r="I18" s="5"/>
      <c r="J18" s="9"/>
    </row>
    <row r="19" spans="1:10" ht="135" x14ac:dyDescent="0.3">
      <c r="A19" s="3">
        <v>15</v>
      </c>
      <c r="B19" s="10">
        <v>44861</v>
      </c>
      <c r="C19" s="11" t="s">
        <v>589</v>
      </c>
      <c r="D19" s="356" t="s">
        <v>5053</v>
      </c>
      <c r="E19" s="366" t="s">
        <v>5054</v>
      </c>
      <c r="F19" s="353"/>
      <c r="G19" s="5"/>
      <c r="H19" s="6"/>
      <c r="I19" s="5"/>
      <c r="J19" s="9"/>
    </row>
    <row r="20" spans="1:10" ht="135" x14ac:dyDescent="0.35">
      <c r="A20" s="3">
        <v>16</v>
      </c>
      <c r="B20" s="10">
        <v>44861</v>
      </c>
      <c r="C20" s="11" t="s">
        <v>589</v>
      </c>
      <c r="D20" s="356" t="s">
        <v>5055</v>
      </c>
      <c r="E20" s="366" t="s">
        <v>5056</v>
      </c>
      <c r="F20" s="358"/>
      <c r="G20" s="5"/>
      <c r="H20" s="9"/>
      <c r="I20" s="9"/>
      <c r="J20" s="9"/>
    </row>
    <row r="21" spans="1:10" ht="94.5" x14ac:dyDescent="0.3">
      <c r="A21" s="3">
        <v>17</v>
      </c>
      <c r="B21" s="10">
        <v>44861</v>
      </c>
      <c r="C21" s="11" t="s">
        <v>589</v>
      </c>
      <c r="D21" s="356" t="s">
        <v>5057</v>
      </c>
      <c r="E21" s="366" t="s">
        <v>5058</v>
      </c>
      <c r="F21" s="353"/>
      <c r="G21" s="5"/>
      <c r="H21" s="9"/>
      <c r="I21" s="9"/>
      <c r="J21" s="3"/>
    </row>
    <row r="22" spans="1:10" ht="256.5" x14ac:dyDescent="0.3">
      <c r="A22" s="3">
        <v>18</v>
      </c>
      <c r="B22" s="10">
        <v>44861</v>
      </c>
      <c r="C22" s="11" t="s">
        <v>589</v>
      </c>
      <c r="D22" s="356" t="s">
        <v>5059</v>
      </c>
      <c r="E22" s="366" t="s">
        <v>5060</v>
      </c>
      <c r="F22" s="353"/>
      <c r="G22" s="5"/>
      <c r="H22" s="6"/>
      <c r="I22" s="5"/>
      <c r="J22" s="9"/>
    </row>
    <row r="23" spans="1:10" ht="310.5" x14ac:dyDescent="0.3">
      <c r="A23" s="3">
        <v>19</v>
      </c>
      <c r="B23" s="10">
        <v>44861</v>
      </c>
      <c r="C23" s="11" t="s">
        <v>589</v>
      </c>
      <c r="D23" s="353" t="s">
        <v>5061</v>
      </c>
      <c r="E23" s="367" t="s">
        <v>5062</v>
      </c>
      <c r="F23" s="353"/>
      <c r="G23" s="5"/>
      <c r="H23" s="6"/>
      <c r="I23" s="5"/>
      <c r="J23" s="9"/>
    </row>
    <row r="24" spans="1:10" x14ac:dyDescent="0.3">
      <c r="A24" s="9"/>
      <c r="B24" s="4"/>
      <c r="C24" s="3"/>
      <c r="D24" s="3"/>
      <c r="E24" s="3"/>
      <c r="F24" s="5"/>
      <c r="G24" s="5"/>
      <c r="H24" s="6"/>
      <c r="I24" s="5"/>
      <c r="J24" s="9"/>
    </row>
    <row r="25" spans="1:10" x14ac:dyDescent="0.3">
      <c r="A25" s="9"/>
      <c r="B25" s="4"/>
      <c r="C25" s="3"/>
      <c r="D25" s="3"/>
      <c r="E25" s="5"/>
      <c r="F25" s="5"/>
      <c r="G25" s="5"/>
      <c r="H25" s="6"/>
      <c r="I25" s="5"/>
      <c r="J25" s="9"/>
    </row>
    <row r="26" spans="1:10" x14ac:dyDescent="0.3">
      <c r="A26" s="9"/>
      <c r="B26" s="4"/>
      <c r="C26" s="3"/>
      <c r="D26" s="3"/>
      <c r="E26" s="5"/>
      <c r="F26" s="5"/>
      <c r="G26" s="5"/>
      <c r="H26" s="6"/>
      <c r="I26" s="5"/>
      <c r="J26" s="9"/>
    </row>
    <row r="27" spans="1:10" x14ac:dyDescent="0.3">
      <c r="A27" s="9"/>
      <c r="B27" s="4"/>
      <c r="C27" s="3"/>
      <c r="D27" s="3"/>
      <c r="E27" s="5"/>
      <c r="F27" s="5"/>
      <c r="G27" s="5"/>
      <c r="H27" s="6"/>
      <c r="I27" s="5"/>
      <c r="J27" s="9"/>
    </row>
    <row r="28" spans="1:10" x14ac:dyDescent="0.3">
      <c r="A28" s="9"/>
      <c r="B28" s="4"/>
      <c r="C28" s="3"/>
      <c r="D28" s="3"/>
      <c r="E28" s="5"/>
      <c r="F28" s="5"/>
      <c r="G28" s="5"/>
      <c r="H28" s="6"/>
      <c r="I28" s="5"/>
      <c r="J28" s="9"/>
    </row>
    <row r="29" spans="1:10" x14ac:dyDescent="0.3">
      <c r="A29" s="9"/>
      <c r="B29" s="4"/>
      <c r="C29" s="3"/>
      <c r="D29" s="3"/>
      <c r="E29" s="5"/>
      <c r="F29" s="5"/>
      <c r="G29" s="5"/>
      <c r="H29" s="6"/>
      <c r="I29" s="5"/>
      <c r="J29" s="9"/>
    </row>
    <row r="30" spans="1:10" x14ac:dyDescent="0.3">
      <c r="A30" s="9"/>
      <c r="B30" s="4"/>
      <c r="C30" s="3"/>
      <c r="D30" s="3"/>
      <c r="E30" s="3"/>
      <c r="F30" s="5"/>
      <c r="G30" s="5"/>
      <c r="H30" s="9"/>
      <c r="I30" s="9"/>
      <c r="J30" s="9"/>
    </row>
    <row r="31" spans="1:10" x14ac:dyDescent="0.3">
      <c r="A31" s="9"/>
      <c r="B31" s="8"/>
      <c r="C31" s="5"/>
      <c r="D31" s="5"/>
      <c r="E31" s="5"/>
      <c r="F31" s="5"/>
      <c r="G31" s="5"/>
      <c r="H31" s="9"/>
      <c r="I31" s="9"/>
      <c r="J31" s="9"/>
    </row>
    <row r="32" spans="1:10" x14ac:dyDescent="0.3">
      <c r="A32" s="12"/>
      <c r="B32" s="13"/>
      <c r="C32" s="14"/>
      <c r="D32" s="14"/>
      <c r="E32" s="11"/>
      <c r="F32" s="11"/>
      <c r="G32" s="11"/>
      <c r="H32" s="12"/>
      <c r="I32" s="12"/>
      <c r="J32" s="3"/>
    </row>
    <row r="33" spans="1:10" x14ac:dyDescent="0.3">
      <c r="A33" s="12"/>
      <c r="B33" s="13"/>
      <c r="C33" s="12"/>
      <c r="D33" s="12"/>
      <c r="E33" s="12"/>
      <c r="F33" s="12"/>
      <c r="G33" s="5"/>
      <c r="H33" s="12"/>
      <c r="I33" s="12"/>
      <c r="J33" s="3"/>
    </row>
    <row r="34" spans="1:10" x14ac:dyDescent="0.3">
      <c r="A34" s="12"/>
      <c r="B34" s="13"/>
      <c r="C34" s="12"/>
      <c r="D34" s="12"/>
      <c r="E34" s="12"/>
      <c r="F34" s="12"/>
      <c r="G34" s="11"/>
      <c r="H34" s="12"/>
      <c r="I34" s="12"/>
      <c r="J34" s="3"/>
    </row>
    <row r="35" spans="1:10" x14ac:dyDescent="0.3">
      <c r="A35" s="12"/>
      <c r="B35" s="13"/>
      <c r="C35" s="12"/>
      <c r="D35" s="12"/>
      <c r="E35" s="12"/>
      <c r="F35" s="12"/>
      <c r="G35" s="5"/>
      <c r="H35" s="12"/>
      <c r="I35" s="12"/>
      <c r="J35" s="3"/>
    </row>
    <row r="36" spans="1:10" x14ac:dyDescent="0.3">
      <c r="A36" s="12"/>
      <c r="B36" s="13"/>
      <c r="C36" s="12"/>
      <c r="D36" s="12"/>
      <c r="E36" s="12"/>
      <c r="F36" s="12"/>
      <c r="G36" s="11"/>
      <c r="H36" s="12"/>
      <c r="I36" s="12"/>
      <c r="J36" s="12"/>
    </row>
    <row r="37" spans="1:10" x14ac:dyDescent="0.3">
      <c r="A37" s="12"/>
      <c r="B37" s="13"/>
      <c r="C37" s="12"/>
      <c r="D37" s="12"/>
      <c r="E37" s="12"/>
      <c r="F37" s="12"/>
      <c r="G37" s="5"/>
      <c r="H37" s="12"/>
      <c r="I37" s="12"/>
      <c r="J37" s="12"/>
    </row>
    <row r="38" spans="1:10" x14ac:dyDescent="0.3">
      <c r="A38" s="12"/>
      <c r="B38" s="15"/>
      <c r="C38" s="16"/>
      <c r="D38" s="16"/>
      <c r="E38" s="16"/>
      <c r="F38" s="16"/>
      <c r="G38" s="11"/>
      <c r="H38" s="12"/>
      <c r="I38" s="12"/>
      <c r="J38" s="12"/>
    </row>
    <row r="39" spans="1:10" x14ac:dyDescent="0.3">
      <c r="A39" s="12"/>
      <c r="B39" s="15"/>
      <c r="C39" s="16"/>
      <c r="D39" s="16"/>
      <c r="E39" s="16"/>
      <c r="F39" s="16"/>
      <c r="G39" s="5"/>
      <c r="H39" s="12"/>
      <c r="I39" s="9"/>
      <c r="J39" s="9"/>
    </row>
    <row r="40" spans="1:10" x14ac:dyDescent="0.3">
      <c r="A40" s="12"/>
      <c r="B40" s="15"/>
      <c r="C40" s="16"/>
      <c r="D40" s="16"/>
      <c r="E40" s="16"/>
      <c r="F40" s="16"/>
      <c r="G40" s="11"/>
      <c r="H40" s="12"/>
      <c r="I40" s="9"/>
      <c r="J40" s="9"/>
    </row>
    <row r="41" spans="1:10" x14ac:dyDescent="0.3">
      <c r="A41" s="12"/>
      <c r="B41" s="15"/>
      <c r="C41" s="16"/>
      <c r="D41" s="16"/>
      <c r="E41" s="16"/>
      <c r="F41" s="16"/>
      <c r="G41" s="5"/>
      <c r="H41" s="12"/>
      <c r="I41" s="9"/>
      <c r="J41" s="9"/>
    </row>
    <row r="42" spans="1:10" x14ac:dyDescent="0.3">
      <c r="A42" s="12"/>
      <c r="B42" s="15"/>
      <c r="C42" s="16"/>
      <c r="D42" s="16"/>
      <c r="E42" s="16"/>
      <c r="F42" s="16"/>
      <c r="G42" s="11"/>
      <c r="H42" s="12"/>
      <c r="I42" s="9"/>
      <c r="J42" s="9"/>
    </row>
    <row r="43" spans="1:10" x14ac:dyDescent="0.3">
      <c r="A43" s="12"/>
      <c r="B43" s="15"/>
      <c r="C43" s="16"/>
      <c r="D43" s="16"/>
      <c r="E43" s="16"/>
      <c r="F43" s="16"/>
      <c r="G43" s="5"/>
      <c r="H43" s="12"/>
      <c r="I43" s="9"/>
      <c r="J43" s="9"/>
    </row>
    <row r="44" spans="1:10" x14ac:dyDescent="0.3">
      <c r="A44" s="12"/>
      <c r="B44" s="15"/>
      <c r="C44" s="16"/>
      <c r="D44" s="16"/>
      <c r="E44" s="16"/>
      <c r="F44" s="16"/>
      <c r="G44" s="11"/>
      <c r="H44" s="12"/>
      <c r="I44" s="9"/>
      <c r="J44" s="9"/>
    </row>
    <row r="45" spans="1:10" x14ac:dyDescent="0.3">
      <c r="A45" s="12"/>
      <c r="B45" s="12"/>
      <c r="C45" s="12"/>
      <c r="D45" s="12"/>
      <c r="E45" s="12"/>
      <c r="F45" s="12"/>
      <c r="G45" s="5"/>
      <c r="H45" s="12"/>
      <c r="I45" s="9"/>
      <c r="J45" s="9"/>
    </row>
    <row r="46" spans="1:10" x14ac:dyDescent="0.3">
      <c r="A46" s="12"/>
      <c r="B46" s="9"/>
      <c r="C46" s="9"/>
      <c r="D46" s="9"/>
      <c r="E46" s="9"/>
      <c r="F46" s="9"/>
      <c r="G46" s="11"/>
      <c r="H46" s="9"/>
      <c r="I46" s="9"/>
      <c r="J46" s="9"/>
    </row>
    <row r="47" spans="1:10" x14ac:dyDescent="0.3">
      <c r="A47" s="12"/>
      <c r="B47" s="9"/>
      <c r="C47" s="9"/>
      <c r="D47" s="9"/>
      <c r="E47" s="9"/>
      <c r="F47" s="9"/>
      <c r="G47" s="5"/>
      <c r="H47" s="9"/>
      <c r="I47" s="9"/>
      <c r="J47" s="9"/>
    </row>
    <row r="48" spans="1:10" x14ac:dyDescent="0.3">
      <c r="A48" s="12"/>
      <c r="B48" s="9"/>
      <c r="C48" s="9"/>
      <c r="D48" s="9"/>
      <c r="E48" s="9"/>
      <c r="F48" s="9"/>
      <c r="G48" s="11"/>
      <c r="H48" s="9"/>
      <c r="I48" s="9"/>
      <c r="J48" s="9"/>
    </row>
    <row r="49" spans="1:10" x14ac:dyDescent="0.3">
      <c r="A49" s="12"/>
      <c r="B49" s="9"/>
      <c r="C49" s="9"/>
      <c r="D49" s="9"/>
      <c r="E49" s="9"/>
      <c r="F49" s="9"/>
      <c r="G49" s="5"/>
      <c r="H49" s="9"/>
      <c r="I49" s="9"/>
      <c r="J49" s="9"/>
    </row>
    <row r="50" spans="1:10" x14ac:dyDescent="0.3">
      <c r="A50" s="12"/>
      <c r="B50" s="9"/>
      <c r="C50" s="9"/>
      <c r="D50" s="9"/>
      <c r="E50" s="9"/>
      <c r="F50" s="9"/>
      <c r="G50" s="11"/>
      <c r="H50" s="9"/>
      <c r="I50" s="9"/>
      <c r="J50" s="9"/>
    </row>
    <row r="51" spans="1:10" x14ac:dyDescent="0.3">
      <c r="A51" s="12"/>
      <c r="B51" s="9"/>
      <c r="C51" s="9"/>
      <c r="D51" s="9"/>
      <c r="E51" s="9"/>
      <c r="F51" s="9"/>
      <c r="G51" s="5"/>
      <c r="H51" s="9"/>
      <c r="I51" s="9"/>
      <c r="J51" s="9"/>
    </row>
    <row r="52" spans="1:10" x14ac:dyDescent="0.3">
      <c r="A52" s="12"/>
      <c r="B52" s="9"/>
      <c r="C52" s="9"/>
      <c r="D52" s="9"/>
      <c r="E52" s="9"/>
      <c r="F52" s="9"/>
      <c r="G52" s="11"/>
      <c r="H52" s="9"/>
      <c r="I52" s="9"/>
      <c r="J52" s="9"/>
    </row>
    <row r="53" spans="1:10" x14ac:dyDescent="0.3">
      <c r="A53" s="12"/>
      <c r="B53" s="9"/>
      <c r="C53" s="9"/>
      <c r="D53" s="9"/>
      <c r="E53" s="9"/>
      <c r="F53" s="9"/>
      <c r="G53" s="5"/>
      <c r="H53" s="9"/>
      <c r="I53" s="9"/>
      <c r="J53" s="9"/>
    </row>
    <row r="54" spans="1:10" x14ac:dyDescent="0.3">
      <c r="A54" s="9"/>
      <c r="B54" s="9"/>
      <c r="C54" s="9"/>
      <c r="D54" s="9"/>
      <c r="E54" s="9"/>
      <c r="F54" s="9"/>
      <c r="G54" s="9"/>
      <c r="H54" s="9"/>
      <c r="I54" s="9"/>
      <c r="J54" s="9"/>
    </row>
  </sheetData>
  <autoFilter ref="A4:J53" xr:uid="{00000000-0009-0000-0000-000000000000}"/>
  <mergeCells count="5">
    <mergeCell ref="A2:B2"/>
    <mergeCell ref="A3:B3"/>
    <mergeCell ref="C3:J3"/>
    <mergeCell ref="C2:J2"/>
    <mergeCell ref="A1:XFD1"/>
  </mergeCells>
  <dataValidations count="1">
    <dataValidation type="list" allowBlank="1" showInputMessage="1" showErrorMessage="1" sqref="J5:J35" xr:uid="{00000000-0002-0000-0000-000000000000}">
      <formula1>"Open, Closed"</formula1>
    </dataValidation>
  </dataValidations>
  <pageMargins left="0.70866141732283472" right="0.70866141732283472" top="0.74803149606299213" bottom="0.74803149606299213" header="0.31496062992125984" footer="0.31496062992125984"/>
  <pageSetup paperSize="9" scale="52" orientation="landscape" r:id="rId1"/>
  <headerFooter>
    <oddFooter>&amp;C_x000D_&amp;1#&amp;"Calibri"&amp;10&amp;K000000 OFFICIAL-InternalOnly</oddFooter>
  </headerFooter>
  <drawing r:id="rId2"/>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F91AED-14CE-49A4-8A80-D807DD2B6B04}">
  <sheetPr>
    <tabColor theme="7" tint="0.79998168889431442"/>
    <pageSetUpPr fitToPage="1"/>
  </sheetPr>
  <dimension ref="A1:J141"/>
  <sheetViews>
    <sheetView topLeftCell="A117" zoomScale="80" zoomScaleNormal="80" workbookViewId="0">
      <selection activeCell="D130" sqref="D130:E131"/>
    </sheetView>
  </sheetViews>
  <sheetFormatPr defaultColWidth="10.26953125" defaultRowHeight="13.5" x14ac:dyDescent="0.3"/>
  <cols>
    <col min="1" max="1" width="10.26953125" style="69"/>
    <col min="2" max="2" width="23.7265625" style="1" customWidth="1"/>
    <col min="3" max="3" width="12.453125" style="1" customWidth="1"/>
    <col min="4" max="4" width="34.7265625" style="1" customWidth="1"/>
    <col min="5" max="5" width="84.81640625" style="1" customWidth="1"/>
    <col min="6" max="6" width="70" style="1" customWidth="1"/>
    <col min="7" max="7" width="18.81640625" style="1" bestFit="1" customWidth="1"/>
    <col min="8" max="8" width="15.54296875" style="1" bestFit="1" customWidth="1"/>
    <col min="9" max="9" width="61.81640625" style="1" customWidth="1"/>
    <col min="10" max="10" width="15.1796875" style="1" customWidth="1"/>
    <col min="11" max="16384" width="10.26953125" style="1"/>
  </cols>
  <sheetData>
    <row r="1" spans="1:10" x14ac:dyDescent="0.3">
      <c r="A1" s="458" t="s">
        <v>138</v>
      </c>
      <c r="B1" s="458"/>
      <c r="C1" s="463" t="s">
        <v>5063</v>
      </c>
      <c r="D1" s="464"/>
      <c r="E1" s="464"/>
      <c r="F1" s="464"/>
      <c r="G1" s="464"/>
      <c r="H1" s="464"/>
      <c r="I1" s="464"/>
      <c r="J1" s="461"/>
    </row>
    <row r="2" spans="1:10" x14ac:dyDescent="0.3">
      <c r="A2" s="458" t="s">
        <v>114</v>
      </c>
      <c r="B2" s="458"/>
      <c r="C2" s="459"/>
      <c r="D2" s="460"/>
      <c r="E2" s="460"/>
      <c r="F2" s="460"/>
      <c r="G2" s="460"/>
      <c r="H2" s="460"/>
      <c r="I2" s="460"/>
      <c r="J2" s="461"/>
    </row>
    <row r="3" spans="1:10" ht="27" x14ac:dyDescent="0.3">
      <c r="A3" s="2" t="s">
        <v>116</v>
      </c>
      <c r="B3" s="2" t="s">
        <v>117</v>
      </c>
      <c r="C3" s="2" t="s">
        <v>118</v>
      </c>
      <c r="D3" s="2" t="s">
        <v>119</v>
      </c>
      <c r="E3" s="2" t="s">
        <v>120</v>
      </c>
      <c r="F3" s="2" t="s">
        <v>121</v>
      </c>
      <c r="G3" s="2" t="s">
        <v>122</v>
      </c>
      <c r="H3" s="2" t="s">
        <v>123</v>
      </c>
      <c r="I3" s="2" t="s">
        <v>124</v>
      </c>
      <c r="J3" s="2" t="s">
        <v>125</v>
      </c>
    </row>
    <row r="4" spans="1:10" s="7" customFormat="1" ht="27" x14ac:dyDescent="0.3">
      <c r="A4" s="70">
        <v>1</v>
      </c>
      <c r="B4" s="4">
        <v>44643</v>
      </c>
      <c r="C4" s="5" t="s">
        <v>126</v>
      </c>
      <c r="D4" s="3" t="s">
        <v>4636</v>
      </c>
      <c r="E4" s="5" t="s">
        <v>5064</v>
      </c>
      <c r="F4" s="5"/>
      <c r="G4" s="5"/>
      <c r="H4" s="6"/>
      <c r="I4" s="5" t="s">
        <v>4631</v>
      </c>
      <c r="J4" s="9" t="s">
        <v>151</v>
      </c>
    </row>
    <row r="5" spans="1:10" s="7" customFormat="1" ht="27" x14ac:dyDescent="0.3">
      <c r="A5" s="70">
        <v>2</v>
      </c>
      <c r="B5" s="4">
        <v>44643</v>
      </c>
      <c r="C5" s="5" t="s">
        <v>126</v>
      </c>
      <c r="D5" s="3" t="s">
        <v>4636</v>
      </c>
      <c r="E5" s="5" t="s">
        <v>5065</v>
      </c>
      <c r="F5" s="5"/>
      <c r="G5" s="5"/>
      <c r="H5" s="6"/>
      <c r="I5" s="5" t="s">
        <v>4631</v>
      </c>
      <c r="J5" s="9" t="s">
        <v>151</v>
      </c>
    </row>
    <row r="6" spans="1:10" s="7" customFormat="1" ht="283.5" x14ac:dyDescent="0.3">
      <c r="A6" s="70">
        <f>A5</f>
        <v>2</v>
      </c>
      <c r="B6" s="4">
        <v>44643</v>
      </c>
      <c r="C6" s="5" t="s">
        <v>126</v>
      </c>
      <c r="D6" s="3" t="s">
        <v>4636</v>
      </c>
      <c r="E6" s="5" t="s">
        <v>5066</v>
      </c>
      <c r="F6" s="38" t="s">
        <v>5067</v>
      </c>
      <c r="G6" s="5"/>
      <c r="H6" s="6"/>
      <c r="I6" s="5" t="s">
        <v>4631</v>
      </c>
      <c r="J6" s="9" t="s">
        <v>151</v>
      </c>
    </row>
    <row r="7" spans="1:10" s="7" customFormat="1" ht="27" x14ac:dyDescent="0.3">
      <c r="A7" s="17"/>
      <c r="B7" s="4">
        <v>44643</v>
      </c>
      <c r="C7" s="5" t="s">
        <v>126</v>
      </c>
      <c r="D7" s="3" t="s">
        <v>4636</v>
      </c>
      <c r="E7" s="5" t="s">
        <v>5065</v>
      </c>
      <c r="F7" s="5"/>
      <c r="G7" s="5"/>
      <c r="H7" s="6"/>
      <c r="I7" s="5" t="s">
        <v>4631</v>
      </c>
      <c r="J7" s="9" t="s">
        <v>151</v>
      </c>
    </row>
    <row r="8" spans="1:10" s="7" customFormat="1" ht="27" x14ac:dyDescent="0.3">
      <c r="A8" s="17"/>
      <c r="B8" s="8">
        <v>44651</v>
      </c>
      <c r="C8" s="5" t="s">
        <v>237</v>
      </c>
      <c r="D8" s="5" t="s">
        <v>5068</v>
      </c>
      <c r="E8" s="5" t="s">
        <v>5069</v>
      </c>
      <c r="F8" s="5"/>
      <c r="G8" s="5"/>
      <c r="H8" s="6"/>
      <c r="I8" s="5" t="s">
        <v>4631</v>
      </c>
      <c r="J8" s="9" t="s">
        <v>151</v>
      </c>
    </row>
    <row r="9" spans="1:10" s="7" customFormat="1" ht="27" x14ac:dyDescent="0.3">
      <c r="A9" s="17"/>
      <c r="B9" s="8">
        <v>44651</v>
      </c>
      <c r="C9" s="5" t="s">
        <v>237</v>
      </c>
      <c r="D9" s="5">
        <v>1.3</v>
      </c>
      <c r="E9" s="5" t="s">
        <v>5070</v>
      </c>
      <c r="F9" s="5"/>
      <c r="G9" s="5"/>
      <c r="H9" s="5"/>
      <c r="I9" s="5" t="s">
        <v>4631</v>
      </c>
      <c r="J9" s="9" t="s">
        <v>151</v>
      </c>
    </row>
    <row r="10" spans="1:10" ht="40.5" x14ac:dyDescent="0.3">
      <c r="A10" s="67"/>
      <c r="B10" s="8">
        <v>44651</v>
      </c>
      <c r="C10" s="5" t="s">
        <v>237</v>
      </c>
      <c r="D10" s="9">
        <v>2.1</v>
      </c>
      <c r="E10" s="9" t="s">
        <v>5071</v>
      </c>
      <c r="F10" s="9"/>
      <c r="G10" s="5"/>
      <c r="H10" s="9"/>
      <c r="I10" s="5" t="s">
        <v>4631</v>
      </c>
      <c r="J10" s="9" t="s">
        <v>151</v>
      </c>
    </row>
    <row r="11" spans="1:10" ht="40.5" x14ac:dyDescent="0.3">
      <c r="A11" s="67"/>
      <c r="B11" s="8">
        <v>44651</v>
      </c>
      <c r="C11" s="5" t="s">
        <v>237</v>
      </c>
      <c r="D11" s="12" t="s">
        <v>5072</v>
      </c>
      <c r="E11" s="12" t="s">
        <v>5073</v>
      </c>
      <c r="F11" s="9"/>
      <c r="G11" s="5"/>
      <c r="H11" s="9"/>
      <c r="I11" s="5" t="s">
        <v>4631</v>
      </c>
      <c r="J11" s="9" t="s">
        <v>151</v>
      </c>
    </row>
    <row r="12" spans="1:10" ht="67.5" x14ac:dyDescent="0.3">
      <c r="A12" s="67"/>
      <c r="B12" s="8">
        <v>44651</v>
      </c>
      <c r="C12" s="5" t="s">
        <v>237</v>
      </c>
      <c r="D12" s="12">
        <v>2.4</v>
      </c>
      <c r="E12" s="12" t="s">
        <v>5074</v>
      </c>
      <c r="F12" s="9"/>
      <c r="G12" s="5"/>
      <c r="H12" s="9"/>
      <c r="I12" s="5" t="s">
        <v>4631</v>
      </c>
      <c r="J12" s="9" t="s">
        <v>151</v>
      </c>
    </row>
    <row r="13" spans="1:10" ht="40.5" x14ac:dyDescent="0.3">
      <c r="A13" s="67"/>
      <c r="B13" s="8">
        <v>44651</v>
      </c>
      <c r="C13" s="5" t="s">
        <v>237</v>
      </c>
      <c r="D13" s="11">
        <v>2.6</v>
      </c>
      <c r="E13" s="11" t="s">
        <v>5075</v>
      </c>
      <c r="F13" s="9"/>
      <c r="G13" s="5"/>
      <c r="H13" s="9"/>
      <c r="I13" s="5" t="s">
        <v>4631</v>
      </c>
      <c r="J13" s="9" t="s">
        <v>151</v>
      </c>
    </row>
    <row r="14" spans="1:10" ht="27" x14ac:dyDescent="0.3">
      <c r="A14" s="67"/>
      <c r="B14" s="8">
        <v>44651</v>
      </c>
      <c r="C14" s="5" t="s">
        <v>237</v>
      </c>
      <c r="D14" s="11">
        <v>3.1</v>
      </c>
      <c r="E14" s="11" t="s">
        <v>5076</v>
      </c>
      <c r="F14" s="9"/>
      <c r="G14" s="5"/>
      <c r="H14" s="9"/>
      <c r="I14" s="5" t="s">
        <v>4631</v>
      </c>
      <c r="J14" s="9" t="s">
        <v>151</v>
      </c>
    </row>
    <row r="15" spans="1:10" ht="27" x14ac:dyDescent="0.3">
      <c r="A15" s="67"/>
      <c r="B15" s="8">
        <v>44651</v>
      </c>
      <c r="C15" s="5" t="s">
        <v>237</v>
      </c>
      <c r="D15" s="11">
        <v>3.2</v>
      </c>
      <c r="E15" s="12" t="s">
        <v>5077</v>
      </c>
      <c r="F15" s="9"/>
      <c r="G15" s="5"/>
      <c r="H15" s="9"/>
      <c r="I15" s="5" t="s">
        <v>4631</v>
      </c>
      <c r="J15" s="9" t="s">
        <v>151</v>
      </c>
    </row>
    <row r="16" spans="1:10" ht="27" x14ac:dyDescent="0.3">
      <c r="A16" s="67"/>
      <c r="B16" s="8">
        <v>44651</v>
      </c>
      <c r="C16" s="5" t="s">
        <v>237</v>
      </c>
      <c r="D16" s="11">
        <v>3.3</v>
      </c>
      <c r="E16" s="11" t="s">
        <v>5078</v>
      </c>
      <c r="F16" s="9"/>
      <c r="G16" s="5"/>
      <c r="H16" s="9"/>
      <c r="I16" s="5" t="s">
        <v>4631</v>
      </c>
      <c r="J16" s="9" t="s">
        <v>151</v>
      </c>
    </row>
    <row r="17" spans="1:10" ht="27" x14ac:dyDescent="0.3">
      <c r="A17" s="67"/>
      <c r="B17" s="8">
        <v>44651</v>
      </c>
      <c r="C17" s="5" t="s">
        <v>237</v>
      </c>
      <c r="D17" s="3">
        <v>3.13</v>
      </c>
      <c r="E17" s="5" t="s">
        <v>5079</v>
      </c>
      <c r="F17" s="5"/>
      <c r="G17" s="5"/>
      <c r="H17" s="6"/>
      <c r="I17" s="5" t="s">
        <v>4631</v>
      </c>
      <c r="J17" s="9" t="s">
        <v>151</v>
      </c>
    </row>
    <row r="18" spans="1:10" ht="27" x14ac:dyDescent="0.3">
      <c r="A18" s="67"/>
      <c r="B18" s="8">
        <v>44651</v>
      </c>
      <c r="C18" s="5" t="s">
        <v>237</v>
      </c>
      <c r="D18" s="3" t="s">
        <v>5080</v>
      </c>
      <c r="E18" s="5" t="s">
        <v>5081</v>
      </c>
      <c r="F18" s="5"/>
      <c r="G18" s="5"/>
      <c r="H18" s="6"/>
      <c r="I18" s="5" t="s">
        <v>4631</v>
      </c>
      <c r="J18" s="9" t="s">
        <v>151</v>
      </c>
    </row>
    <row r="19" spans="1:10" ht="27" x14ac:dyDescent="0.3">
      <c r="A19" s="67"/>
      <c r="B19" s="8">
        <v>44651</v>
      </c>
      <c r="C19" s="5" t="s">
        <v>237</v>
      </c>
      <c r="D19" s="3" t="s">
        <v>5082</v>
      </c>
      <c r="E19" s="5" t="s">
        <v>5083</v>
      </c>
      <c r="F19" s="5"/>
      <c r="G19" s="5"/>
      <c r="H19" s="9"/>
      <c r="I19" s="5" t="s">
        <v>4631</v>
      </c>
      <c r="J19" s="9" t="s">
        <v>151</v>
      </c>
    </row>
    <row r="20" spans="1:10" ht="27" x14ac:dyDescent="0.3">
      <c r="A20" s="67"/>
      <c r="B20" s="8">
        <v>44651</v>
      </c>
      <c r="C20" s="5" t="s">
        <v>237</v>
      </c>
      <c r="D20" s="329" t="s">
        <v>5084</v>
      </c>
      <c r="E20" s="5" t="s">
        <v>5085</v>
      </c>
      <c r="F20" s="5"/>
      <c r="G20" s="5"/>
      <c r="H20" s="9"/>
      <c r="I20" s="5" t="s">
        <v>4631</v>
      </c>
      <c r="J20" s="9" t="s">
        <v>151</v>
      </c>
    </row>
    <row r="21" spans="1:10" ht="27" x14ac:dyDescent="0.3">
      <c r="A21" s="67"/>
      <c r="B21" s="8">
        <v>44651</v>
      </c>
      <c r="C21" s="5" t="s">
        <v>237</v>
      </c>
      <c r="D21" s="3" t="s">
        <v>5086</v>
      </c>
      <c r="E21" s="5" t="s">
        <v>5087</v>
      </c>
      <c r="F21" s="5"/>
      <c r="G21" s="5"/>
      <c r="H21" s="6"/>
      <c r="I21" s="5" t="s">
        <v>4631</v>
      </c>
      <c r="J21" s="9" t="s">
        <v>151</v>
      </c>
    </row>
    <row r="22" spans="1:10" ht="27" x14ac:dyDescent="0.3">
      <c r="A22" s="67"/>
      <c r="B22" s="8">
        <v>44651</v>
      </c>
      <c r="C22" s="5" t="s">
        <v>237</v>
      </c>
      <c r="D22" s="3" t="s">
        <v>5088</v>
      </c>
      <c r="E22" s="5" t="s">
        <v>5089</v>
      </c>
      <c r="F22" s="5"/>
      <c r="G22" s="5"/>
      <c r="H22" s="6"/>
      <c r="I22" s="5" t="s">
        <v>4631</v>
      </c>
      <c r="J22" s="9" t="s">
        <v>151</v>
      </c>
    </row>
    <row r="23" spans="1:10" ht="27" x14ac:dyDescent="0.3">
      <c r="A23" s="67"/>
      <c r="B23" s="8">
        <v>44651</v>
      </c>
      <c r="C23" s="5" t="s">
        <v>237</v>
      </c>
      <c r="D23" s="3" t="s">
        <v>5090</v>
      </c>
      <c r="E23" s="5" t="s">
        <v>5091</v>
      </c>
      <c r="F23" s="5"/>
      <c r="G23" s="5"/>
      <c r="H23" s="6"/>
      <c r="I23" s="5" t="s">
        <v>4631</v>
      </c>
      <c r="J23" s="9" t="s">
        <v>151</v>
      </c>
    </row>
    <row r="24" spans="1:10" ht="27" x14ac:dyDescent="0.3">
      <c r="A24" s="67"/>
      <c r="B24" s="8">
        <v>44651</v>
      </c>
      <c r="C24" s="5" t="s">
        <v>237</v>
      </c>
      <c r="D24" s="3" t="s">
        <v>5092</v>
      </c>
      <c r="E24" s="5" t="s">
        <v>5093</v>
      </c>
      <c r="F24" s="5"/>
      <c r="G24" s="5"/>
      <c r="H24" s="6"/>
      <c r="I24" s="5" t="s">
        <v>4631</v>
      </c>
      <c r="J24" s="9" t="s">
        <v>151</v>
      </c>
    </row>
    <row r="25" spans="1:10" ht="27" x14ac:dyDescent="0.3">
      <c r="A25" s="67"/>
      <c r="B25" s="8">
        <v>44651</v>
      </c>
      <c r="C25" s="5" t="s">
        <v>237</v>
      </c>
      <c r="D25" s="3" t="s">
        <v>5094</v>
      </c>
      <c r="E25" s="5" t="s">
        <v>5095</v>
      </c>
      <c r="F25" s="5"/>
      <c r="G25" s="5"/>
      <c r="H25" s="6"/>
      <c r="I25" s="5" t="s">
        <v>4631</v>
      </c>
      <c r="J25" s="9" t="s">
        <v>151</v>
      </c>
    </row>
    <row r="26" spans="1:10" ht="40.5" x14ac:dyDescent="0.3">
      <c r="A26" s="67"/>
      <c r="B26" s="8">
        <v>44651</v>
      </c>
      <c r="C26" s="5" t="s">
        <v>237</v>
      </c>
      <c r="D26" s="3">
        <v>3.21</v>
      </c>
      <c r="E26" s="5" t="s">
        <v>5096</v>
      </c>
      <c r="F26" s="5"/>
      <c r="G26" s="5"/>
      <c r="H26" s="6"/>
      <c r="I26" s="5" t="s">
        <v>4631</v>
      </c>
      <c r="J26" s="9" t="s">
        <v>151</v>
      </c>
    </row>
    <row r="27" spans="1:10" ht="27" x14ac:dyDescent="0.3">
      <c r="A27" s="67"/>
      <c r="B27" s="8">
        <v>44651</v>
      </c>
      <c r="C27" s="5" t="s">
        <v>237</v>
      </c>
      <c r="D27" s="5" t="s">
        <v>5097</v>
      </c>
      <c r="E27" s="5" t="s">
        <v>5098</v>
      </c>
      <c r="F27" s="5"/>
      <c r="G27" s="5"/>
      <c r="H27" s="6"/>
      <c r="I27" s="5" t="s">
        <v>4631</v>
      </c>
      <c r="J27" s="9" t="s">
        <v>151</v>
      </c>
    </row>
    <row r="28" spans="1:10" ht="27" x14ac:dyDescent="0.3">
      <c r="A28" s="67"/>
      <c r="B28" s="8">
        <v>44651</v>
      </c>
      <c r="C28" s="5" t="s">
        <v>237</v>
      </c>
      <c r="D28" s="3">
        <v>3.23</v>
      </c>
      <c r="E28" s="5" t="s">
        <v>5098</v>
      </c>
      <c r="F28" s="5"/>
      <c r="G28" s="5"/>
      <c r="H28" s="6"/>
      <c r="I28" s="5" t="s">
        <v>4631</v>
      </c>
      <c r="J28" s="9" t="s">
        <v>151</v>
      </c>
    </row>
    <row r="29" spans="1:10" ht="40.5" x14ac:dyDescent="0.3">
      <c r="A29" s="67"/>
      <c r="B29" s="8">
        <v>44651</v>
      </c>
      <c r="C29" s="5" t="s">
        <v>237</v>
      </c>
      <c r="D29" s="3">
        <v>4.5999999999999996</v>
      </c>
      <c r="E29" s="5" t="s">
        <v>5099</v>
      </c>
      <c r="F29" s="5"/>
      <c r="G29" s="5"/>
      <c r="H29" s="9"/>
      <c r="I29" s="5" t="s">
        <v>4631</v>
      </c>
      <c r="J29" s="9" t="s">
        <v>151</v>
      </c>
    </row>
    <row r="30" spans="1:10" ht="27" x14ac:dyDescent="0.3">
      <c r="A30" s="67"/>
      <c r="B30" s="8">
        <v>44651</v>
      </c>
      <c r="C30" s="5" t="s">
        <v>237</v>
      </c>
      <c r="D30" s="5">
        <v>4.7</v>
      </c>
      <c r="E30" s="5" t="s">
        <v>5100</v>
      </c>
      <c r="F30" s="5"/>
      <c r="G30" s="5"/>
      <c r="H30" s="9"/>
      <c r="I30" s="5" t="s">
        <v>4631</v>
      </c>
      <c r="J30" s="9" t="s">
        <v>151</v>
      </c>
    </row>
    <row r="31" spans="1:10" ht="27" x14ac:dyDescent="0.3">
      <c r="A31" s="100"/>
      <c r="B31" s="8">
        <v>44651</v>
      </c>
      <c r="C31" s="5" t="s">
        <v>237</v>
      </c>
      <c r="D31" s="11" t="s">
        <v>5101</v>
      </c>
      <c r="E31" s="11" t="s">
        <v>5102</v>
      </c>
      <c r="F31" s="11"/>
      <c r="G31" s="11"/>
      <c r="H31" s="12"/>
      <c r="I31" s="5" t="s">
        <v>4631</v>
      </c>
      <c r="J31" s="9" t="s">
        <v>151</v>
      </c>
    </row>
    <row r="32" spans="1:10" ht="27" x14ac:dyDescent="0.3">
      <c r="A32" s="100"/>
      <c r="B32" s="8">
        <v>44651</v>
      </c>
      <c r="C32" s="5" t="s">
        <v>237</v>
      </c>
      <c r="D32" s="12" t="s">
        <v>5103</v>
      </c>
      <c r="E32" s="12" t="s">
        <v>5104</v>
      </c>
      <c r="F32" s="12"/>
      <c r="G32" s="5"/>
      <c r="H32" s="12"/>
      <c r="I32" s="5" t="s">
        <v>4631</v>
      </c>
      <c r="J32" s="9" t="s">
        <v>151</v>
      </c>
    </row>
    <row r="33" spans="1:10" ht="27" x14ac:dyDescent="0.3">
      <c r="A33" s="100"/>
      <c r="B33" s="8">
        <v>44651</v>
      </c>
      <c r="C33" s="5" t="s">
        <v>237</v>
      </c>
      <c r="D33" s="12" t="s">
        <v>5105</v>
      </c>
      <c r="E33" s="12" t="s">
        <v>5106</v>
      </c>
      <c r="F33" s="12"/>
      <c r="G33" s="11"/>
      <c r="H33" s="12"/>
      <c r="I33" s="5" t="s">
        <v>4631</v>
      </c>
      <c r="J33" s="9" t="s">
        <v>151</v>
      </c>
    </row>
    <row r="34" spans="1:10" ht="27" x14ac:dyDescent="0.3">
      <c r="A34" s="100"/>
      <c r="B34" s="8">
        <v>44651</v>
      </c>
      <c r="C34" s="5" t="s">
        <v>237</v>
      </c>
      <c r="D34" s="12" t="s">
        <v>5107</v>
      </c>
      <c r="E34" s="12" t="s">
        <v>5108</v>
      </c>
      <c r="F34" s="12"/>
      <c r="G34" s="5"/>
      <c r="H34" s="12"/>
      <c r="I34" s="5" t="s">
        <v>4631</v>
      </c>
      <c r="J34" s="9" t="s">
        <v>151</v>
      </c>
    </row>
    <row r="35" spans="1:10" ht="27" x14ac:dyDescent="0.3">
      <c r="A35" s="100"/>
      <c r="B35" s="8">
        <v>44651</v>
      </c>
      <c r="C35" s="5" t="s">
        <v>237</v>
      </c>
      <c r="D35" s="12" t="s">
        <v>5109</v>
      </c>
      <c r="E35" s="12" t="s">
        <v>5110</v>
      </c>
      <c r="F35" s="12"/>
      <c r="G35" s="11"/>
      <c r="H35" s="12"/>
      <c r="I35" s="5" t="s">
        <v>4631</v>
      </c>
      <c r="J35" s="9" t="s">
        <v>151</v>
      </c>
    </row>
    <row r="36" spans="1:10" ht="27" x14ac:dyDescent="0.3">
      <c r="A36" s="100"/>
      <c r="B36" s="8">
        <v>44651</v>
      </c>
      <c r="C36" s="5" t="s">
        <v>237</v>
      </c>
      <c r="D36" s="12" t="s">
        <v>5111</v>
      </c>
      <c r="E36" s="12" t="s">
        <v>5112</v>
      </c>
      <c r="F36" s="12"/>
      <c r="G36" s="5"/>
      <c r="H36" s="12"/>
      <c r="I36" s="5" t="s">
        <v>4631</v>
      </c>
      <c r="J36" s="9" t="s">
        <v>151</v>
      </c>
    </row>
    <row r="37" spans="1:10" ht="27" x14ac:dyDescent="0.3">
      <c r="A37" s="100"/>
      <c r="B37" s="8">
        <v>44651</v>
      </c>
      <c r="C37" s="5" t="s">
        <v>237</v>
      </c>
      <c r="D37" s="12" t="s">
        <v>5113</v>
      </c>
      <c r="E37" s="16" t="s">
        <v>5114</v>
      </c>
      <c r="F37" s="16"/>
      <c r="G37" s="11"/>
      <c r="H37" s="12"/>
      <c r="I37" s="5" t="s">
        <v>4631</v>
      </c>
      <c r="J37" s="9" t="s">
        <v>151</v>
      </c>
    </row>
    <row r="38" spans="1:10" ht="27" x14ac:dyDescent="0.3">
      <c r="A38" s="100"/>
      <c r="B38" s="8">
        <v>44651</v>
      </c>
      <c r="C38" s="5" t="s">
        <v>237</v>
      </c>
      <c r="D38" s="16" t="s">
        <v>5115</v>
      </c>
      <c r="E38" s="16" t="s">
        <v>5116</v>
      </c>
      <c r="F38" s="16"/>
      <c r="G38" s="5"/>
      <c r="H38" s="12"/>
      <c r="I38" s="5" t="s">
        <v>4631</v>
      </c>
      <c r="J38" s="9" t="s">
        <v>151</v>
      </c>
    </row>
    <row r="39" spans="1:10" ht="27" x14ac:dyDescent="0.3">
      <c r="A39" s="100"/>
      <c r="B39" s="8">
        <v>44651</v>
      </c>
      <c r="C39" s="5" t="s">
        <v>237</v>
      </c>
      <c r="D39" s="16" t="s">
        <v>5117</v>
      </c>
      <c r="E39" s="16" t="s">
        <v>5118</v>
      </c>
      <c r="F39" s="16"/>
      <c r="G39" s="11"/>
      <c r="H39" s="12"/>
      <c r="I39" s="5" t="s">
        <v>4631</v>
      </c>
      <c r="J39" s="9" t="s">
        <v>151</v>
      </c>
    </row>
    <row r="40" spans="1:10" ht="27" x14ac:dyDescent="0.3">
      <c r="A40" s="100"/>
      <c r="B40" s="8">
        <v>44651</v>
      </c>
      <c r="C40" s="5" t="s">
        <v>237</v>
      </c>
      <c r="D40" s="16" t="s">
        <v>5119</v>
      </c>
      <c r="E40" s="16" t="s">
        <v>5120</v>
      </c>
      <c r="F40" s="16"/>
      <c r="G40" s="5"/>
      <c r="H40" s="12"/>
      <c r="I40" s="5" t="s">
        <v>4631</v>
      </c>
      <c r="J40" s="9" t="s">
        <v>151</v>
      </c>
    </row>
    <row r="41" spans="1:10" ht="27" x14ac:dyDescent="0.3">
      <c r="A41" s="100"/>
      <c r="B41" s="8">
        <v>44651</v>
      </c>
      <c r="C41" s="5" t="s">
        <v>237</v>
      </c>
      <c r="D41" s="16" t="s">
        <v>2458</v>
      </c>
      <c r="E41" s="16" t="s">
        <v>5121</v>
      </c>
      <c r="F41" s="16"/>
      <c r="G41" s="11"/>
      <c r="H41" s="12"/>
      <c r="I41" s="5" t="s">
        <v>4631</v>
      </c>
      <c r="J41" s="9" t="s">
        <v>151</v>
      </c>
    </row>
    <row r="42" spans="1:10" ht="27" x14ac:dyDescent="0.3">
      <c r="A42" s="100"/>
      <c r="B42" s="8">
        <v>44651</v>
      </c>
      <c r="C42" s="5" t="s">
        <v>237</v>
      </c>
      <c r="D42" s="16" t="s">
        <v>5122</v>
      </c>
      <c r="E42" s="16" t="s">
        <v>5123</v>
      </c>
      <c r="F42" s="16"/>
      <c r="G42" s="5"/>
      <c r="H42" s="12"/>
      <c r="I42" s="5" t="s">
        <v>4631</v>
      </c>
      <c r="J42" s="9" t="s">
        <v>151</v>
      </c>
    </row>
    <row r="43" spans="1:10" ht="27" x14ac:dyDescent="0.3">
      <c r="A43" s="100"/>
      <c r="B43" s="8">
        <v>44651</v>
      </c>
      <c r="C43" s="5" t="s">
        <v>237</v>
      </c>
      <c r="D43" s="16" t="s">
        <v>5124</v>
      </c>
      <c r="E43" s="16" t="s">
        <v>5125</v>
      </c>
      <c r="F43" s="16"/>
      <c r="G43" s="11"/>
      <c r="H43" s="12"/>
      <c r="I43" s="5" t="s">
        <v>4631</v>
      </c>
      <c r="J43" s="9" t="s">
        <v>151</v>
      </c>
    </row>
    <row r="44" spans="1:10" ht="27" x14ac:dyDescent="0.3">
      <c r="A44" s="100"/>
      <c r="B44" s="8">
        <v>44651</v>
      </c>
      <c r="C44" s="5" t="s">
        <v>237</v>
      </c>
      <c r="D44" s="16" t="s">
        <v>5126</v>
      </c>
      <c r="E44" s="12" t="s">
        <v>5127</v>
      </c>
      <c r="F44" s="12"/>
      <c r="G44" s="5"/>
      <c r="H44" s="12"/>
      <c r="I44" s="5" t="s">
        <v>4631</v>
      </c>
      <c r="J44" s="9" t="s">
        <v>151</v>
      </c>
    </row>
    <row r="45" spans="1:10" ht="27" x14ac:dyDescent="0.3">
      <c r="A45" s="100"/>
      <c r="B45" s="8">
        <v>44651</v>
      </c>
      <c r="C45" s="5" t="s">
        <v>237</v>
      </c>
      <c r="D45" s="16" t="s">
        <v>5128</v>
      </c>
      <c r="E45" s="9" t="s">
        <v>5129</v>
      </c>
      <c r="F45" s="9"/>
      <c r="G45" s="11"/>
      <c r="H45" s="9"/>
      <c r="I45" s="5" t="s">
        <v>4631</v>
      </c>
      <c r="J45" s="9" t="s">
        <v>151</v>
      </c>
    </row>
    <row r="46" spans="1:10" ht="27" x14ac:dyDescent="0.3">
      <c r="A46" s="100"/>
      <c r="B46" s="8">
        <v>44651</v>
      </c>
      <c r="C46" s="5" t="s">
        <v>237</v>
      </c>
      <c r="D46" s="16" t="s">
        <v>5130</v>
      </c>
      <c r="E46" s="9" t="s">
        <v>5131</v>
      </c>
      <c r="F46" s="9"/>
      <c r="G46" s="5"/>
      <c r="H46" s="9"/>
      <c r="I46" s="5" t="s">
        <v>4631</v>
      </c>
      <c r="J46" s="9" t="s">
        <v>151</v>
      </c>
    </row>
    <row r="47" spans="1:10" ht="27" x14ac:dyDescent="0.3">
      <c r="A47" s="100"/>
      <c r="B47" s="8">
        <v>44651</v>
      </c>
      <c r="C47" s="5" t="s">
        <v>237</v>
      </c>
      <c r="D47" s="16" t="s">
        <v>5130</v>
      </c>
      <c r="E47" s="9" t="s">
        <v>5132</v>
      </c>
      <c r="F47" s="9"/>
      <c r="G47" s="11"/>
      <c r="H47" s="9"/>
      <c r="I47" s="5" t="s">
        <v>4631</v>
      </c>
      <c r="J47" s="9" t="s">
        <v>151</v>
      </c>
    </row>
    <row r="48" spans="1:10" ht="27" x14ac:dyDescent="0.3">
      <c r="A48" s="100"/>
      <c r="B48" s="8">
        <v>44651</v>
      </c>
      <c r="C48" s="5" t="s">
        <v>237</v>
      </c>
      <c r="D48" s="9" t="s">
        <v>5133</v>
      </c>
      <c r="E48" s="9" t="s">
        <v>5134</v>
      </c>
      <c r="F48" s="9"/>
      <c r="G48" s="5"/>
      <c r="H48" s="9"/>
      <c r="I48" s="5" t="s">
        <v>4631</v>
      </c>
      <c r="J48" s="9" t="s">
        <v>151</v>
      </c>
    </row>
    <row r="49" spans="1:10" ht="27" x14ac:dyDescent="0.3">
      <c r="A49" s="100"/>
      <c r="B49" s="8">
        <v>44651</v>
      </c>
      <c r="C49" s="5" t="s">
        <v>237</v>
      </c>
      <c r="D49" s="9" t="s">
        <v>5135</v>
      </c>
      <c r="E49" s="9" t="s">
        <v>5136</v>
      </c>
      <c r="F49" s="9"/>
      <c r="G49" s="11"/>
      <c r="H49" s="9"/>
      <c r="I49" s="5" t="s">
        <v>4631</v>
      </c>
      <c r="J49" s="9" t="s">
        <v>151</v>
      </c>
    </row>
    <row r="50" spans="1:10" ht="27" x14ac:dyDescent="0.3">
      <c r="A50" s="100"/>
      <c r="B50" s="35">
        <v>44643</v>
      </c>
      <c r="C50" s="9" t="s">
        <v>5137</v>
      </c>
      <c r="D50" s="9"/>
      <c r="E50" s="9" t="s">
        <v>1594</v>
      </c>
      <c r="F50" s="9"/>
      <c r="G50" s="5"/>
      <c r="H50" s="9"/>
      <c r="I50" s="5" t="s">
        <v>4631</v>
      </c>
      <c r="J50" s="9" t="s">
        <v>151</v>
      </c>
    </row>
    <row r="51" spans="1:10" ht="54" x14ac:dyDescent="0.3">
      <c r="A51" s="100"/>
      <c r="B51" s="35">
        <v>44643</v>
      </c>
      <c r="C51" s="9" t="s">
        <v>5138</v>
      </c>
      <c r="D51" s="9"/>
      <c r="E51" s="9" t="s">
        <v>1597</v>
      </c>
      <c r="F51" s="9"/>
      <c r="G51" s="11"/>
      <c r="H51" s="9"/>
      <c r="I51" s="5" t="s">
        <v>4631</v>
      </c>
      <c r="J51" s="9" t="s">
        <v>151</v>
      </c>
    </row>
    <row r="52" spans="1:10" ht="27" x14ac:dyDescent="0.3">
      <c r="A52" s="100"/>
      <c r="B52" s="35">
        <v>44643</v>
      </c>
      <c r="C52" s="9" t="s">
        <v>246</v>
      </c>
      <c r="D52" s="9"/>
      <c r="E52" s="9" t="s">
        <v>1571</v>
      </c>
      <c r="F52" s="9"/>
      <c r="G52" s="5"/>
      <c r="H52" s="9"/>
      <c r="I52" s="5" t="s">
        <v>4631</v>
      </c>
      <c r="J52" s="9" t="s">
        <v>151</v>
      </c>
    </row>
    <row r="53" spans="1:10" x14ac:dyDescent="0.3">
      <c r="A53" s="3">
        <v>1</v>
      </c>
      <c r="B53" s="4">
        <v>44826</v>
      </c>
      <c r="C53" s="5" t="s">
        <v>147</v>
      </c>
      <c r="D53" s="3" t="s">
        <v>5139</v>
      </c>
      <c r="E53" s="5" t="s">
        <v>5140</v>
      </c>
      <c r="F53" s="5" t="s">
        <v>5141</v>
      </c>
      <c r="G53" s="5" t="s">
        <v>5142</v>
      </c>
      <c r="H53" s="6">
        <v>44826</v>
      </c>
      <c r="I53" s="5" t="s">
        <v>5143</v>
      </c>
      <c r="J53" s="3" t="s">
        <v>146</v>
      </c>
    </row>
    <row r="54" spans="1:10" x14ac:dyDescent="0.3">
      <c r="A54" s="3">
        <v>2</v>
      </c>
      <c r="B54" s="4">
        <v>44826</v>
      </c>
      <c r="C54" s="5" t="s">
        <v>2781</v>
      </c>
      <c r="D54" s="3"/>
      <c r="E54" s="5" t="s">
        <v>5144</v>
      </c>
      <c r="F54" s="5"/>
      <c r="G54" s="5" t="s">
        <v>5145</v>
      </c>
      <c r="H54" s="6"/>
      <c r="I54" s="5"/>
      <c r="J54" s="3" t="s">
        <v>151</v>
      </c>
    </row>
    <row r="55" spans="1:10" ht="27" x14ac:dyDescent="0.3">
      <c r="A55" s="3">
        <v>3</v>
      </c>
      <c r="B55" s="4">
        <v>44826</v>
      </c>
      <c r="C55" s="5" t="s">
        <v>126</v>
      </c>
      <c r="D55" s="3" t="s">
        <v>5146</v>
      </c>
      <c r="E55" s="5" t="s">
        <v>5147</v>
      </c>
      <c r="F55" s="5" t="s">
        <v>5148</v>
      </c>
      <c r="G55" s="5" t="s">
        <v>5149</v>
      </c>
      <c r="H55" s="6"/>
      <c r="I55" s="5" t="s">
        <v>5150</v>
      </c>
      <c r="J55" s="3" t="s">
        <v>146</v>
      </c>
    </row>
    <row r="56" spans="1:10" x14ac:dyDescent="0.3">
      <c r="A56" s="3">
        <v>4</v>
      </c>
      <c r="B56" s="4">
        <v>44826</v>
      </c>
      <c r="C56" s="5" t="s">
        <v>147</v>
      </c>
      <c r="D56" s="5" t="s">
        <v>1165</v>
      </c>
      <c r="E56" s="5" t="s">
        <v>5151</v>
      </c>
      <c r="F56" s="5"/>
      <c r="G56" s="5" t="s">
        <v>5142</v>
      </c>
      <c r="H56" s="6"/>
      <c r="I56" s="5" t="s">
        <v>5152</v>
      </c>
      <c r="J56" s="3" t="s">
        <v>146</v>
      </c>
    </row>
    <row r="57" spans="1:10" x14ac:dyDescent="0.3">
      <c r="A57" s="3">
        <v>5</v>
      </c>
      <c r="B57" s="4">
        <v>44826</v>
      </c>
      <c r="C57" s="5" t="s">
        <v>147</v>
      </c>
      <c r="D57" s="5" t="s">
        <v>1165</v>
      </c>
      <c r="E57" s="5" t="s">
        <v>5153</v>
      </c>
      <c r="F57" s="5"/>
      <c r="G57" s="5" t="s">
        <v>5154</v>
      </c>
      <c r="H57" s="6"/>
      <c r="I57" s="5"/>
      <c r="J57" s="5" t="s">
        <v>151</v>
      </c>
    </row>
    <row r="58" spans="1:10" x14ac:dyDescent="0.3">
      <c r="A58" s="3">
        <v>6</v>
      </c>
      <c r="B58" s="4">
        <v>44826</v>
      </c>
      <c r="C58" s="5" t="s">
        <v>147</v>
      </c>
      <c r="D58" s="5" t="s">
        <v>1165</v>
      </c>
      <c r="E58" s="5" t="s">
        <v>5155</v>
      </c>
      <c r="F58" s="330" t="s">
        <v>5156</v>
      </c>
      <c r="G58" s="5" t="s">
        <v>5142</v>
      </c>
      <c r="H58" s="5"/>
      <c r="I58" s="5" t="s">
        <v>5157</v>
      </c>
      <c r="J58" s="3" t="s">
        <v>146</v>
      </c>
    </row>
    <row r="59" spans="1:10" x14ac:dyDescent="0.3">
      <c r="A59" s="3">
        <v>7</v>
      </c>
      <c r="B59" s="4">
        <v>44826</v>
      </c>
      <c r="C59" s="5" t="s">
        <v>147</v>
      </c>
      <c r="D59" s="5" t="s">
        <v>1165</v>
      </c>
      <c r="E59" s="9" t="s">
        <v>5158</v>
      </c>
      <c r="F59" s="9" t="s">
        <v>5159</v>
      </c>
      <c r="G59" s="5" t="s">
        <v>5160</v>
      </c>
      <c r="H59" s="9"/>
      <c r="I59" s="9" t="s">
        <v>5161</v>
      </c>
      <c r="J59" s="3" t="s">
        <v>146</v>
      </c>
    </row>
    <row r="60" spans="1:10" x14ac:dyDescent="0.3">
      <c r="A60" s="3">
        <v>8</v>
      </c>
      <c r="B60" s="4">
        <v>44826</v>
      </c>
      <c r="C60" s="11" t="s">
        <v>126</v>
      </c>
      <c r="D60" s="12" t="s">
        <v>5162</v>
      </c>
      <c r="E60" s="12" t="s">
        <v>5163</v>
      </c>
      <c r="F60" s="9"/>
      <c r="G60" s="5" t="s">
        <v>5145</v>
      </c>
      <c r="H60" s="9"/>
      <c r="I60" s="9"/>
      <c r="J60" s="3" t="s">
        <v>151</v>
      </c>
    </row>
    <row r="61" spans="1:10" ht="27" x14ac:dyDescent="0.3">
      <c r="A61" s="3">
        <v>9</v>
      </c>
      <c r="B61" s="4">
        <v>44826</v>
      </c>
      <c r="C61" s="11"/>
      <c r="D61" s="12" t="s">
        <v>3116</v>
      </c>
      <c r="E61" s="12" t="s">
        <v>5164</v>
      </c>
      <c r="F61" s="9"/>
      <c r="G61" s="5" t="s">
        <v>181</v>
      </c>
      <c r="H61" s="9"/>
      <c r="I61" s="5" t="s">
        <v>5165</v>
      </c>
      <c r="J61" s="3" t="s">
        <v>146</v>
      </c>
    </row>
    <row r="62" spans="1:10" ht="108" x14ac:dyDescent="0.3">
      <c r="A62" s="3">
        <v>10</v>
      </c>
      <c r="B62" s="4">
        <v>44861</v>
      </c>
      <c r="C62" s="5" t="s">
        <v>126</v>
      </c>
      <c r="D62" s="60">
        <v>1.1000000000000001</v>
      </c>
      <c r="E62" s="5" t="s">
        <v>5166</v>
      </c>
      <c r="F62" s="11" t="s">
        <v>5167</v>
      </c>
      <c r="G62" s="5"/>
      <c r="H62" s="6"/>
      <c r="I62" s="5"/>
      <c r="J62" s="9"/>
    </row>
    <row r="63" spans="1:10" x14ac:dyDescent="0.3">
      <c r="A63" s="3">
        <v>11</v>
      </c>
      <c r="B63" s="4">
        <v>44861</v>
      </c>
      <c r="C63" s="5" t="s">
        <v>126</v>
      </c>
      <c r="D63" s="60">
        <v>1.3</v>
      </c>
      <c r="E63" s="5" t="s">
        <v>5168</v>
      </c>
      <c r="F63" s="38" t="s">
        <v>5169</v>
      </c>
      <c r="G63" s="5"/>
      <c r="H63" s="6"/>
      <c r="I63" s="5"/>
      <c r="J63" s="9"/>
    </row>
    <row r="64" spans="1:10" x14ac:dyDescent="0.3">
      <c r="A64" s="3">
        <v>12</v>
      </c>
      <c r="B64" s="4">
        <v>44861</v>
      </c>
      <c r="C64" s="5" t="s">
        <v>126</v>
      </c>
      <c r="D64" s="60" t="s">
        <v>5170</v>
      </c>
      <c r="E64" s="5" t="s">
        <v>5171</v>
      </c>
      <c r="F64" s="38"/>
      <c r="G64" s="5"/>
      <c r="H64" s="6"/>
      <c r="I64" s="5"/>
      <c r="J64" s="9"/>
    </row>
    <row r="65" spans="1:10" ht="40.5" x14ac:dyDescent="0.3">
      <c r="A65" s="3">
        <v>13</v>
      </c>
      <c r="B65" s="4">
        <v>44861</v>
      </c>
      <c r="C65" s="5" t="s">
        <v>126</v>
      </c>
      <c r="D65" s="60">
        <v>1.7</v>
      </c>
      <c r="E65" s="5" t="s">
        <v>5172</v>
      </c>
      <c r="F65" s="11" t="s">
        <v>5173</v>
      </c>
      <c r="G65" s="5"/>
      <c r="H65" s="6"/>
      <c r="I65" s="5"/>
      <c r="J65" s="9"/>
    </row>
    <row r="66" spans="1:10" ht="27" x14ac:dyDescent="0.3">
      <c r="A66" s="3">
        <v>14</v>
      </c>
      <c r="B66" s="4">
        <v>44861</v>
      </c>
      <c r="C66" s="5" t="s">
        <v>126</v>
      </c>
      <c r="D66" s="60">
        <v>2.2000000000000002</v>
      </c>
      <c r="E66" s="5" t="s">
        <v>5174</v>
      </c>
      <c r="F66" s="38"/>
      <c r="G66" s="5"/>
      <c r="H66" s="6"/>
      <c r="I66" s="5"/>
      <c r="J66" s="9"/>
    </row>
    <row r="67" spans="1:10" ht="108" x14ac:dyDescent="0.3">
      <c r="A67" s="3">
        <v>15</v>
      </c>
      <c r="B67" s="4">
        <v>44861</v>
      </c>
      <c r="C67" s="5" t="s">
        <v>126</v>
      </c>
      <c r="D67" s="49" t="s">
        <v>5175</v>
      </c>
      <c r="E67" s="5" t="s">
        <v>5176</v>
      </c>
      <c r="F67" s="38"/>
      <c r="G67" s="5"/>
      <c r="H67" s="6"/>
      <c r="I67" s="5"/>
      <c r="J67" s="9"/>
    </row>
    <row r="68" spans="1:10" ht="27" x14ac:dyDescent="0.3">
      <c r="A68" s="3">
        <v>16</v>
      </c>
      <c r="B68" s="4">
        <v>44861</v>
      </c>
      <c r="C68" s="5" t="s">
        <v>126</v>
      </c>
      <c r="D68" s="60" t="s">
        <v>5177</v>
      </c>
      <c r="E68" s="5" t="s">
        <v>5178</v>
      </c>
      <c r="F68" s="38"/>
      <c r="G68" s="5"/>
      <c r="H68" s="6"/>
      <c r="I68" s="5"/>
      <c r="J68" s="9"/>
    </row>
    <row r="69" spans="1:10" ht="40.5" x14ac:dyDescent="0.3">
      <c r="A69" s="3">
        <v>17</v>
      </c>
      <c r="B69" s="4">
        <v>44861</v>
      </c>
      <c r="C69" s="5" t="s">
        <v>126</v>
      </c>
      <c r="D69" s="60">
        <v>3.5</v>
      </c>
      <c r="E69" s="5" t="s">
        <v>5179</v>
      </c>
      <c r="F69" s="11" t="s">
        <v>5180</v>
      </c>
      <c r="G69" s="5"/>
      <c r="H69" s="6"/>
      <c r="I69" s="5"/>
      <c r="J69" s="9"/>
    </row>
    <row r="70" spans="1:10" x14ac:dyDescent="0.3">
      <c r="A70" s="3">
        <v>18</v>
      </c>
      <c r="B70" s="4">
        <v>44861</v>
      </c>
      <c r="C70" s="5" t="s">
        <v>126</v>
      </c>
      <c r="D70" s="60" t="s">
        <v>5181</v>
      </c>
      <c r="E70" s="5" t="s">
        <v>5182</v>
      </c>
      <c r="F70" s="38"/>
      <c r="G70" s="5"/>
      <c r="H70" s="6"/>
      <c r="I70" s="5"/>
      <c r="J70" s="9"/>
    </row>
    <row r="71" spans="1:10" ht="40.5" x14ac:dyDescent="0.3">
      <c r="A71" s="3">
        <v>19</v>
      </c>
      <c r="B71" s="4">
        <v>44861</v>
      </c>
      <c r="C71" s="5" t="s">
        <v>126</v>
      </c>
      <c r="D71" s="60" t="s">
        <v>5183</v>
      </c>
      <c r="E71" s="5" t="s">
        <v>5184</v>
      </c>
      <c r="F71" s="38"/>
      <c r="G71" s="5"/>
      <c r="H71" s="6"/>
      <c r="I71" s="5"/>
      <c r="J71" s="9"/>
    </row>
    <row r="72" spans="1:10" ht="40.5" x14ac:dyDescent="0.3">
      <c r="A72" s="3">
        <v>20</v>
      </c>
      <c r="B72" s="4">
        <v>44861</v>
      </c>
      <c r="C72" s="5" t="s">
        <v>126</v>
      </c>
      <c r="D72" s="49" t="s">
        <v>5185</v>
      </c>
      <c r="E72" s="5" t="s">
        <v>5186</v>
      </c>
      <c r="F72" s="38"/>
      <c r="G72" s="5"/>
      <c r="H72" s="6"/>
      <c r="I72" s="5"/>
      <c r="J72" s="9"/>
    </row>
    <row r="73" spans="1:10" ht="110.25" customHeight="1" x14ac:dyDescent="0.3">
      <c r="A73" s="3">
        <v>21</v>
      </c>
      <c r="B73" s="4">
        <v>44861</v>
      </c>
      <c r="C73" s="5" t="s">
        <v>126</v>
      </c>
      <c r="D73" s="60">
        <v>3.13</v>
      </c>
      <c r="E73" s="5" t="s">
        <v>5187</v>
      </c>
      <c r="F73" s="38"/>
      <c r="G73" s="5"/>
      <c r="H73" s="6"/>
      <c r="I73" s="5"/>
      <c r="J73" s="9"/>
    </row>
    <row r="74" spans="1:10" ht="59.25" customHeight="1" x14ac:dyDescent="0.3">
      <c r="A74" s="3">
        <v>22</v>
      </c>
      <c r="B74" s="4">
        <v>44861</v>
      </c>
      <c r="C74" s="5" t="s">
        <v>126</v>
      </c>
      <c r="D74" s="60">
        <v>3.13</v>
      </c>
      <c r="E74" s="5" t="s">
        <v>5188</v>
      </c>
      <c r="F74" s="38" t="s">
        <v>5189</v>
      </c>
      <c r="G74" s="5"/>
      <c r="H74" s="6"/>
      <c r="I74" s="5"/>
      <c r="J74" s="9"/>
    </row>
    <row r="75" spans="1:10" ht="40.5" x14ac:dyDescent="0.3">
      <c r="A75" s="3">
        <v>23</v>
      </c>
      <c r="B75" s="4">
        <v>44861</v>
      </c>
      <c r="C75" s="5" t="s">
        <v>126</v>
      </c>
      <c r="D75" s="60" t="s">
        <v>5190</v>
      </c>
      <c r="E75" s="5" t="s">
        <v>5191</v>
      </c>
      <c r="F75" s="38" t="s">
        <v>5192</v>
      </c>
      <c r="G75" s="5"/>
      <c r="H75" s="6"/>
      <c r="I75" s="5"/>
      <c r="J75" s="9"/>
    </row>
    <row r="76" spans="1:10" ht="27" x14ac:dyDescent="0.3">
      <c r="A76" s="3">
        <v>24</v>
      </c>
      <c r="B76" s="4">
        <v>44861</v>
      </c>
      <c r="C76" s="5" t="s">
        <v>126</v>
      </c>
      <c r="D76" s="60" t="s">
        <v>5193</v>
      </c>
      <c r="E76" s="5" t="s">
        <v>5194</v>
      </c>
      <c r="F76" s="38"/>
      <c r="G76" s="5"/>
      <c r="H76" s="6"/>
      <c r="I76" s="5"/>
      <c r="J76" s="9"/>
    </row>
    <row r="77" spans="1:10" ht="27" x14ac:dyDescent="0.3">
      <c r="A77" s="3">
        <v>25</v>
      </c>
      <c r="B77" s="4">
        <v>44861</v>
      </c>
      <c r="C77" s="5" t="s">
        <v>126</v>
      </c>
      <c r="D77" s="60" t="s">
        <v>5195</v>
      </c>
      <c r="E77" s="5" t="s">
        <v>5196</v>
      </c>
      <c r="F77" s="38"/>
      <c r="G77" s="5"/>
      <c r="H77" s="6"/>
      <c r="I77" s="5"/>
      <c r="J77" s="9"/>
    </row>
    <row r="78" spans="1:10" ht="27" x14ac:dyDescent="0.3">
      <c r="A78" s="3">
        <v>26</v>
      </c>
      <c r="B78" s="4">
        <v>44861</v>
      </c>
      <c r="C78" s="5" t="s">
        <v>126</v>
      </c>
      <c r="D78" s="60" t="s">
        <v>5197</v>
      </c>
      <c r="E78" s="5" t="s">
        <v>5198</v>
      </c>
      <c r="F78" s="38"/>
      <c r="G78" s="5"/>
      <c r="H78" s="6"/>
      <c r="I78" s="5"/>
      <c r="J78" s="9"/>
    </row>
    <row r="79" spans="1:10" ht="54" x14ac:dyDescent="0.3">
      <c r="A79" s="3">
        <v>27</v>
      </c>
      <c r="B79" s="4">
        <v>44861</v>
      </c>
      <c r="C79" s="5" t="s">
        <v>126</v>
      </c>
      <c r="D79" s="60">
        <v>3.14</v>
      </c>
      <c r="E79" s="5" t="s">
        <v>5199</v>
      </c>
      <c r="F79" s="11" t="s">
        <v>5200</v>
      </c>
      <c r="G79" s="5"/>
      <c r="H79" s="6"/>
      <c r="I79" s="5"/>
      <c r="J79" s="9"/>
    </row>
    <row r="80" spans="1:10" ht="80.25" customHeight="1" x14ac:dyDescent="0.3">
      <c r="A80" s="3">
        <v>28</v>
      </c>
      <c r="B80" s="4">
        <v>44861</v>
      </c>
      <c r="C80" s="5" t="s">
        <v>126</v>
      </c>
      <c r="D80" s="60">
        <v>3.15</v>
      </c>
      <c r="E80" s="5" t="s">
        <v>5201</v>
      </c>
      <c r="F80" s="38"/>
      <c r="G80" s="5"/>
      <c r="H80" s="6"/>
      <c r="I80" s="5"/>
      <c r="J80" s="9"/>
    </row>
    <row r="81" spans="1:10" ht="94.5" x14ac:dyDescent="0.3">
      <c r="A81" s="3">
        <v>29</v>
      </c>
      <c r="B81" s="4">
        <v>44861</v>
      </c>
      <c r="C81" s="5" t="s">
        <v>126</v>
      </c>
      <c r="D81" s="60">
        <v>3.16</v>
      </c>
      <c r="E81" s="5" t="s">
        <v>5202</v>
      </c>
      <c r="F81" s="38" t="s">
        <v>5203</v>
      </c>
      <c r="G81" s="5"/>
      <c r="H81" s="6"/>
      <c r="I81" s="5"/>
      <c r="J81" s="9"/>
    </row>
    <row r="82" spans="1:10" ht="40.5" x14ac:dyDescent="0.3">
      <c r="A82" s="3">
        <v>30</v>
      </c>
      <c r="B82" s="4">
        <v>44861</v>
      </c>
      <c r="C82" s="5" t="s">
        <v>126</v>
      </c>
      <c r="D82" s="60">
        <v>3.19</v>
      </c>
      <c r="E82" s="5" t="s">
        <v>5204</v>
      </c>
      <c r="F82" s="38" t="s">
        <v>5205</v>
      </c>
      <c r="G82" s="5"/>
      <c r="H82" s="6"/>
      <c r="I82" s="5"/>
      <c r="J82" s="9"/>
    </row>
    <row r="83" spans="1:10" ht="270" x14ac:dyDescent="0.3">
      <c r="A83" s="3">
        <v>31</v>
      </c>
      <c r="B83" s="4">
        <v>44861</v>
      </c>
      <c r="C83" s="5" t="s">
        <v>126</v>
      </c>
      <c r="D83" s="60" t="s">
        <v>5206</v>
      </c>
      <c r="E83" s="5" t="s">
        <v>5207</v>
      </c>
      <c r="F83" s="11" t="s">
        <v>5208</v>
      </c>
      <c r="G83" s="5"/>
      <c r="H83" s="6"/>
      <c r="I83" s="5"/>
      <c r="J83" s="9"/>
    </row>
    <row r="84" spans="1:10" ht="27" x14ac:dyDescent="0.3">
      <c r="A84" s="3">
        <v>32</v>
      </c>
      <c r="B84" s="4">
        <v>44861</v>
      </c>
      <c r="C84" s="5" t="s">
        <v>126</v>
      </c>
      <c r="D84" s="60" t="s">
        <v>5209</v>
      </c>
      <c r="E84" s="354" t="s">
        <v>5210</v>
      </c>
      <c r="F84" s="354" t="s">
        <v>5211</v>
      </c>
      <c r="G84" s="5"/>
      <c r="H84" s="6"/>
      <c r="I84" s="5"/>
      <c r="J84" s="9"/>
    </row>
    <row r="85" spans="1:10" ht="43.5" customHeight="1" x14ac:dyDescent="0.3">
      <c r="A85" s="3">
        <v>33</v>
      </c>
      <c r="B85" s="4">
        <v>44861</v>
      </c>
      <c r="C85" s="5" t="s">
        <v>126</v>
      </c>
      <c r="D85" s="60" t="s">
        <v>5212</v>
      </c>
      <c r="E85" s="354" t="s">
        <v>5213</v>
      </c>
      <c r="F85" s="354"/>
      <c r="G85" s="5"/>
      <c r="H85" s="6"/>
      <c r="I85" s="5"/>
      <c r="J85" s="9"/>
    </row>
    <row r="86" spans="1:10" ht="27" x14ac:dyDescent="0.3">
      <c r="A86" s="3">
        <v>34</v>
      </c>
      <c r="B86" s="4">
        <v>44861</v>
      </c>
      <c r="C86" s="5" t="s">
        <v>126</v>
      </c>
      <c r="D86" s="60" t="s">
        <v>5214</v>
      </c>
      <c r="E86" s="354" t="s">
        <v>5215</v>
      </c>
      <c r="F86" s="354"/>
      <c r="G86" s="5"/>
      <c r="H86" s="6"/>
      <c r="I86" s="5"/>
      <c r="J86" s="9"/>
    </row>
    <row r="87" spans="1:10" x14ac:dyDescent="0.3">
      <c r="A87" s="3">
        <v>35</v>
      </c>
      <c r="B87" s="4">
        <v>44861</v>
      </c>
      <c r="C87" s="5" t="s">
        <v>126</v>
      </c>
      <c r="D87" s="60" t="s">
        <v>5216</v>
      </c>
      <c r="E87" s="354" t="s">
        <v>5217</v>
      </c>
      <c r="F87" s="354"/>
      <c r="G87" s="5"/>
      <c r="H87" s="6"/>
      <c r="I87" s="5"/>
      <c r="J87" s="9"/>
    </row>
    <row r="88" spans="1:10" ht="27" x14ac:dyDescent="0.3">
      <c r="A88" s="3">
        <v>36</v>
      </c>
      <c r="B88" s="4">
        <v>44861</v>
      </c>
      <c r="C88" s="5" t="s">
        <v>126</v>
      </c>
      <c r="D88" s="60" t="s">
        <v>5218</v>
      </c>
      <c r="E88" s="447" t="s">
        <v>5219</v>
      </c>
      <c r="F88" s="354"/>
      <c r="G88" s="5"/>
      <c r="H88" s="6"/>
      <c r="I88" s="5"/>
      <c r="J88" s="9"/>
    </row>
    <row r="89" spans="1:10" ht="115.5" customHeight="1" x14ac:dyDescent="0.3">
      <c r="A89" s="3">
        <v>37</v>
      </c>
      <c r="B89" s="4">
        <v>44861</v>
      </c>
      <c r="C89" s="5" t="s">
        <v>126</v>
      </c>
      <c r="D89" s="60">
        <v>3.21</v>
      </c>
      <c r="E89" s="354" t="s">
        <v>5220</v>
      </c>
      <c r="F89" s="354"/>
      <c r="G89" s="5"/>
      <c r="H89" s="6"/>
      <c r="I89" s="5"/>
      <c r="J89" s="9"/>
    </row>
    <row r="90" spans="1:10" ht="94.5" x14ac:dyDescent="0.3">
      <c r="A90" s="3">
        <v>38</v>
      </c>
      <c r="B90" s="4">
        <v>44861</v>
      </c>
      <c r="C90" s="5" t="s">
        <v>126</v>
      </c>
      <c r="D90" s="49" t="s">
        <v>5221</v>
      </c>
      <c r="E90" s="354" t="s">
        <v>5222</v>
      </c>
      <c r="F90" s="354"/>
      <c r="G90" s="5"/>
      <c r="H90" s="6"/>
      <c r="I90" s="5"/>
      <c r="J90" s="9"/>
    </row>
    <row r="91" spans="1:10" x14ac:dyDescent="0.3">
      <c r="A91" s="3">
        <v>39</v>
      </c>
      <c r="B91" s="4">
        <v>44861</v>
      </c>
      <c r="C91" s="5" t="s">
        <v>126</v>
      </c>
      <c r="D91" s="49">
        <v>3.23</v>
      </c>
      <c r="E91" s="354" t="s">
        <v>5223</v>
      </c>
      <c r="F91" s="354"/>
      <c r="G91" s="5"/>
      <c r="H91" s="6"/>
      <c r="I91" s="5"/>
      <c r="J91" s="9"/>
    </row>
    <row r="92" spans="1:10" ht="40.5" x14ac:dyDescent="0.3">
      <c r="A92" s="3">
        <v>40</v>
      </c>
      <c r="B92" s="4">
        <v>44861</v>
      </c>
      <c r="C92" s="5" t="s">
        <v>126</v>
      </c>
      <c r="D92" s="49">
        <v>4.2</v>
      </c>
      <c r="E92" s="354" t="s">
        <v>5224</v>
      </c>
      <c r="F92" s="354" t="s">
        <v>5225</v>
      </c>
      <c r="G92" s="5"/>
      <c r="H92" s="6"/>
      <c r="I92" s="5"/>
      <c r="J92" s="9"/>
    </row>
    <row r="93" spans="1:10" ht="55" x14ac:dyDescent="0.3">
      <c r="A93" s="3">
        <v>41</v>
      </c>
      <c r="B93" s="4">
        <v>44861</v>
      </c>
      <c r="C93" s="5" t="s">
        <v>126</v>
      </c>
      <c r="D93" s="49">
        <v>4.5999999999999996</v>
      </c>
      <c r="E93" s="354" t="s">
        <v>5226</v>
      </c>
      <c r="F93" s="354" t="s">
        <v>5227</v>
      </c>
      <c r="G93" s="5"/>
      <c r="H93" s="6"/>
      <c r="I93" s="5"/>
      <c r="J93" s="9"/>
    </row>
    <row r="94" spans="1:10" ht="40.5" x14ac:dyDescent="0.3">
      <c r="A94" s="3">
        <v>42</v>
      </c>
      <c r="B94" s="4">
        <v>44861</v>
      </c>
      <c r="C94" s="5" t="s">
        <v>126</v>
      </c>
      <c r="D94" s="49" t="s">
        <v>5228</v>
      </c>
      <c r="E94" s="354" t="s">
        <v>5229</v>
      </c>
      <c r="F94" s="354"/>
      <c r="G94" s="5"/>
      <c r="H94" s="6"/>
      <c r="I94" s="5"/>
      <c r="J94" s="9"/>
    </row>
    <row r="95" spans="1:10" x14ac:dyDescent="0.3">
      <c r="A95" s="3">
        <v>43</v>
      </c>
      <c r="B95" s="4">
        <v>44861</v>
      </c>
      <c r="C95" s="5" t="s">
        <v>126</v>
      </c>
      <c r="D95" s="49" t="s">
        <v>5230</v>
      </c>
      <c r="E95" s="354" t="s">
        <v>5231</v>
      </c>
      <c r="F95" s="354"/>
      <c r="G95" s="5"/>
      <c r="H95" s="6"/>
      <c r="I95" s="5"/>
      <c r="J95" s="9"/>
    </row>
    <row r="96" spans="1:10" ht="67.5" x14ac:dyDescent="0.3">
      <c r="A96" s="3">
        <v>44</v>
      </c>
      <c r="B96" s="4">
        <v>44861</v>
      </c>
      <c r="C96" s="5" t="s">
        <v>126</v>
      </c>
      <c r="D96" s="49" t="s">
        <v>5232</v>
      </c>
      <c r="E96" s="354" t="s">
        <v>5233</v>
      </c>
      <c r="F96" s="354"/>
      <c r="G96" s="5"/>
      <c r="H96" s="6"/>
      <c r="I96" s="5"/>
      <c r="J96" s="9"/>
    </row>
    <row r="97" spans="1:10" ht="27" x14ac:dyDescent="0.3">
      <c r="A97" s="3">
        <v>45</v>
      </c>
      <c r="B97" s="4">
        <v>44861</v>
      </c>
      <c r="C97" s="5" t="s">
        <v>126</v>
      </c>
      <c r="D97" s="49" t="s">
        <v>5234</v>
      </c>
      <c r="E97" s="354" t="s">
        <v>5235</v>
      </c>
      <c r="F97" s="354"/>
      <c r="G97" s="5"/>
      <c r="H97" s="6"/>
      <c r="I97" s="5"/>
      <c r="J97" s="9"/>
    </row>
    <row r="98" spans="1:10" ht="27" x14ac:dyDescent="0.3">
      <c r="A98" s="3">
        <v>46</v>
      </c>
      <c r="B98" s="4">
        <v>44861</v>
      </c>
      <c r="C98" s="5" t="s">
        <v>126</v>
      </c>
      <c r="D98" s="49" t="s">
        <v>5234</v>
      </c>
      <c r="E98" s="354" t="s">
        <v>5236</v>
      </c>
      <c r="F98" s="354"/>
      <c r="G98" s="5"/>
      <c r="H98" s="6"/>
      <c r="I98" s="5"/>
      <c r="J98" s="9"/>
    </row>
    <row r="99" spans="1:10" ht="40.5" x14ac:dyDescent="0.3">
      <c r="A99" s="3">
        <v>47</v>
      </c>
      <c r="B99" s="4">
        <v>44861</v>
      </c>
      <c r="C99" s="5" t="s">
        <v>126</v>
      </c>
      <c r="D99" s="49" t="s">
        <v>5237</v>
      </c>
      <c r="E99" s="354" t="s">
        <v>5238</v>
      </c>
      <c r="F99" s="354"/>
      <c r="G99" s="5"/>
      <c r="H99" s="6"/>
      <c r="I99" s="5"/>
      <c r="J99" s="9"/>
    </row>
    <row r="100" spans="1:10" ht="40.5" x14ac:dyDescent="0.3">
      <c r="A100" s="3">
        <v>48</v>
      </c>
      <c r="B100" s="4">
        <v>44861</v>
      </c>
      <c r="C100" s="5" t="s">
        <v>126</v>
      </c>
      <c r="D100" s="442" t="s">
        <v>5239</v>
      </c>
      <c r="E100" s="354" t="s">
        <v>5240</v>
      </c>
      <c r="F100" s="354"/>
      <c r="G100" s="5"/>
      <c r="H100" s="6"/>
      <c r="I100" s="5"/>
      <c r="J100" s="9"/>
    </row>
    <row r="101" spans="1:10" ht="40.5" x14ac:dyDescent="0.3">
      <c r="A101" s="3">
        <v>49</v>
      </c>
      <c r="B101" s="4">
        <v>44861</v>
      </c>
      <c r="C101" s="5" t="s">
        <v>126</v>
      </c>
      <c r="D101" s="442" t="s">
        <v>5239</v>
      </c>
      <c r="E101" s="354" t="s">
        <v>5241</v>
      </c>
      <c r="F101" s="354"/>
      <c r="G101" s="5"/>
      <c r="H101" s="6"/>
      <c r="I101" s="5"/>
      <c r="J101" s="9"/>
    </row>
    <row r="102" spans="1:10" ht="40.5" x14ac:dyDescent="0.3">
      <c r="A102" s="3">
        <v>50</v>
      </c>
      <c r="B102" s="4">
        <v>44861</v>
      </c>
      <c r="C102" s="5" t="s">
        <v>126</v>
      </c>
      <c r="D102" s="442" t="s">
        <v>5242</v>
      </c>
      <c r="E102" s="354" t="s">
        <v>5243</v>
      </c>
      <c r="F102" s="354"/>
      <c r="G102" s="5"/>
      <c r="H102" s="6"/>
      <c r="I102" s="5"/>
      <c r="J102" s="9"/>
    </row>
    <row r="103" spans="1:10" ht="40.5" x14ac:dyDescent="0.3">
      <c r="A103" s="3">
        <v>51</v>
      </c>
      <c r="B103" s="4">
        <v>44861</v>
      </c>
      <c r="C103" s="5" t="s">
        <v>126</v>
      </c>
      <c r="D103" s="442" t="s">
        <v>5242</v>
      </c>
      <c r="E103" s="354" t="s">
        <v>5244</v>
      </c>
      <c r="F103" s="354"/>
      <c r="G103" s="5"/>
      <c r="H103" s="6"/>
      <c r="I103" s="5"/>
      <c r="J103" s="9"/>
    </row>
    <row r="104" spans="1:10" ht="40.5" x14ac:dyDescent="0.3">
      <c r="A104" s="3">
        <v>52</v>
      </c>
      <c r="B104" s="4">
        <v>44861</v>
      </c>
      <c r="C104" s="5" t="s">
        <v>126</v>
      </c>
      <c r="D104" s="442" t="s">
        <v>5245</v>
      </c>
      <c r="E104" s="354" t="s">
        <v>5243</v>
      </c>
      <c r="F104" s="354"/>
      <c r="G104" s="5"/>
      <c r="H104" s="6"/>
      <c r="I104" s="5"/>
      <c r="J104" s="9"/>
    </row>
    <row r="105" spans="1:10" ht="121.5" x14ac:dyDescent="0.3">
      <c r="A105" s="3">
        <v>53</v>
      </c>
      <c r="B105" s="4">
        <v>44861</v>
      </c>
      <c r="C105" s="5" t="s">
        <v>126</v>
      </c>
      <c r="D105" s="442" t="s">
        <v>5246</v>
      </c>
      <c r="E105" s="354" t="s">
        <v>5247</v>
      </c>
      <c r="F105" s="354"/>
      <c r="G105" s="5"/>
      <c r="H105" s="6"/>
      <c r="I105" s="5"/>
      <c r="J105" s="9"/>
    </row>
    <row r="106" spans="1:10" ht="40.5" x14ac:dyDescent="0.3">
      <c r="A106" s="3">
        <v>54</v>
      </c>
      <c r="B106" s="4">
        <v>44861</v>
      </c>
      <c r="C106" s="5" t="s">
        <v>126</v>
      </c>
      <c r="D106" s="442" t="s">
        <v>5248</v>
      </c>
      <c r="E106" s="354" t="s">
        <v>5249</v>
      </c>
      <c r="F106" s="354"/>
      <c r="G106" s="5"/>
      <c r="H106" s="6"/>
      <c r="I106" s="5"/>
      <c r="J106" s="9"/>
    </row>
    <row r="107" spans="1:10" ht="54" x14ac:dyDescent="0.3">
      <c r="A107" s="3">
        <v>55</v>
      </c>
      <c r="B107" s="4">
        <v>44861</v>
      </c>
      <c r="C107" s="5" t="s">
        <v>126</v>
      </c>
      <c r="D107" s="442" t="s">
        <v>5250</v>
      </c>
      <c r="E107" s="354" t="s">
        <v>5251</v>
      </c>
      <c r="F107" s="354"/>
      <c r="G107" s="5"/>
      <c r="H107" s="6"/>
      <c r="I107" s="5"/>
      <c r="J107" s="9"/>
    </row>
    <row r="108" spans="1:10" ht="108" x14ac:dyDescent="0.3">
      <c r="A108" s="3">
        <v>56</v>
      </c>
      <c r="B108" s="4">
        <v>44861</v>
      </c>
      <c r="C108" s="5" t="s">
        <v>126</v>
      </c>
      <c r="D108" s="442" t="s">
        <v>5252</v>
      </c>
      <c r="E108" s="354" t="s">
        <v>5253</v>
      </c>
      <c r="F108" s="354" t="s">
        <v>5254</v>
      </c>
      <c r="G108" s="5"/>
      <c r="H108" s="6"/>
      <c r="I108" s="5"/>
      <c r="J108" s="9"/>
    </row>
    <row r="109" spans="1:10" ht="94.5" x14ac:dyDescent="0.3">
      <c r="A109" s="3">
        <v>57</v>
      </c>
      <c r="B109" s="4">
        <v>44861</v>
      </c>
      <c r="C109" s="5" t="s">
        <v>126</v>
      </c>
      <c r="D109" s="442" t="s">
        <v>5255</v>
      </c>
      <c r="E109" s="354" t="s">
        <v>5256</v>
      </c>
      <c r="F109" s="354"/>
      <c r="G109" s="5"/>
      <c r="H109" s="6"/>
      <c r="I109" s="5"/>
      <c r="J109" s="9"/>
    </row>
    <row r="110" spans="1:10" ht="40.5" x14ac:dyDescent="0.3">
      <c r="A110" s="3">
        <v>58</v>
      </c>
      <c r="B110" s="4">
        <v>44861</v>
      </c>
      <c r="C110" s="5" t="s">
        <v>126</v>
      </c>
      <c r="D110" s="49" t="s">
        <v>5257</v>
      </c>
      <c r="E110" s="354" t="s">
        <v>5258</v>
      </c>
      <c r="F110" s="354"/>
      <c r="G110" s="5"/>
      <c r="H110" s="6"/>
      <c r="I110" s="5"/>
      <c r="J110" s="9"/>
    </row>
    <row r="111" spans="1:10" ht="40.5" x14ac:dyDescent="0.3">
      <c r="A111" s="3">
        <v>59</v>
      </c>
      <c r="B111" s="4">
        <v>44861</v>
      </c>
      <c r="C111" s="5" t="s">
        <v>126</v>
      </c>
      <c r="D111" s="49" t="s">
        <v>5257</v>
      </c>
      <c r="E111" s="354" t="s">
        <v>5259</v>
      </c>
      <c r="F111" s="354"/>
      <c r="G111" s="5"/>
      <c r="H111" s="6"/>
      <c r="I111" s="5"/>
      <c r="J111" s="9"/>
    </row>
    <row r="112" spans="1:10" ht="40.5" x14ac:dyDescent="0.3">
      <c r="A112" s="3">
        <v>60</v>
      </c>
      <c r="B112" s="4">
        <v>44861</v>
      </c>
      <c r="C112" s="5" t="s">
        <v>126</v>
      </c>
      <c r="D112" s="49" t="s">
        <v>5260</v>
      </c>
      <c r="E112" s="354" t="s">
        <v>5261</v>
      </c>
      <c r="F112" s="354"/>
      <c r="G112" s="5"/>
      <c r="H112" s="6"/>
      <c r="I112" s="5"/>
      <c r="J112" s="9"/>
    </row>
    <row r="113" spans="1:10" ht="40.5" x14ac:dyDescent="0.3">
      <c r="A113" s="3">
        <v>61</v>
      </c>
      <c r="B113" s="4">
        <v>44861</v>
      </c>
      <c r="C113" s="5" t="s">
        <v>126</v>
      </c>
      <c r="D113" s="49" t="s">
        <v>5262</v>
      </c>
      <c r="E113" s="354" t="s">
        <v>5263</v>
      </c>
      <c r="F113" s="354"/>
      <c r="G113" s="5"/>
      <c r="H113" s="6"/>
      <c r="I113" s="5"/>
      <c r="J113" s="9"/>
    </row>
    <row r="114" spans="1:10" ht="40.5" x14ac:dyDescent="0.3">
      <c r="A114" s="3">
        <v>62</v>
      </c>
      <c r="B114" s="4">
        <v>44861</v>
      </c>
      <c r="C114" s="5" t="s">
        <v>126</v>
      </c>
      <c r="D114" s="49" t="s">
        <v>5264</v>
      </c>
      <c r="E114" s="354" t="s">
        <v>5265</v>
      </c>
      <c r="F114" s="354"/>
      <c r="G114" s="5"/>
      <c r="H114" s="6"/>
      <c r="I114" s="5"/>
      <c r="J114" s="9"/>
    </row>
    <row r="115" spans="1:10" ht="40.5" x14ac:dyDescent="0.3">
      <c r="A115" s="3">
        <v>63</v>
      </c>
      <c r="B115" s="4">
        <v>44861</v>
      </c>
      <c r="C115" s="5" t="s">
        <v>126</v>
      </c>
      <c r="D115" s="49" t="s">
        <v>5266</v>
      </c>
      <c r="E115" s="354" t="s">
        <v>5267</v>
      </c>
      <c r="F115" s="354"/>
      <c r="G115" s="5"/>
      <c r="H115" s="6"/>
      <c r="I115" s="5"/>
      <c r="J115" s="9"/>
    </row>
    <row r="116" spans="1:10" ht="135" x14ac:dyDescent="0.3">
      <c r="A116" s="3">
        <v>64</v>
      </c>
      <c r="B116" s="4">
        <v>44861</v>
      </c>
      <c r="C116" s="5" t="s">
        <v>126</v>
      </c>
      <c r="D116" s="49" t="s">
        <v>5268</v>
      </c>
      <c r="E116" s="354" t="s">
        <v>5269</v>
      </c>
      <c r="F116" s="354"/>
      <c r="G116" s="5"/>
      <c r="H116" s="6"/>
      <c r="I116" s="5"/>
      <c r="J116" s="9"/>
    </row>
    <row r="117" spans="1:10" ht="135" x14ac:dyDescent="0.3">
      <c r="A117" s="3">
        <v>65</v>
      </c>
      <c r="B117" s="4">
        <v>44861</v>
      </c>
      <c r="C117" s="5" t="s">
        <v>126</v>
      </c>
      <c r="D117" s="49" t="s">
        <v>5270</v>
      </c>
      <c r="E117" s="354" t="s">
        <v>5271</v>
      </c>
      <c r="F117" s="354"/>
      <c r="G117" s="5"/>
      <c r="H117" s="6"/>
      <c r="I117" s="5"/>
      <c r="J117" s="9"/>
    </row>
    <row r="118" spans="1:10" ht="94.5" x14ac:dyDescent="0.3">
      <c r="A118" s="3">
        <v>66</v>
      </c>
      <c r="B118" s="4">
        <v>44861</v>
      </c>
      <c r="C118" s="5" t="s">
        <v>126</v>
      </c>
      <c r="D118" s="49" t="s">
        <v>5272</v>
      </c>
      <c r="E118" s="354" t="s">
        <v>5273</v>
      </c>
      <c r="F118" s="354"/>
      <c r="G118" s="5"/>
      <c r="H118" s="6"/>
      <c r="I118" s="5"/>
      <c r="J118" s="9"/>
    </row>
    <row r="119" spans="1:10" ht="81" x14ac:dyDescent="0.3">
      <c r="A119" s="3">
        <v>67</v>
      </c>
      <c r="B119" s="4">
        <v>44861</v>
      </c>
      <c r="C119" s="5" t="s">
        <v>126</v>
      </c>
      <c r="D119" s="49" t="s">
        <v>5274</v>
      </c>
      <c r="E119" s="354" t="s">
        <v>5275</v>
      </c>
      <c r="F119" s="354"/>
      <c r="G119" s="5"/>
      <c r="H119" s="6"/>
      <c r="I119" s="5"/>
      <c r="J119" s="9"/>
    </row>
    <row r="120" spans="1:10" ht="40.5" x14ac:dyDescent="0.3">
      <c r="A120" s="3">
        <v>68</v>
      </c>
      <c r="B120" s="4">
        <v>44861</v>
      </c>
      <c r="C120" s="5" t="s">
        <v>126</v>
      </c>
      <c r="D120" s="49" t="s">
        <v>5276</v>
      </c>
      <c r="E120" s="354" t="s">
        <v>5277</v>
      </c>
      <c r="F120" s="354"/>
      <c r="G120" s="5"/>
      <c r="H120" s="6"/>
      <c r="I120" s="5"/>
      <c r="J120" s="9"/>
    </row>
    <row r="121" spans="1:10" ht="40.5" x14ac:dyDescent="0.3">
      <c r="A121" s="3">
        <v>69</v>
      </c>
      <c r="B121" s="4">
        <v>44861</v>
      </c>
      <c r="C121" s="5" t="s">
        <v>126</v>
      </c>
      <c r="D121" s="49" t="s">
        <v>5276</v>
      </c>
      <c r="E121" s="354" t="s">
        <v>5278</v>
      </c>
      <c r="F121" s="354"/>
      <c r="G121" s="5"/>
      <c r="H121" s="6"/>
      <c r="I121" s="5"/>
      <c r="J121" s="9"/>
    </row>
    <row r="122" spans="1:10" ht="40.5" x14ac:dyDescent="0.3">
      <c r="A122" s="3">
        <v>70</v>
      </c>
      <c r="B122" s="4">
        <v>44861</v>
      </c>
      <c r="C122" s="5" t="s">
        <v>126</v>
      </c>
      <c r="D122" s="49" t="s">
        <v>5279</v>
      </c>
      <c r="E122" s="354" t="s">
        <v>5280</v>
      </c>
      <c r="F122" s="354"/>
      <c r="G122" s="5"/>
      <c r="H122" s="6"/>
      <c r="I122" s="5"/>
      <c r="J122" s="9"/>
    </row>
    <row r="123" spans="1:10" ht="40.5" x14ac:dyDescent="0.3">
      <c r="A123" s="3">
        <v>71</v>
      </c>
      <c r="B123" s="4">
        <v>44861</v>
      </c>
      <c r="C123" s="5" t="s">
        <v>126</v>
      </c>
      <c r="D123" s="49" t="s">
        <v>5281</v>
      </c>
      <c r="E123" s="354" t="s">
        <v>5282</v>
      </c>
      <c r="F123" s="354"/>
      <c r="G123" s="5"/>
      <c r="H123" s="6"/>
      <c r="I123" s="5"/>
      <c r="J123" s="9"/>
    </row>
    <row r="124" spans="1:10" ht="40.5" x14ac:dyDescent="0.3">
      <c r="A124" s="3">
        <v>72</v>
      </c>
      <c r="B124" s="4">
        <v>44861</v>
      </c>
      <c r="C124" s="5" t="s">
        <v>126</v>
      </c>
      <c r="D124" s="49" t="s">
        <v>5281</v>
      </c>
      <c r="E124" s="354" t="s">
        <v>5283</v>
      </c>
      <c r="F124" s="354"/>
      <c r="G124" s="5"/>
      <c r="H124" s="6"/>
      <c r="I124" s="5"/>
      <c r="J124" s="9"/>
    </row>
    <row r="125" spans="1:10" ht="40.5" x14ac:dyDescent="0.3">
      <c r="A125" s="3">
        <v>73</v>
      </c>
      <c r="B125" s="4">
        <v>44861</v>
      </c>
      <c r="C125" s="5" t="s">
        <v>126</v>
      </c>
      <c r="D125" s="49" t="s">
        <v>5284</v>
      </c>
      <c r="E125" s="354" t="s">
        <v>5285</v>
      </c>
      <c r="F125" s="354"/>
      <c r="G125" s="5"/>
      <c r="H125" s="6"/>
      <c r="I125" s="5"/>
      <c r="J125" s="9"/>
    </row>
    <row r="126" spans="1:10" ht="40.5" x14ac:dyDescent="0.3">
      <c r="A126" s="3">
        <v>74</v>
      </c>
      <c r="B126" s="4">
        <v>44861</v>
      </c>
      <c r="C126" s="5" t="s">
        <v>126</v>
      </c>
      <c r="D126" s="49" t="s">
        <v>5286</v>
      </c>
      <c r="E126" s="354" t="s">
        <v>5287</v>
      </c>
      <c r="F126" s="354"/>
      <c r="G126" s="5"/>
      <c r="H126" s="6"/>
      <c r="I126" s="5"/>
      <c r="J126" s="9"/>
    </row>
    <row r="127" spans="1:10" ht="40.5" x14ac:dyDescent="0.3">
      <c r="A127" s="3">
        <v>75</v>
      </c>
      <c r="B127" s="4">
        <v>44861</v>
      </c>
      <c r="C127" s="5" t="s">
        <v>126</v>
      </c>
      <c r="D127" s="49" t="s">
        <v>5288</v>
      </c>
      <c r="E127" s="354" t="s">
        <v>5289</v>
      </c>
      <c r="F127" s="354"/>
      <c r="G127" s="5"/>
      <c r="H127" s="6"/>
      <c r="I127" s="5"/>
      <c r="J127" s="9"/>
    </row>
    <row r="128" spans="1:10" ht="40.5" x14ac:dyDescent="0.3">
      <c r="A128" s="3">
        <v>76</v>
      </c>
      <c r="B128" s="4">
        <v>44861</v>
      </c>
      <c r="C128" s="5" t="s">
        <v>126</v>
      </c>
      <c r="D128" s="49" t="s">
        <v>5290</v>
      </c>
      <c r="E128" s="354" t="s">
        <v>5291</v>
      </c>
      <c r="F128" s="354"/>
      <c r="G128" s="5"/>
      <c r="H128" s="6"/>
      <c r="I128" s="5"/>
      <c r="J128" s="9"/>
    </row>
    <row r="129" spans="1:10" ht="80.25" customHeight="1" x14ac:dyDescent="0.3">
      <c r="A129" s="3">
        <v>77</v>
      </c>
      <c r="B129" s="4">
        <v>44861</v>
      </c>
      <c r="C129" s="5" t="s">
        <v>126</v>
      </c>
      <c r="D129" s="49" t="s">
        <v>5292</v>
      </c>
      <c r="E129" s="354" t="s">
        <v>5293</v>
      </c>
      <c r="F129" s="354"/>
      <c r="G129" s="5"/>
      <c r="H129" s="6"/>
      <c r="I129" s="5"/>
      <c r="J129" s="9"/>
    </row>
    <row r="130" spans="1:10" ht="27" x14ac:dyDescent="0.3">
      <c r="A130" s="3">
        <v>78</v>
      </c>
      <c r="B130" s="4">
        <v>44861</v>
      </c>
      <c r="C130" s="5" t="s">
        <v>126</v>
      </c>
      <c r="D130" s="49" t="s">
        <v>5294</v>
      </c>
      <c r="E130" s="354" t="s">
        <v>5295</v>
      </c>
      <c r="F130" s="354"/>
      <c r="G130" s="5"/>
      <c r="H130" s="6"/>
      <c r="I130" s="5"/>
      <c r="J130" s="9"/>
    </row>
    <row r="131" spans="1:10" ht="54" x14ac:dyDescent="0.3">
      <c r="A131" s="3">
        <v>79</v>
      </c>
      <c r="B131" s="4">
        <v>44861</v>
      </c>
      <c r="C131" s="5" t="s">
        <v>126</v>
      </c>
      <c r="D131" s="49" t="s">
        <v>5296</v>
      </c>
      <c r="E131" s="354" t="s">
        <v>5297</v>
      </c>
      <c r="F131" s="354"/>
      <c r="G131" s="5"/>
      <c r="H131" s="6"/>
      <c r="I131" s="5"/>
      <c r="J131" s="9"/>
    </row>
    <row r="132" spans="1:10" ht="40.5" x14ac:dyDescent="0.3">
      <c r="A132" s="3">
        <v>80</v>
      </c>
      <c r="B132" s="4">
        <v>44861</v>
      </c>
      <c r="C132" s="5" t="s">
        <v>126</v>
      </c>
      <c r="D132" s="49" t="s">
        <v>5298</v>
      </c>
      <c r="E132" s="354" t="s">
        <v>5299</v>
      </c>
      <c r="F132" s="354"/>
      <c r="G132" s="5"/>
      <c r="H132" s="6"/>
      <c r="I132" s="5"/>
      <c r="J132" s="9"/>
    </row>
    <row r="133" spans="1:10" ht="67.5" x14ac:dyDescent="0.3">
      <c r="A133" s="3">
        <v>81</v>
      </c>
      <c r="B133" s="4">
        <v>44861</v>
      </c>
      <c r="C133" s="5" t="s">
        <v>126</v>
      </c>
      <c r="D133" s="5" t="s">
        <v>5300</v>
      </c>
      <c r="E133" s="354" t="s">
        <v>2204</v>
      </c>
      <c r="F133" s="354"/>
      <c r="G133" s="5"/>
      <c r="H133" s="6"/>
      <c r="I133" s="5"/>
      <c r="J133" s="9"/>
    </row>
    <row r="134" spans="1:10" ht="40.5" x14ac:dyDescent="0.3">
      <c r="A134" s="3">
        <v>82</v>
      </c>
      <c r="B134" s="4">
        <v>44861</v>
      </c>
      <c r="C134" s="5" t="s">
        <v>126</v>
      </c>
      <c r="D134" s="5" t="s">
        <v>5301</v>
      </c>
      <c r="E134" s="354" t="s">
        <v>5302</v>
      </c>
      <c r="F134" s="354"/>
      <c r="G134" s="5"/>
      <c r="H134" s="6"/>
      <c r="I134" s="5"/>
      <c r="J134" s="9"/>
    </row>
    <row r="135" spans="1:10" ht="40.5" x14ac:dyDescent="0.3">
      <c r="A135" s="3">
        <v>83</v>
      </c>
      <c r="B135" s="4">
        <v>44861</v>
      </c>
      <c r="C135" s="5" t="s">
        <v>126</v>
      </c>
      <c r="D135" s="5" t="s">
        <v>5303</v>
      </c>
      <c r="E135" s="354" t="s">
        <v>5304</v>
      </c>
      <c r="F135" s="354"/>
      <c r="G135" s="5"/>
      <c r="H135" s="6"/>
      <c r="I135" s="5"/>
      <c r="J135" s="9"/>
    </row>
    <row r="136" spans="1:10" ht="40.5" x14ac:dyDescent="0.3">
      <c r="A136" s="3">
        <v>84</v>
      </c>
      <c r="B136" s="4">
        <v>44861</v>
      </c>
      <c r="C136" s="5" t="s">
        <v>126</v>
      </c>
      <c r="D136" s="5" t="s">
        <v>5303</v>
      </c>
      <c r="E136" s="354" t="s">
        <v>5305</v>
      </c>
      <c r="F136" s="354"/>
      <c r="G136" s="5"/>
      <c r="H136" s="6"/>
      <c r="I136" s="5"/>
      <c r="J136" s="9"/>
    </row>
    <row r="137" spans="1:10" x14ac:dyDescent="0.3">
      <c r="A137" s="70"/>
      <c r="B137" s="4"/>
      <c r="C137" s="5"/>
      <c r="D137" s="3"/>
      <c r="E137" s="354"/>
      <c r="F137" s="354"/>
      <c r="G137" s="5"/>
      <c r="H137" s="6"/>
      <c r="I137" s="5"/>
      <c r="J137" s="9"/>
    </row>
    <row r="138" spans="1:10" x14ac:dyDescent="0.3">
      <c r="A138" s="70"/>
      <c r="B138" s="4"/>
      <c r="C138" s="5"/>
      <c r="D138" s="3"/>
      <c r="E138" s="354"/>
      <c r="F138" s="354"/>
      <c r="G138" s="5"/>
      <c r="H138" s="6"/>
      <c r="I138" s="5"/>
      <c r="J138" s="9"/>
    </row>
    <row r="139" spans="1:10" x14ac:dyDescent="0.3">
      <c r="A139" s="70"/>
      <c r="B139" s="4"/>
      <c r="C139" s="5"/>
      <c r="D139" s="3"/>
      <c r="E139" s="354"/>
      <c r="F139" s="354"/>
      <c r="G139" s="5"/>
      <c r="H139" s="6"/>
      <c r="I139" s="5"/>
      <c r="J139" s="9"/>
    </row>
    <row r="140" spans="1:10" x14ac:dyDescent="0.3">
      <c r="A140" s="70"/>
      <c r="B140" s="4"/>
      <c r="C140" s="5"/>
      <c r="D140" s="3"/>
      <c r="E140" s="354"/>
      <c r="F140" s="354"/>
      <c r="G140" s="5"/>
      <c r="H140" s="6"/>
      <c r="I140" s="5"/>
      <c r="J140" s="9"/>
    </row>
    <row r="141" spans="1:10" x14ac:dyDescent="0.3">
      <c r="A141" s="70"/>
      <c r="B141" s="4"/>
      <c r="C141" s="5"/>
      <c r="D141" s="3"/>
      <c r="E141" s="354"/>
      <c r="F141" s="354"/>
      <c r="G141" s="5"/>
      <c r="H141" s="6"/>
      <c r="I141" s="5"/>
      <c r="J141" s="9"/>
    </row>
  </sheetData>
  <autoFilter ref="A3:J52" xr:uid="{00000000-0009-0000-0000-000000000000}"/>
  <mergeCells count="4">
    <mergeCell ref="A1:B1"/>
    <mergeCell ref="C1:J1"/>
    <mergeCell ref="A2:B2"/>
    <mergeCell ref="C2:J2"/>
  </mergeCells>
  <dataValidations count="1">
    <dataValidation type="list" allowBlank="1" showInputMessage="1" showErrorMessage="1" sqref="J53:J61" xr:uid="{A9403134-9719-4ED9-BEF2-6AA1B08E7CCD}">
      <formula1>"Open, Closed"</formula1>
    </dataValidation>
  </dataValidations>
  <pageMargins left="0.70866141732283472" right="0.70866141732283472" top="0.74803149606299213" bottom="0.74803149606299213" header="0.31496062992125984" footer="0.31496062992125984"/>
  <pageSetup paperSize="9" scale="52" orientation="landscape" r:id="rId1"/>
  <headerFooter>
    <oddFooter>&amp;C_x000D_&amp;1#&amp;"Calibri"&amp;10&amp;K000000 OFFICIAL-InternalOnly</oddFooter>
  </headerFooter>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C62FAA-F428-4DF8-86F9-457DAFD81B04}">
  <sheetPr filterMode="1">
    <tabColor theme="7" tint="0.79998168889431442"/>
    <pageSetUpPr fitToPage="1"/>
  </sheetPr>
  <dimension ref="A1:I125"/>
  <sheetViews>
    <sheetView zoomScale="80" zoomScaleNormal="80" workbookViewId="0">
      <selection activeCell="F9" sqref="F9"/>
    </sheetView>
  </sheetViews>
  <sheetFormatPr defaultColWidth="10.26953125" defaultRowHeight="13.5" x14ac:dyDescent="0.3"/>
  <cols>
    <col min="1" max="1" width="10.26953125" style="1"/>
    <col min="2" max="2" width="23.7265625" style="1" customWidth="1"/>
    <col min="3" max="3" width="12.453125" style="1" customWidth="1"/>
    <col min="4" max="4" width="22" style="1" customWidth="1"/>
    <col min="5" max="5" width="86.453125" style="1" customWidth="1"/>
    <col min="6" max="6" width="46.54296875" style="1" customWidth="1"/>
    <col min="7" max="7" width="18.81640625" style="1" bestFit="1" customWidth="1"/>
    <col min="8" max="8" width="101.81640625" style="1" customWidth="1"/>
    <col min="9" max="9" width="15.1796875" style="1" customWidth="1"/>
    <col min="10" max="16384" width="10.26953125" style="1"/>
  </cols>
  <sheetData>
    <row r="1" spans="1:9" x14ac:dyDescent="0.3">
      <c r="A1" s="458" t="s">
        <v>138</v>
      </c>
      <c r="B1" s="458"/>
      <c r="C1" s="463" t="s">
        <v>2234</v>
      </c>
      <c r="D1" s="464"/>
      <c r="E1" s="464"/>
      <c r="F1" s="464"/>
      <c r="G1" s="464"/>
      <c r="H1" s="464"/>
      <c r="I1" s="461"/>
    </row>
    <row r="2" spans="1:9" x14ac:dyDescent="0.3">
      <c r="A2" s="458" t="s">
        <v>114</v>
      </c>
      <c r="B2" s="458"/>
      <c r="C2" s="459" t="s">
        <v>384</v>
      </c>
      <c r="D2" s="460"/>
      <c r="E2" s="460"/>
      <c r="F2" s="460"/>
      <c r="G2" s="460"/>
      <c r="H2" s="460"/>
      <c r="I2" s="461"/>
    </row>
    <row r="3" spans="1:9" ht="27" x14ac:dyDescent="0.3">
      <c r="A3" s="2" t="s">
        <v>116</v>
      </c>
      <c r="B3" s="2" t="s">
        <v>117</v>
      </c>
      <c r="C3" s="2" t="s">
        <v>118</v>
      </c>
      <c r="D3" s="2" t="s">
        <v>119</v>
      </c>
      <c r="E3" s="2" t="s">
        <v>120</v>
      </c>
      <c r="F3" s="2" t="s">
        <v>121</v>
      </c>
      <c r="G3" s="2" t="s">
        <v>122</v>
      </c>
      <c r="H3" s="2" t="s">
        <v>124</v>
      </c>
      <c r="I3" s="2" t="s">
        <v>125</v>
      </c>
    </row>
    <row r="4" spans="1:9" s="7" customFormat="1" ht="27" hidden="1" x14ac:dyDescent="0.35">
      <c r="A4" s="3">
        <v>1</v>
      </c>
      <c r="B4" s="4">
        <v>44615</v>
      </c>
      <c r="C4" s="5" t="s">
        <v>2781</v>
      </c>
      <c r="D4" s="3" t="s">
        <v>5306</v>
      </c>
      <c r="E4" s="5" t="s">
        <v>5307</v>
      </c>
      <c r="F4" s="5"/>
      <c r="G4" s="5" t="s">
        <v>384</v>
      </c>
      <c r="H4" s="11" t="s">
        <v>5308</v>
      </c>
      <c r="I4" s="3" t="s">
        <v>146</v>
      </c>
    </row>
    <row r="5" spans="1:9" s="7" customFormat="1" hidden="1" x14ac:dyDescent="0.35">
      <c r="A5" s="3">
        <v>2</v>
      </c>
      <c r="B5" s="4">
        <v>44615</v>
      </c>
      <c r="C5" s="5" t="s">
        <v>147</v>
      </c>
      <c r="D5" s="3" t="s">
        <v>3037</v>
      </c>
      <c r="E5" s="5" t="s">
        <v>5309</v>
      </c>
      <c r="F5" s="5"/>
      <c r="G5" s="5" t="s">
        <v>384</v>
      </c>
      <c r="H5" s="11" t="s">
        <v>5310</v>
      </c>
      <c r="I5" s="3" t="s">
        <v>146</v>
      </c>
    </row>
    <row r="6" spans="1:9" s="7" customFormat="1" ht="54" hidden="1" x14ac:dyDescent="0.35">
      <c r="A6" s="3">
        <v>3</v>
      </c>
      <c r="B6" s="4">
        <v>44630</v>
      </c>
      <c r="C6" s="5" t="s">
        <v>273</v>
      </c>
      <c r="D6" s="3">
        <v>1.3</v>
      </c>
      <c r="E6" s="5" t="s">
        <v>5311</v>
      </c>
      <c r="F6" s="108" t="s">
        <v>5312</v>
      </c>
      <c r="G6" s="108" t="s">
        <v>144</v>
      </c>
      <c r="H6" s="5" t="s">
        <v>5313</v>
      </c>
      <c r="I6" s="3" t="s">
        <v>146</v>
      </c>
    </row>
    <row r="7" spans="1:9" s="7" customFormat="1" ht="114.75" customHeight="1" x14ac:dyDescent="0.35">
      <c r="A7" s="3">
        <v>4</v>
      </c>
      <c r="B7" s="10">
        <v>44631</v>
      </c>
      <c r="C7" s="11" t="s">
        <v>246</v>
      </c>
      <c r="D7" s="11" t="s">
        <v>5314</v>
      </c>
      <c r="E7" s="22" t="s">
        <v>5315</v>
      </c>
      <c r="F7" s="5"/>
      <c r="G7" s="5" t="s">
        <v>144</v>
      </c>
      <c r="H7" s="5" t="s">
        <v>5316</v>
      </c>
      <c r="I7" s="3" t="s">
        <v>146</v>
      </c>
    </row>
    <row r="8" spans="1:9" s="7" customFormat="1" ht="27" x14ac:dyDescent="0.35">
      <c r="A8" s="3">
        <v>5</v>
      </c>
      <c r="B8" s="10">
        <v>44631</v>
      </c>
      <c r="C8" s="11" t="s">
        <v>246</v>
      </c>
      <c r="D8" s="11" t="s">
        <v>5314</v>
      </c>
      <c r="E8" s="5" t="s">
        <v>5317</v>
      </c>
      <c r="F8" s="5"/>
      <c r="G8" s="5" t="s">
        <v>144</v>
      </c>
      <c r="H8" s="5" t="s">
        <v>4859</v>
      </c>
      <c r="I8" s="5" t="s">
        <v>146</v>
      </c>
    </row>
    <row r="9" spans="1:9" s="7" customFormat="1" ht="81" customHeight="1" x14ac:dyDescent="0.35">
      <c r="A9" s="3">
        <v>6</v>
      </c>
      <c r="B9" s="10">
        <v>44631</v>
      </c>
      <c r="C9" s="11" t="s">
        <v>246</v>
      </c>
      <c r="D9" s="11" t="s">
        <v>5314</v>
      </c>
      <c r="E9" s="5" t="s">
        <v>5318</v>
      </c>
      <c r="F9" s="5"/>
      <c r="G9" s="5" t="s">
        <v>144</v>
      </c>
      <c r="H9" s="5" t="s">
        <v>5319</v>
      </c>
      <c r="I9" s="3" t="s">
        <v>146</v>
      </c>
    </row>
    <row r="10" spans="1:9" ht="27" x14ac:dyDescent="0.3">
      <c r="A10" s="3">
        <v>7</v>
      </c>
      <c r="B10" s="10">
        <v>44631</v>
      </c>
      <c r="C10" s="11" t="s">
        <v>246</v>
      </c>
      <c r="D10" s="11" t="s">
        <v>5314</v>
      </c>
      <c r="E10" s="5" t="s">
        <v>5320</v>
      </c>
      <c r="F10" s="9"/>
      <c r="G10" s="5" t="s">
        <v>144</v>
      </c>
      <c r="H10" s="9" t="s">
        <v>4859</v>
      </c>
      <c r="I10" s="9" t="s">
        <v>146</v>
      </c>
    </row>
    <row r="11" spans="1:9" ht="61.5" customHeight="1" x14ac:dyDescent="0.3">
      <c r="A11" s="3">
        <v>8</v>
      </c>
      <c r="B11" s="10">
        <v>44631</v>
      </c>
      <c r="C11" s="11" t="s">
        <v>246</v>
      </c>
      <c r="D11" s="11" t="s">
        <v>5314</v>
      </c>
      <c r="E11" s="5" t="s">
        <v>5321</v>
      </c>
      <c r="F11" s="9"/>
      <c r="G11" s="5" t="s">
        <v>144</v>
      </c>
      <c r="H11" s="9" t="s">
        <v>5322</v>
      </c>
      <c r="I11" s="3" t="s">
        <v>146</v>
      </c>
    </row>
    <row r="12" spans="1:9" ht="51" customHeight="1" x14ac:dyDescent="0.3">
      <c r="A12" s="3">
        <v>9</v>
      </c>
      <c r="B12" s="10">
        <v>44631</v>
      </c>
      <c r="C12" s="11" t="s">
        <v>246</v>
      </c>
      <c r="D12" s="11" t="s">
        <v>5314</v>
      </c>
      <c r="E12" s="5" t="s">
        <v>5323</v>
      </c>
      <c r="F12" s="9"/>
      <c r="G12" s="5" t="s">
        <v>144</v>
      </c>
      <c r="H12" s="9" t="s">
        <v>5324</v>
      </c>
      <c r="I12" s="3" t="s">
        <v>146</v>
      </c>
    </row>
    <row r="13" spans="1:9" ht="40.5" x14ac:dyDescent="0.3">
      <c r="A13" s="3">
        <v>10</v>
      </c>
      <c r="B13" s="10" t="s">
        <v>5325</v>
      </c>
      <c r="C13" s="11" t="s">
        <v>147</v>
      </c>
      <c r="D13" s="11" t="s">
        <v>5314</v>
      </c>
      <c r="E13" s="11" t="s">
        <v>5326</v>
      </c>
      <c r="F13" s="9"/>
      <c r="G13" s="5" t="s">
        <v>144</v>
      </c>
      <c r="H13" s="12" t="s">
        <v>5327</v>
      </c>
      <c r="I13" s="3" t="s">
        <v>146</v>
      </c>
    </row>
    <row r="14" spans="1:9" ht="225" x14ac:dyDescent="0.35">
      <c r="A14" s="3">
        <v>11</v>
      </c>
      <c r="B14" s="10" t="s">
        <v>5325</v>
      </c>
      <c r="C14" s="11" t="s">
        <v>147</v>
      </c>
      <c r="D14" s="11" t="s">
        <v>5314</v>
      </c>
      <c r="E14" s="11" t="s">
        <v>5328</v>
      </c>
      <c r="F14" s="9"/>
      <c r="G14" s="5" t="s">
        <v>144</v>
      </c>
      <c r="H14" s="9" t="s">
        <v>5329</v>
      </c>
      <c r="I14" s="9" t="s">
        <v>146</v>
      </c>
    </row>
    <row r="15" spans="1:9" ht="40.5" x14ac:dyDescent="0.3">
      <c r="A15" s="3">
        <v>12</v>
      </c>
      <c r="B15" s="10" t="s">
        <v>5325</v>
      </c>
      <c r="C15" s="11" t="s">
        <v>237</v>
      </c>
      <c r="D15" s="11" t="s">
        <v>5314</v>
      </c>
      <c r="E15" s="12" t="s">
        <v>5330</v>
      </c>
      <c r="F15" s="9"/>
      <c r="G15" s="5" t="s">
        <v>144</v>
      </c>
      <c r="H15" s="9" t="s">
        <v>5331</v>
      </c>
      <c r="I15" s="9" t="s">
        <v>146</v>
      </c>
    </row>
    <row r="16" spans="1:9" ht="40.5" x14ac:dyDescent="0.3">
      <c r="A16" s="3">
        <v>14</v>
      </c>
      <c r="B16" s="10" t="s">
        <v>5325</v>
      </c>
      <c r="C16" s="3" t="s">
        <v>126</v>
      </c>
      <c r="D16" s="11" t="s">
        <v>5314</v>
      </c>
      <c r="E16" s="5" t="s">
        <v>5332</v>
      </c>
      <c r="F16" s="5"/>
      <c r="G16" s="5" t="s">
        <v>144</v>
      </c>
      <c r="H16" s="5" t="s">
        <v>5333</v>
      </c>
      <c r="I16" s="9" t="s">
        <v>146</v>
      </c>
    </row>
    <row r="17" spans="1:9" ht="27" x14ac:dyDescent="0.3">
      <c r="A17" s="3">
        <v>15</v>
      </c>
      <c r="B17" s="10" t="s">
        <v>5325</v>
      </c>
      <c r="C17" s="3" t="s">
        <v>5334</v>
      </c>
      <c r="D17" s="11" t="s">
        <v>5314</v>
      </c>
      <c r="E17" s="5" t="s">
        <v>5335</v>
      </c>
      <c r="F17" s="5"/>
      <c r="G17" s="5" t="s">
        <v>144</v>
      </c>
      <c r="H17" s="5" t="s">
        <v>5336</v>
      </c>
      <c r="I17" s="9" t="s">
        <v>146</v>
      </c>
    </row>
    <row r="18" spans="1:9" ht="27" x14ac:dyDescent="0.3">
      <c r="A18" s="3">
        <v>20</v>
      </c>
      <c r="B18" s="10" t="s">
        <v>5325</v>
      </c>
      <c r="C18" s="3" t="s">
        <v>126</v>
      </c>
      <c r="D18" s="11" t="s">
        <v>5314</v>
      </c>
      <c r="E18" s="5" t="s">
        <v>5337</v>
      </c>
      <c r="F18" s="5"/>
      <c r="G18" s="5" t="s">
        <v>144</v>
      </c>
      <c r="H18" s="5" t="s">
        <v>5338</v>
      </c>
      <c r="I18" s="9" t="s">
        <v>146</v>
      </c>
    </row>
    <row r="19" spans="1:9" ht="27" x14ac:dyDescent="0.3">
      <c r="A19" s="3">
        <v>21</v>
      </c>
      <c r="B19" s="10" t="s">
        <v>5325</v>
      </c>
      <c r="C19" s="11" t="s">
        <v>147</v>
      </c>
      <c r="D19" s="11" t="s">
        <v>5314</v>
      </c>
      <c r="E19" s="5" t="s">
        <v>5339</v>
      </c>
      <c r="F19" s="5"/>
      <c r="G19" s="5" t="s">
        <v>144</v>
      </c>
      <c r="H19" s="5" t="s">
        <v>5340</v>
      </c>
      <c r="I19" s="9" t="s">
        <v>146</v>
      </c>
    </row>
    <row r="20" spans="1:9" ht="27" hidden="1" x14ac:dyDescent="0.3">
      <c r="A20" s="5">
        <v>22</v>
      </c>
      <c r="B20" s="8">
        <v>44811</v>
      </c>
      <c r="C20" s="5" t="s">
        <v>5341</v>
      </c>
      <c r="D20" s="5" t="s">
        <v>1807</v>
      </c>
      <c r="E20" s="11" t="s">
        <v>5342</v>
      </c>
      <c r="F20" s="52"/>
      <c r="G20" s="11" t="s">
        <v>144</v>
      </c>
      <c r="H20" s="1" t="s">
        <v>5343</v>
      </c>
      <c r="I20" s="5" t="s">
        <v>151</v>
      </c>
    </row>
    <row r="21" spans="1:9" ht="27" hidden="1" x14ac:dyDescent="0.3">
      <c r="A21" s="5">
        <v>23</v>
      </c>
      <c r="B21" s="8">
        <v>44811</v>
      </c>
      <c r="C21" s="5" t="s">
        <v>237</v>
      </c>
      <c r="D21" s="5" t="s">
        <v>1807</v>
      </c>
      <c r="E21" s="11" t="s">
        <v>5344</v>
      </c>
      <c r="F21" s="52"/>
      <c r="G21" s="11" t="s">
        <v>144</v>
      </c>
      <c r="H21" s="173" t="s">
        <v>4859</v>
      </c>
      <c r="I21" s="5" t="s">
        <v>146</v>
      </c>
    </row>
    <row r="22" spans="1:9" ht="40.5" hidden="1" x14ac:dyDescent="0.3">
      <c r="A22" s="5">
        <v>24</v>
      </c>
      <c r="B22" s="8">
        <v>44811</v>
      </c>
      <c r="C22" s="5" t="s">
        <v>5345</v>
      </c>
      <c r="D22" s="5" t="s">
        <v>5346</v>
      </c>
      <c r="E22" s="11" t="s">
        <v>5347</v>
      </c>
      <c r="F22" s="52"/>
      <c r="G22" s="11" t="s">
        <v>5348</v>
      </c>
      <c r="H22" s="173" t="s">
        <v>4859</v>
      </c>
      <c r="I22" s="5" t="s">
        <v>146</v>
      </c>
    </row>
    <row r="23" spans="1:9" ht="27" hidden="1" x14ac:dyDescent="0.3">
      <c r="A23" s="5">
        <v>25</v>
      </c>
      <c r="B23" s="8">
        <v>44811</v>
      </c>
      <c r="C23" s="5" t="s">
        <v>237</v>
      </c>
      <c r="D23" s="5" t="s">
        <v>5349</v>
      </c>
      <c r="E23" s="5" t="s">
        <v>5350</v>
      </c>
      <c r="F23" s="5"/>
      <c r="G23" s="5" t="s">
        <v>144</v>
      </c>
      <c r="H23" s="5" t="s">
        <v>5351</v>
      </c>
      <c r="I23" s="5" t="s">
        <v>146</v>
      </c>
    </row>
    <row r="24" spans="1:9" hidden="1" x14ac:dyDescent="0.3">
      <c r="A24" s="5">
        <v>26</v>
      </c>
      <c r="B24" s="8">
        <v>44811</v>
      </c>
      <c r="C24" s="5" t="s">
        <v>5352</v>
      </c>
      <c r="D24" s="5" t="s">
        <v>5353</v>
      </c>
      <c r="E24" s="5" t="s">
        <v>5354</v>
      </c>
      <c r="F24" s="5"/>
      <c r="G24" s="5" t="s">
        <v>144</v>
      </c>
      <c r="H24" s="11" t="s">
        <v>5310</v>
      </c>
      <c r="I24" s="5" t="s">
        <v>146</v>
      </c>
    </row>
    <row r="25" spans="1:9" hidden="1" x14ac:dyDescent="0.3">
      <c r="A25" s="5">
        <v>27</v>
      </c>
      <c r="B25" s="8">
        <v>44811</v>
      </c>
      <c r="C25" s="5" t="s">
        <v>237</v>
      </c>
      <c r="D25" s="5" t="s">
        <v>5353</v>
      </c>
      <c r="E25" s="5" t="s">
        <v>5355</v>
      </c>
      <c r="F25" s="5"/>
      <c r="G25" s="5" t="s">
        <v>144</v>
      </c>
      <c r="H25" s="11" t="s">
        <v>5356</v>
      </c>
      <c r="I25" s="5" t="s">
        <v>146</v>
      </c>
    </row>
    <row r="26" spans="1:9" ht="67.5" hidden="1" x14ac:dyDescent="0.3">
      <c r="A26" s="5">
        <v>28</v>
      </c>
      <c r="B26" s="8">
        <v>44811</v>
      </c>
      <c r="C26" s="5" t="s">
        <v>237</v>
      </c>
      <c r="D26" s="5" t="s">
        <v>5353</v>
      </c>
      <c r="E26" s="5" t="s">
        <v>5357</v>
      </c>
      <c r="F26" s="5"/>
      <c r="G26" s="5" t="s">
        <v>144</v>
      </c>
      <c r="H26" s="11" t="s">
        <v>5358</v>
      </c>
      <c r="I26" s="5" t="s">
        <v>146</v>
      </c>
    </row>
    <row r="27" spans="1:9" ht="67.5" hidden="1" x14ac:dyDescent="0.3">
      <c r="A27" s="5">
        <v>29</v>
      </c>
      <c r="B27" s="8">
        <v>44811</v>
      </c>
      <c r="C27" s="5" t="s">
        <v>273</v>
      </c>
      <c r="D27" s="5" t="s">
        <v>329</v>
      </c>
      <c r="E27" s="11" t="s">
        <v>5359</v>
      </c>
      <c r="F27" s="52"/>
      <c r="G27" s="11"/>
      <c r="H27" s="174" t="s">
        <v>5360</v>
      </c>
      <c r="I27" s="5" t="s">
        <v>146</v>
      </c>
    </row>
    <row r="28" spans="1:9" ht="148.5" hidden="1" x14ac:dyDescent="0.3">
      <c r="A28" s="9">
        <v>30</v>
      </c>
      <c r="B28" s="8">
        <v>44811</v>
      </c>
      <c r="C28" s="5" t="s">
        <v>273</v>
      </c>
      <c r="D28" s="5" t="s">
        <v>5361</v>
      </c>
      <c r="E28" s="11" t="s">
        <v>5362</v>
      </c>
      <c r="F28" s="52" t="s">
        <v>5363</v>
      </c>
      <c r="G28" s="11"/>
      <c r="H28" s="12" t="s">
        <v>5364</v>
      </c>
      <c r="I28" s="12" t="s">
        <v>146</v>
      </c>
    </row>
    <row r="29" spans="1:9" ht="54" hidden="1" x14ac:dyDescent="0.3">
      <c r="A29" s="12">
        <v>31</v>
      </c>
      <c r="B29" s="8">
        <v>44811</v>
      </c>
      <c r="C29" s="5" t="s">
        <v>273</v>
      </c>
      <c r="D29" s="5" t="s">
        <v>5365</v>
      </c>
      <c r="E29" s="5" t="s">
        <v>5366</v>
      </c>
      <c r="F29" s="5" t="s">
        <v>5367</v>
      </c>
      <c r="G29" s="11"/>
      <c r="H29" s="12" t="s">
        <v>5368</v>
      </c>
      <c r="I29" s="11" t="s">
        <v>146</v>
      </c>
    </row>
    <row r="30" spans="1:9" hidden="1" x14ac:dyDescent="0.3">
      <c r="A30" s="11">
        <v>32</v>
      </c>
      <c r="B30" s="8">
        <v>44811</v>
      </c>
      <c r="C30" s="5" t="s">
        <v>273</v>
      </c>
      <c r="D30" s="5">
        <v>1.1599999999999999</v>
      </c>
      <c r="E30" s="5" t="s">
        <v>5369</v>
      </c>
      <c r="F30" s="5"/>
      <c r="G30" s="11"/>
      <c r="H30" s="12" t="s">
        <v>5370</v>
      </c>
      <c r="I30" s="11"/>
    </row>
    <row r="31" spans="1:9" ht="27" hidden="1" x14ac:dyDescent="0.3">
      <c r="A31" s="11">
        <v>33</v>
      </c>
      <c r="B31" s="8">
        <v>44811</v>
      </c>
      <c r="C31" s="5" t="s">
        <v>273</v>
      </c>
      <c r="D31" s="5" t="s">
        <v>208</v>
      </c>
      <c r="E31" s="5" t="s">
        <v>5371</v>
      </c>
      <c r="F31" s="5"/>
      <c r="G31" s="11"/>
      <c r="H31" s="12" t="s">
        <v>5372</v>
      </c>
      <c r="I31" s="80" t="s">
        <v>146</v>
      </c>
    </row>
    <row r="32" spans="1:9" ht="40.5" hidden="1" x14ac:dyDescent="0.3">
      <c r="A32" s="5">
        <v>34</v>
      </c>
      <c r="B32" s="8">
        <v>44810</v>
      </c>
      <c r="C32" s="5" t="s">
        <v>126</v>
      </c>
      <c r="D32" s="5">
        <v>1.1000000000000001</v>
      </c>
      <c r="E32" s="11" t="s">
        <v>5373</v>
      </c>
      <c r="F32" s="52" t="s">
        <v>5374</v>
      </c>
      <c r="G32" s="11"/>
      <c r="H32" s="11" t="s">
        <v>5375</v>
      </c>
      <c r="I32" s="12" t="s">
        <v>146</v>
      </c>
    </row>
    <row r="33" spans="1:9" hidden="1" x14ac:dyDescent="0.3">
      <c r="A33" s="5">
        <v>35</v>
      </c>
      <c r="B33" s="8">
        <v>44810</v>
      </c>
      <c r="C33" s="5" t="s">
        <v>126</v>
      </c>
      <c r="D33" s="5">
        <v>1.2</v>
      </c>
      <c r="E33" s="5" t="s">
        <v>5376</v>
      </c>
      <c r="F33" s="5"/>
      <c r="G33" s="11" t="s">
        <v>144</v>
      </c>
      <c r="H33" s="12" t="s">
        <v>4859</v>
      </c>
      <c r="I33" s="12" t="s">
        <v>146</v>
      </c>
    </row>
    <row r="34" spans="1:9" hidden="1" x14ac:dyDescent="0.3">
      <c r="A34" s="5">
        <v>36</v>
      </c>
      <c r="B34" s="8">
        <v>44810</v>
      </c>
      <c r="C34" s="5" t="s">
        <v>126</v>
      </c>
      <c r="D34" s="5" t="s">
        <v>5377</v>
      </c>
      <c r="E34" s="5" t="s">
        <v>5378</v>
      </c>
      <c r="F34" s="5"/>
      <c r="G34" s="5" t="s">
        <v>144</v>
      </c>
      <c r="H34" s="12" t="s">
        <v>5379</v>
      </c>
      <c r="I34" s="11" t="s">
        <v>146</v>
      </c>
    </row>
    <row r="35" spans="1:9" ht="40.5" hidden="1" x14ac:dyDescent="0.3">
      <c r="A35" s="5">
        <v>37</v>
      </c>
      <c r="B35" s="8">
        <v>44810</v>
      </c>
      <c r="C35" s="5" t="s">
        <v>126</v>
      </c>
      <c r="D35" s="5">
        <v>1.5</v>
      </c>
      <c r="E35" s="5" t="s">
        <v>5380</v>
      </c>
      <c r="F35" s="5"/>
      <c r="G35" s="90" t="s">
        <v>144</v>
      </c>
      <c r="H35" s="175" t="s">
        <v>5381</v>
      </c>
      <c r="I35" s="93" t="s">
        <v>146</v>
      </c>
    </row>
    <row r="36" spans="1:9" ht="40.5" hidden="1" x14ac:dyDescent="0.3">
      <c r="A36" s="5">
        <v>38</v>
      </c>
      <c r="B36" s="8">
        <v>44810</v>
      </c>
      <c r="C36" s="5" t="s">
        <v>126</v>
      </c>
      <c r="D36" s="5" t="s">
        <v>5382</v>
      </c>
      <c r="E36" s="5" t="s">
        <v>5383</v>
      </c>
      <c r="F36" s="5"/>
      <c r="G36" s="11" t="s">
        <v>144</v>
      </c>
      <c r="H36" s="11" t="s">
        <v>5384</v>
      </c>
      <c r="I36" s="12" t="s">
        <v>146</v>
      </c>
    </row>
    <row r="37" spans="1:9" ht="76.5" hidden="1" customHeight="1" x14ac:dyDescent="0.3">
      <c r="A37" s="5">
        <v>39</v>
      </c>
      <c r="B37" s="8">
        <v>44810</v>
      </c>
      <c r="C37" s="5" t="s">
        <v>126</v>
      </c>
      <c r="D37" s="5" t="s">
        <v>5385</v>
      </c>
      <c r="E37" s="173" t="s">
        <v>5386</v>
      </c>
      <c r="F37" s="5"/>
      <c r="G37" s="176" t="s">
        <v>144</v>
      </c>
      <c r="H37" s="176" t="s">
        <v>5387</v>
      </c>
      <c r="I37" s="177" t="s">
        <v>146</v>
      </c>
    </row>
    <row r="38" spans="1:9" ht="81" hidden="1" x14ac:dyDescent="0.3">
      <c r="A38" s="5">
        <v>40</v>
      </c>
      <c r="B38" s="8">
        <v>44810</v>
      </c>
      <c r="C38" s="5" t="s">
        <v>126</v>
      </c>
      <c r="D38" s="5" t="s">
        <v>5388</v>
      </c>
      <c r="E38" s="11" t="s">
        <v>5389</v>
      </c>
      <c r="F38" s="12" t="s">
        <v>5390</v>
      </c>
      <c r="G38" s="176" t="s">
        <v>144</v>
      </c>
      <c r="H38" s="176" t="s">
        <v>5391</v>
      </c>
      <c r="I38" s="177" t="s">
        <v>146</v>
      </c>
    </row>
    <row r="39" spans="1:9" ht="40.5" hidden="1" x14ac:dyDescent="0.3">
      <c r="A39" s="5">
        <v>41</v>
      </c>
      <c r="B39" s="8">
        <v>44811</v>
      </c>
      <c r="C39" s="5" t="s">
        <v>126</v>
      </c>
      <c r="D39" s="5" t="s">
        <v>5392</v>
      </c>
      <c r="E39" s="11" t="s">
        <v>5393</v>
      </c>
      <c r="F39" s="12"/>
      <c r="G39" s="176" t="s">
        <v>144</v>
      </c>
      <c r="H39" s="176" t="s">
        <v>4859</v>
      </c>
      <c r="I39" s="177" t="s">
        <v>146</v>
      </c>
    </row>
    <row r="40" spans="1:9" ht="108" hidden="1" x14ac:dyDescent="0.3">
      <c r="A40" s="5">
        <v>42</v>
      </c>
      <c r="B40" s="8">
        <v>44810</v>
      </c>
      <c r="C40" s="5" t="s">
        <v>126</v>
      </c>
      <c r="D40" s="5" t="s">
        <v>5394</v>
      </c>
      <c r="E40" s="12" t="s">
        <v>5395</v>
      </c>
      <c r="F40" s="12"/>
      <c r="G40" s="176" t="s">
        <v>144</v>
      </c>
      <c r="H40" s="176" t="s">
        <v>5396</v>
      </c>
      <c r="I40" s="177" t="s">
        <v>146</v>
      </c>
    </row>
    <row r="41" spans="1:9" ht="27" hidden="1" x14ac:dyDescent="0.3">
      <c r="A41" s="5">
        <v>43</v>
      </c>
      <c r="B41" s="8">
        <v>44810</v>
      </c>
      <c r="C41" s="5" t="s">
        <v>126</v>
      </c>
      <c r="D41" s="12" t="s">
        <v>5397</v>
      </c>
      <c r="E41" s="12" t="s">
        <v>5398</v>
      </c>
      <c r="F41" s="12"/>
      <c r="G41" s="176"/>
      <c r="H41" s="176" t="s">
        <v>5399</v>
      </c>
      <c r="I41" s="177" t="s">
        <v>146</v>
      </c>
    </row>
    <row r="42" spans="1:9" ht="40.5" hidden="1" x14ac:dyDescent="0.3">
      <c r="A42" s="5">
        <v>44</v>
      </c>
      <c r="B42" s="8">
        <v>44810</v>
      </c>
      <c r="C42" s="5" t="s">
        <v>126</v>
      </c>
      <c r="D42" s="12" t="s">
        <v>5400</v>
      </c>
      <c r="E42" s="12" t="s">
        <v>5401</v>
      </c>
      <c r="F42" s="12"/>
      <c r="G42" s="176"/>
      <c r="H42" s="177" t="s">
        <v>5402</v>
      </c>
      <c r="I42" s="177" t="s">
        <v>146</v>
      </c>
    </row>
    <row r="43" spans="1:9" ht="27" hidden="1" x14ac:dyDescent="0.3">
      <c r="A43" s="5">
        <v>45</v>
      </c>
      <c r="B43" s="8">
        <v>44810</v>
      </c>
      <c r="C43" s="5" t="s">
        <v>126</v>
      </c>
      <c r="D43" s="11" t="s">
        <v>5403</v>
      </c>
      <c r="E43" s="11" t="s">
        <v>5404</v>
      </c>
      <c r="F43" s="11"/>
      <c r="G43" s="177"/>
      <c r="H43" s="177" t="s">
        <v>5405</v>
      </c>
      <c r="I43" s="177"/>
    </row>
    <row r="44" spans="1:9" ht="54" hidden="1" x14ac:dyDescent="0.3">
      <c r="A44" s="5">
        <v>46</v>
      </c>
      <c r="B44" s="8">
        <v>44810</v>
      </c>
      <c r="C44" s="5" t="s">
        <v>126</v>
      </c>
      <c r="D44" s="64" t="s">
        <v>5406</v>
      </c>
      <c r="E44" s="178" t="s">
        <v>5407</v>
      </c>
      <c r="F44" s="64" t="s">
        <v>5408</v>
      </c>
      <c r="G44" s="176"/>
      <c r="H44" s="177" t="s">
        <v>5409</v>
      </c>
      <c r="I44" s="177" t="s">
        <v>146</v>
      </c>
    </row>
    <row r="45" spans="1:9" ht="40.5" hidden="1" x14ac:dyDescent="0.3">
      <c r="A45" s="5">
        <v>47</v>
      </c>
      <c r="B45" s="8">
        <v>44810</v>
      </c>
      <c r="C45" s="5" t="s">
        <v>126</v>
      </c>
      <c r="D45" s="64" t="s">
        <v>5406</v>
      </c>
      <c r="E45" s="64" t="s">
        <v>5410</v>
      </c>
      <c r="F45" s="16"/>
      <c r="G45" s="176"/>
      <c r="H45" s="177" t="s">
        <v>5411</v>
      </c>
      <c r="I45" s="177" t="s">
        <v>146</v>
      </c>
    </row>
    <row r="46" spans="1:9" ht="54" hidden="1" x14ac:dyDescent="0.3">
      <c r="A46" s="5">
        <v>48</v>
      </c>
      <c r="B46" s="8">
        <v>44810</v>
      </c>
      <c r="C46" s="5" t="s">
        <v>126</v>
      </c>
      <c r="D46" s="179" t="s">
        <v>5412</v>
      </c>
      <c r="E46" s="78" t="s">
        <v>5413</v>
      </c>
      <c r="F46" s="11"/>
      <c r="G46" s="176"/>
      <c r="H46" s="177" t="s">
        <v>5414</v>
      </c>
      <c r="I46" s="177" t="s">
        <v>146</v>
      </c>
    </row>
    <row r="47" spans="1:9" ht="94.5" hidden="1" x14ac:dyDescent="0.3">
      <c r="A47" s="5">
        <v>49</v>
      </c>
      <c r="B47" s="8">
        <v>44810</v>
      </c>
      <c r="C47" s="5" t="s">
        <v>126</v>
      </c>
      <c r="D47" s="11" t="s">
        <v>5415</v>
      </c>
      <c r="E47" s="78" t="s">
        <v>5416</v>
      </c>
      <c r="F47" s="11" t="s">
        <v>5417</v>
      </c>
      <c r="G47" s="176"/>
      <c r="H47" s="177" t="s">
        <v>5409</v>
      </c>
      <c r="I47" s="177" t="s">
        <v>146</v>
      </c>
    </row>
    <row r="48" spans="1:9" ht="162" hidden="1" x14ac:dyDescent="0.3">
      <c r="A48" s="5">
        <v>50</v>
      </c>
      <c r="B48" s="8">
        <v>44810</v>
      </c>
      <c r="C48" s="5" t="s">
        <v>126</v>
      </c>
      <c r="D48" s="11" t="s">
        <v>5418</v>
      </c>
      <c r="E48" s="176" t="s">
        <v>5419</v>
      </c>
      <c r="F48" s="176"/>
      <c r="G48" s="176"/>
      <c r="H48" s="177" t="s">
        <v>5420</v>
      </c>
      <c r="I48" s="176" t="s">
        <v>146</v>
      </c>
    </row>
    <row r="49" spans="1:9" ht="94.5" hidden="1" x14ac:dyDescent="0.3">
      <c r="A49" s="5">
        <v>52</v>
      </c>
      <c r="B49" s="8">
        <v>44810</v>
      </c>
      <c r="C49" s="5" t="s">
        <v>126</v>
      </c>
      <c r="D49" s="177" t="s">
        <v>5421</v>
      </c>
      <c r="E49" s="177" t="s">
        <v>5422</v>
      </c>
      <c r="F49" s="177" t="s">
        <v>5423</v>
      </c>
      <c r="G49" s="176"/>
      <c r="H49" s="176" t="s">
        <v>5424</v>
      </c>
      <c r="I49" s="176" t="s">
        <v>146</v>
      </c>
    </row>
    <row r="50" spans="1:9" ht="89.25" hidden="1" customHeight="1" x14ac:dyDescent="0.3">
      <c r="A50" s="5">
        <v>53</v>
      </c>
      <c r="B50" s="8">
        <v>44810</v>
      </c>
      <c r="C50" s="5" t="s">
        <v>126</v>
      </c>
      <c r="D50" s="177" t="s">
        <v>5425</v>
      </c>
      <c r="E50" s="177" t="s">
        <v>5426</v>
      </c>
      <c r="F50" s="177"/>
      <c r="G50" s="176"/>
      <c r="H50" s="176" t="s">
        <v>5427</v>
      </c>
      <c r="I50" s="176"/>
    </row>
    <row r="51" spans="1:9" ht="40.5" hidden="1" x14ac:dyDescent="0.3">
      <c r="A51" s="5">
        <v>54</v>
      </c>
      <c r="B51" s="180">
        <v>44810</v>
      </c>
      <c r="C51" s="5" t="s">
        <v>126</v>
      </c>
      <c r="D51" s="177" t="s">
        <v>5428</v>
      </c>
      <c r="E51" s="177" t="s">
        <v>5429</v>
      </c>
      <c r="F51" s="177"/>
      <c r="G51" s="176"/>
      <c r="H51" s="176" t="s">
        <v>5430</v>
      </c>
      <c r="I51" s="181" t="s">
        <v>151</v>
      </c>
    </row>
    <row r="52" spans="1:9" ht="27" hidden="1" x14ac:dyDescent="0.3">
      <c r="A52" s="5">
        <v>55</v>
      </c>
      <c r="B52" s="180">
        <v>44810</v>
      </c>
      <c r="C52" s="5" t="s">
        <v>126</v>
      </c>
      <c r="D52" s="177" t="s">
        <v>5431</v>
      </c>
      <c r="E52" s="177" t="s">
        <v>5432</v>
      </c>
      <c r="F52" s="177"/>
      <c r="G52" s="176" t="s">
        <v>5433</v>
      </c>
      <c r="H52" s="176" t="s">
        <v>5434</v>
      </c>
      <c r="I52" s="181" t="s">
        <v>151</v>
      </c>
    </row>
    <row r="53" spans="1:9" ht="40.5" hidden="1" x14ac:dyDescent="0.3">
      <c r="A53" s="5">
        <v>56</v>
      </c>
      <c r="B53" s="180">
        <v>44810</v>
      </c>
      <c r="C53" s="5" t="s">
        <v>126</v>
      </c>
      <c r="D53" s="177" t="s">
        <v>5435</v>
      </c>
      <c r="E53" s="177" t="s">
        <v>5436</v>
      </c>
      <c r="F53" s="177"/>
      <c r="G53" s="176"/>
      <c r="H53" s="176" t="s">
        <v>5437</v>
      </c>
      <c r="I53" s="176" t="s">
        <v>146</v>
      </c>
    </row>
    <row r="54" spans="1:9" ht="27" hidden="1" x14ac:dyDescent="0.3">
      <c r="A54" s="5">
        <v>57</v>
      </c>
      <c r="B54" s="8">
        <v>44810</v>
      </c>
      <c r="C54" s="5" t="s">
        <v>126</v>
      </c>
      <c r="D54" s="177" t="s">
        <v>5438</v>
      </c>
      <c r="E54" s="177" t="s">
        <v>5439</v>
      </c>
      <c r="F54" s="177"/>
      <c r="G54" s="176" t="s">
        <v>144</v>
      </c>
      <c r="H54" s="176" t="s">
        <v>5440</v>
      </c>
      <c r="I54" s="176" t="s">
        <v>146</v>
      </c>
    </row>
    <row r="55" spans="1:9" ht="27" hidden="1" x14ac:dyDescent="0.3">
      <c r="A55" s="5">
        <v>58</v>
      </c>
      <c r="B55" s="180">
        <v>44810</v>
      </c>
      <c r="C55" s="5" t="s">
        <v>126</v>
      </c>
      <c r="D55" s="177" t="s">
        <v>5441</v>
      </c>
      <c r="E55" s="177" t="s">
        <v>5442</v>
      </c>
      <c r="F55" s="177"/>
      <c r="G55" s="176"/>
      <c r="H55" s="176" t="s">
        <v>5443</v>
      </c>
      <c r="I55" s="176" t="s">
        <v>146</v>
      </c>
    </row>
    <row r="56" spans="1:9" ht="54" hidden="1" x14ac:dyDescent="0.3">
      <c r="A56" s="5">
        <v>59</v>
      </c>
      <c r="B56" s="8">
        <v>44810</v>
      </c>
      <c r="C56" s="5" t="s">
        <v>126</v>
      </c>
      <c r="D56" s="177" t="s">
        <v>5444</v>
      </c>
      <c r="E56" s="177" t="s">
        <v>5445</v>
      </c>
      <c r="F56" s="177"/>
      <c r="G56" s="176"/>
      <c r="H56" s="176" t="s">
        <v>5446</v>
      </c>
      <c r="I56" s="176" t="s">
        <v>146</v>
      </c>
    </row>
    <row r="57" spans="1:9" ht="27" hidden="1" x14ac:dyDescent="0.3">
      <c r="A57" s="5">
        <v>60</v>
      </c>
      <c r="B57" s="8">
        <v>44810</v>
      </c>
      <c r="C57" s="5" t="s">
        <v>126</v>
      </c>
      <c r="D57" s="177" t="s">
        <v>5444</v>
      </c>
      <c r="E57" s="176" t="s">
        <v>5447</v>
      </c>
      <c r="F57" s="176"/>
      <c r="G57" s="176"/>
      <c r="H57" s="176" t="s">
        <v>5434</v>
      </c>
      <c r="I57" s="176" t="s">
        <v>151</v>
      </c>
    </row>
    <row r="58" spans="1:9" ht="27" hidden="1" x14ac:dyDescent="0.3">
      <c r="A58" s="5">
        <v>61</v>
      </c>
      <c r="B58" s="8">
        <v>44810</v>
      </c>
      <c r="C58" s="5" t="s">
        <v>126</v>
      </c>
      <c r="D58" s="177" t="s">
        <v>5448</v>
      </c>
      <c r="E58" s="176" t="s">
        <v>5449</v>
      </c>
      <c r="F58" s="176"/>
      <c r="G58" s="176"/>
      <c r="H58" s="176" t="s">
        <v>5450</v>
      </c>
      <c r="I58" s="176" t="s">
        <v>146</v>
      </c>
    </row>
    <row r="59" spans="1:9" ht="40.5" hidden="1" x14ac:dyDescent="0.3">
      <c r="A59" s="5">
        <v>62</v>
      </c>
      <c r="B59" s="8">
        <v>44810</v>
      </c>
      <c r="C59" s="5" t="s">
        <v>126</v>
      </c>
      <c r="D59" s="177" t="s">
        <v>5451</v>
      </c>
      <c r="E59" s="176" t="s">
        <v>5452</v>
      </c>
      <c r="F59" s="176"/>
      <c r="G59" s="176"/>
      <c r="H59" s="176" t="s">
        <v>5453</v>
      </c>
      <c r="I59" s="176" t="s">
        <v>146</v>
      </c>
    </row>
    <row r="60" spans="1:9" hidden="1" x14ac:dyDescent="0.3">
      <c r="A60" s="5">
        <v>63</v>
      </c>
      <c r="B60" s="8">
        <v>44810</v>
      </c>
      <c r="C60" s="5" t="s">
        <v>126</v>
      </c>
      <c r="D60" s="177" t="s">
        <v>1367</v>
      </c>
      <c r="E60" s="176" t="s">
        <v>5454</v>
      </c>
      <c r="F60" s="176"/>
      <c r="G60" s="176"/>
      <c r="H60" s="176" t="s">
        <v>5455</v>
      </c>
      <c r="I60" s="176" t="s">
        <v>146</v>
      </c>
    </row>
    <row r="61" spans="1:9" ht="27" hidden="1" x14ac:dyDescent="0.3">
      <c r="A61" s="5">
        <v>64</v>
      </c>
      <c r="B61" s="180">
        <v>44810</v>
      </c>
      <c r="C61" s="5" t="s">
        <v>126</v>
      </c>
      <c r="D61" s="177" t="s">
        <v>1367</v>
      </c>
      <c r="E61" s="176" t="s">
        <v>5456</v>
      </c>
      <c r="F61" s="176"/>
      <c r="G61" s="176"/>
      <c r="H61" s="176" t="s">
        <v>5457</v>
      </c>
      <c r="I61" s="176" t="s">
        <v>146</v>
      </c>
    </row>
    <row r="62" spans="1:9" ht="40.5" hidden="1" x14ac:dyDescent="0.3">
      <c r="A62" s="5">
        <v>66</v>
      </c>
      <c r="B62" s="180">
        <v>44810</v>
      </c>
      <c r="C62" s="5" t="s">
        <v>126</v>
      </c>
      <c r="D62" s="177" t="s">
        <v>5458</v>
      </c>
      <c r="E62" s="176" t="s">
        <v>5459</v>
      </c>
      <c r="F62" s="176"/>
      <c r="G62" s="176"/>
      <c r="H62" s="176" t="s">
        <v>5460</v>
      </c>
      <c r="I62" s="176" t="s">
        <v>146</v>
      </c>
    </row>
    <row r="63" spans="1:9" ht="54" hidden="1" x14ac:dyDescent="0.3">
      <c r="A63" s="5">
        <v>67</v>
      </c>
      <c r="B63" s="180">
        <v>44810</v>
      </c>
      <c r="C63" s="5" t="s">
        <v>126</v>
      </c>
      <c r="D63" s="177" t="s">
        <v>5461</v>
      </c>
      <c r="E63" s="176" t="s">
        <v>5462</v>
      </c>
      <c r="F63" s="176"/>
      <c r="G63" s="176"/>
      <c r="H63" s="182" t="s">
        <v>5463</v>
      </c>
      <c r="I63" s="176" t="s">
        <v>146</v>
      </c>
    </row>
    <row r="64" spans="1:9" ht="27" hidden="1" x14ac:dyDescent="0.3">
      <c r="A64" s="5">
        <v>68</v>
      </c>
      <c r="B64" s="180">
        <v>44810</v>
      </c>
      <c r="C64" s="5" t="s">
        <v>126</v>
      </c>
      <c r="D64" s="177" t="s">
        <v>329</v>
      </c>
      <c r="E64" s="176" t="s">
        <v>5464</v>
      </c>
      <c r="F64" s="176"/>
      <c r="G64" s="176"/>
      <c r="H64" s="176" t="s">
        <v>5465</v>
      </c>
      <c r="I64" s="176" t="s">
        <v>146</v>
      </c>
    </row>
    <row r="65" spans="1:9" ht="27" hidden="1" x14ac:dyDescent="0.3">
      <c r="A65" s="5">
        <v>69</v>
      </c>
      <c r="B65" s="180">
        <v>44810</v>
      </c>
      <c r="C65" s="5" t="s">
        <v>126</v>
      </c>
      <c r="D65" s="177" t="s">
        <v>329</v>
      </c>
      <c r="E65" s="176" t="s">
        <v>5466</v>
      </c>
      <c r="F65" s="176"/>
      <c r="G65" s="176" t="s">
        <v>5433</v>
      </c>
      <c r="H65" s="176" t="s">
        <v>5467</v>
      </c>
      <c r="I65" s="176" t="s">
        <v>146</v>
      </c>
    </row>
    <row r="66" spans="1:9" ht="189.75" hidden="1" customHeight="1" x14ac:dyDescent="0.3">
      <c r="A66" s="5">
        <v>70</v>
      </c>
      <c r="B66" s="180">
        <v>44810</v>
      </c>
      <c r="C66" s="5" t="s">
        <v>126</v>
      </c>
      <c r="D66" s="177" t="s">
        <v>329</v>
      </c>
      <c r="E66" s="176" t="s">
        <v>5468</v>
      </c>
      <c r="F66" s="176"/>
      <c r="G66" s="176"/>
      <c r="H66" s="176" t="s">
        <v>5469</v>
      </c>
      <c r="I66" s="176" t="s">
        <v>146</v>
      </c>
    </row>
    <row r="67" spans="1:9" ht="40.5" hidden="1" x14ac:dyDescent="0.3">
      <c r="A67" s="5">
        <v>71</v>
      </c>
      <c r="B67" s="180">
        <v>44810</v>
      </c>
      <c r="C67" s="5" t="s">
        <v>126</v>
      </c>
      <c r="D67" s="177" t="s">
        <v>329</v>
      </c>
      <c r="E67" s="176" t="s">
        <v>5470</v>
      </c>
      <c r="F67" s="176"/>
      <c r="G67" s="176"/>
      <c r="H67" s="176" t="s">
        <v>4038</v>
      </c>
      <c r="I67" s="176" t="s">
        <v>567</v>
      </c>
    </row>
    <row r="68" spans="1:9" ht="96.75" hidden="1" customHeight="1" x14ac:dyDescent="0.3">
      <c r="A68" s="5">
        <v>72</v>
      </c>
      <c r="B68" s="180">
        <v>44810</v>
      </c>
      <c r="C68" s="5" t="s">
        <v>126</v>
      </c>
      <c r="D68" s="177" t="s">
        <v>5471</v>
      </c>
      <c r="E68" s="176" t="s">
        <v>5472</v>
      </c>
      <c r="F68" s="176" t="s">
        <v>5473</v>
      </c>
      <c r="G68" s="176"/>
      <c r="H68" s="176" t="s">
        <v>5474</v>
      </c>
      <c r="I68" s="176" t="s">
        <v>567</v>
      </c>
    </row>
    <row r="69" spans="1:9" ht="67.5" hidden="1" x14ac:dyDescent="0.3">
      <c r="A69" s="5">
        <v>73</v>
      </c>
      <c r="B69" s="180">
        <v>44810</v>
      </c>
      <c r="C69" s="5" t="s">
        <v>126</v>
      </c>
      <c r="D69" s="177" t="s">
        <v>5475</v>
      </c>
      <c r="E69" s="176" t="s">
        <v>5476</v>
      </c>
      <c r="F69" s="176"/>
      <c r="G69" s="176"/>
      <c r="H69" s="176" t="s">
        <v>5477</v>
      </c>
      <c r="I69" s="176" t="s">
        <v>567</v>
      </c>
    </row>
    <row r="70" spans="1:9" ht="40.5" hidden="1" x14ac:dyDescent="0.3">
      <c r="A70" s="5">
        <v>74</v>
      </c>
      <c r="B70" s="180">
        <v>44810</v>
      </c>
      <c r="C70" s="5" t="s">
        <v>126</v>
      </c>
      <c r="D70" s="177" t="s">
        <v>5478</v>
      </c>
      <c r="E70" s="176" t="s">
        <v>5479</v>
      </c>
      <c r="F70" s="176" t="s">
        <v>5480</v>
      </c>
      <c r="G70" s="176"/>
      <c r="H70" s="176" t="s">
        <v>5481</v>
      </c>
      <c r="I70" s="176" t="s">
        <v>567</v>
      </c>
    </row>
    <row r="71" spans="1:9" ht="40.5" hidden="1" x14ac:dyDescent="0.3">
      <c r="A71" s="5">
        <v>75</v>
      </c>
      <c r="B71" s="180">
        <v>44861</v>
      </c>
      <c r="C71" s="5" t="s">
        <v>126</v>
      </c>
      <c r="D71" s="177" t="s">
        <v>5482</v>
      </c>
      <c r="E71" s="176" t="s">
        <v>5483</v>
      </c>
      <c r="F71" s="176" t="s">
        <v>5484</v>
      </c>
      <c r="G71" s="176"/>
      <c r="H71" s="176"/>
      <c r="I71" s="176"/>
    </row>
    <row r="72" spans="1:9" ht="40.5" hidden="1" x14ac:dyDescent="0.3">
      <c r="A72" s="5">
        <v>76</v>
      </c>
      <c r="B72" s="180">
        <v>44861</v>
      </c>
      <c r="C72" s="5" t="s">
        <v>126</v>
      </c>
      <c r="D72" s="177">
        <v>1.3</v>
      </c>
      <c r="E72" s="176" t="s">
        <v>5485</v>
      </c>
      <c r="F72" s="176" t="s">
        <v>5486</v>
      </c>
      <c r="G72" s="176"/>
      <c r="H72" s="176"/>
      <c r="I72" s="176"/>
    </row>
    <row r="73" spans="1:9" ht="54" hidden="1" x14ac:dyDescent="0.3">
      <c r="A73" s="5">
        <v>77</v>
      </c>
      <c r="B73" s="180">
        <v>44861</v>
      </c>
      <c r="C73" s="5" t="s">
        <v>126</v>
      </c>
      <c r="D73" s="177">
        <v>1.4</v>
      </c>
      <c r="E73" s="176" t="s">
        <v>5487</v>
      </c>
      <c r="F73" s="176"/>
      <c r="G73" s="176"/>
      <c r="H73" s="176"/>
      <c r="I73" s="176"/>
    </row>
    <row r="74" spans="1:9" ht="40.5" hidden="1" x14ac:dyDescent="0.3">
      <c r="A74" s="5">
        <v>78</v>
      </c>
      <c r="B74" s="180">
        <v>44861</v>
      </c>
      <c r="C74" s="5" t="s">
        <v>126</v>
      </c>
      <c r="D74" s="177">
        <v>1.4</v>
      </c>
      <c r="E74" s="176" t="s">
        <v>5488</v>
      </c>
      <c r="F74" s="176"/>
      <c r="G74" s="176"/>
      <c r="H74" s="176"/>
      <c r="I74" s="176"/>
    </row>
    <row r="75" spans="1:9" ht="27" hidden="1" x14ac:dyDescent="0.3">
      <c r="A75" s="5">
        <v>79</v>
      </c>
      <c r="B75" s="180">
        <v>44861</v>
      </c>
      <c r="C75" s="5" t="s">
        <v>126</v>
      </c>
      <c r="D75" s="177" t="s">
        <v>5489</v>
      </c>
      <c r="E75" s="176" t="s">
        <v>5490</v>
      </c>
      <c r="F75" s="176" t="s">
        <v>5491</v>
      </c>
      <c r="G75" s="176"/>
      <c r="H75" s="176"/>
      <c r="I75" s="176"/>
    </row>
    <row r="76" spans="1:9" ht="67.5" hidden="1" x14ac:dyDescent="0.3">
      <c r="A76" s="5">
        <v>80</v>
      </c>
      <c r="B76" s="180">
        <v>44861</v>
      </c>
      <c r="C76" s="5" t="s">
        <v>126</v>
      </c>
      <c r="D76" s="177" t="s">
        <v>5492</v>
      </c>
      <c r="E76" s="447" t="s">
        <v>5493</v>
      </c>
      <c r="F76" s="176" t="s">
        <v>5494</v>
      </c>
      <c r="G76" s="176"/>
      <c r="H76" s="176"/>
      <c r="I76" s="176"/>
    </row>
    <row r="77" spans="1:9" ht="54" hidden="1" x14ac:dyDescent="0.3">
      <c r="A77" s="5">
        <v>81</v>
      </c>
      <c r="B77" s="180">
        <v>44861</v>
      </c>
      <c r="C77" s="5" t="s">
        <v>126</v>
      </c>
      <c r="D77" s="177" t="s">
        <v>5495</v>
      </c>
      <c r="E77" s="176" t="s">
        <v>5496</v>
      </c>
      <c r="F77" s="176" t="s">
        <v>5473</v>
      </c>
      <c r="G77" s="176"/>
      <c r="H77" s="176"/>
      <c r="I77" s="176"/>
    </row>
    <row r="78" spans="1:9" ht="40.5" hidden="1" x14ac:dyDescent="0.3">
      <c r="A78" s="5">
        <v>82</v>
      </c>
      <c r="B78" s="180">
        <v>44861</v>
      </c>
      <c r="C78" s="5" t="s">
        <v>126</v>
      </c>
      <c r="D78" s="177" t="s">
        <v>5497</v>
      </c>
      <c r="E78" s="176" t="s">
        <v>5498</v>
      </c>
      <c r="G78" s="176"/>
      <c r="H78" s="176"/>
      <c r="I78" s="176"/>
    </row>
    <row r="79" spans="1:9" ht="27" hidden="1" x14ac:dyDescent="0.3">
      <c r="A79" s="5">
        <v>83</v>
      </c>
      <c r="B79" s="180">
        <v>44861</v>
      </c>
      <c r="C79" s="5" t="s">
        <v>126</v>
      </c>
      <c r="D79" s="177" t="s">
        <v>5495</v>
      </c>
      <c r="E79" s="176" t="s">
        <v>5499</v>
      </c>
      <c r="F79" s="176"/>
      <c r="G79" s="176"/>
      <c r="H79" s="176"/>
      <c r="I79" s="176"/>
    </row>
    <row r="80" spans="1:9" ht="67.5" hidden="1" x14ac:dyDescent="0.3">
      <c r="A80" s="5">
        <v>84</v>
      </c>
      <c r="B80" s="180">
        <v>44861</v>
      </c>
      <c r="C80" s="5" t="s">
        <v>126</v>
      </c>
      <c r="D80" s="177" t="s">
        <v>5500</v>
      </c>
      <c r="E80" s="176" t="s">
        <v>5501</v>
      </c>
      <c r="F80" s="176" t="s">
        <v>5502</v>
      </c>
      <c r="G80" s="176"/>
      <c r="H80" s="176"/>
      <c r="I80" s="176"/>
    </row>
    <row r="81" spans="1:9" hidden="1" x14ac:dyDescent="0.3">
      <c r="A81" s="5">
        <v>85</v>
      </c>
      <c r="B81" s="180">
        <v>44861</v>
      </c>
      <c r="C81" s="5" t="s">
        <v>126</v>
      </c>
      <c r="D81" s="177" t="s">
        <v>5503</v>
      </c>
      <c r="E81" s="176" t="s">
        <v>5504</v>
      </c>
      <c r="F81" s="176"/>
      <c r="G81" s="176"/>
      <c r="H81" s="176"/>
      <c r="I81" s="176"/>
    </row>
    <row r="82" spans="1:9" ht="108" hidden="1" x14ac:dyDescent="0.3">
      <c r="A82" s="5">
        <v>86</v>
      </c>
      <c r="B82" s="180">
        <v>44861</v>
      </c>
      <c r="C82" s="5" t="s">
        <v>126</v>
      </c>
      <c r="D82" s="177" t="s">
        <v>5505</v>
      </c>
      <c r="E82" s="176" t="s">
        <v>5506</v>
      </c>
      <c r="F82" s="176"/>
      <c r="G82" s="176"/>
      <c r="H82" s="176"/>
      <c r="I82" s="176"/>
    </row>
    <row r="83" spans="1:9" ht="94.5" hidden="1" x14ac:dyDescent="0.3">
      <c r="A83" s="5">
        <v>87</v>
      </c>
      <c r="B83" s="180">
        <v>44861</v>
      </c>
      <c r="C83" s="5" t="s">
        <v>126</v>
      </c>
      <c r="D83" s="177" t="s">
        <v>5507</v>
      </c>
      <c r="E83" s="176" t="s">
        <v>5508</v>
      </c>
      <c r="F83" s="176" t="s">
        <v>5509</v>
      </c>
      <c r="G83" s="176"/>
      <c r="H83" s="176"/>
      <c r="I83" s="176"/>
    </row>
    <row r="84" spans="1:9" ht="40.5" hidden="1" x14ac:dyDescent="0.3">
      <c r="A84" s="5">
        <v>88</v>
      </c>
      <c r="B84" s="180">
        <v>44861</v>
      </c>
      <c r="C84" s="5" t="s">
        <v>126</v>
      </c>
      <c r="D84" s="177" t="s">
        <v>5510</v>
      </c>
      <c r="E84" s="176" t="s">
        <v>5511</v>
      </c>
      <c r="F84" s="176" t="s">
        <v>5512</v>
      </c>
      <c r="G84" s="176"/>
      <c r="H84" s="176"/>
      <c r="I84" s="176"/>
    </row>
    <row r="85" spans="1:9" ht="40.5" hidden="1" x14ac:dyDescent="0.3">
      <c r="A85" s="5">
        <v>89</v>
      </c>
      <c r="B85" s="180">
        <v>44861</v>
      </c>
      <c r="C85" s="5" t="s">
        <v>126</v>
      </c>
      <c r="D85" s="177" t="s">
        <v>5513</v>
      </c>
      <c r="E85" s="176" t="s">
        <v>5514</v>
      </c>
      <c r="F85" s="176" t="s">
        <v>5515</v>
      </c>
      <c r="G85" s="176"/>
      <c r="H85" s="176"/>
      <c r="I85" s="176"/>
    </row>
    <row r="86" spans="1:9" ht="40.5" hidden="1" x14ac:dyDescent="0.3">
      <c r="A86" s="5">
        <v>90</v>
      </c>
      <c r="B86" s="180">
        <v>44861</v>
      </c>
      <c r="C86" s="5" t="s">
        <v>126</v>
      </c>
      <c r="D86" s="177" t="s">
        <v>5516</v>
      </c>
      <c r="E86" s="176" t="s">
        <v>5517</v>
      </c>
      <c r="F86" s="176" t="s">
        <v>5518</v>
      </c>
      <c r="G86" s="176"/>
      <c r="H86" s="176"/>
      <c r="I86" s="176"/>
    </row>
    <row r="87" spans="1:9" ht="67.5" hidden="1" x14ac:dyDescent="0.3">
      <c r="A87" s="5">
        <v>91</v>
      </c>
      <c r="B87" s="180">
        <v>44861</v>
      </c>
      <c r="C87" s="5" t="s">
        <v>126</v>
      </c>
      <c r="D87" s="177" t="s">
        <v>5519</v>
      </c>
      <c r="E87" s="176" t="s">
        <v>5520</v>
      </c>
      <c r="F87" s="176" t="s">
        <v>5521</v>
      </c>
      <c r="G87" s="176"/>
      <c r="H87" s="176"/>
      <c r="I87" s="176"/>
    </row>
    <row r="88" spans="1:9" ht="27" hidden="1" x14ac:dyDescent="0.3">
      <c r="A88" s="5">
        <v>92</v>
      </c>
      <c r="B88" s="180">
        <v>44861</v>
      </c>
      <c r="C88" s="5" t="s">
        <v>126</v>
      </c>
      <c r="D88" s="177" t="s">
        <v>5522</v>
      </c>
      <c r="E88" s="176" t="s">
        <v>5523</v>
      </c>
      <c r="F88" s="176"/>
      <c r="G88" s="176"/>
      <c r="H88" s="176"/>
      <c r="I88" s="176"/>
    </row>
    <row r="89" spans="1:9" ht="54" hidden="1" x14ac:dyDescent="0.3">
      <c r="A89" s="5">
        <v>93</v>
      </c>
      <c r="B89" s="180">
        <v>44861</v>
      </c>
      <c r="C89" s="5" t="s">
        <v>126</v>
      </c>
      <c r="D89" s="177" t="s">
        <v>5524</v>
      </c>
      <c r="E89" s="176" t="s">
        <v>5525</v>
      </c>
      <c r="F89" s="176"/>
      <c r="G89" s="176"/>
      <c r="H89" s="176"/>
      <c r="I89" s="176"/>
    </row>
    <row r="90" spans="1:9" ht="27" hidden="1" x14ac:dyDescent="0.3">
      <c r="A90" s="5">
        <v>94</v>
      </c>
      <c r="B90" s="180">
        <v>44861</v>
      </c>
      <c r="C90" s="5" t="s">
        <v>126</v>
      </c>
      <c r="D90" s="177" t="s">
        <v>5526</v>
      </c>
      <c r="E90" s="176" t="s">
        <v>5527</v>
      </c>
      <c r="F90" s="176"/>
      <c r="G90" s="176"/>
      <c r="H90" s="176"/>
      <c r="I90" s="176"/>
    </row>
    <row r="91" spans="1:9" ht="40.5" hidden="1" x14ac:dyDescent="0.3">
      <c r="A91" s="5">
        <v>95</v>
      </c>
      <c r="B91" s="180">
        <v>44861</v>
      </c>
      <c r="C91" s="5" t="s">
        <v>126</v>
      </c>
      <c r="D91" s="177" t="s">
        <v>5528</v>
      </c>
      <c r="E91" s="176" t="s">
        <v>5529</v>
      </c>
      <c r="F91" s="176"/>
      <c r="G91" s="176"/>
      <c r="H91" s="176"/>
      <c r="I91" s="176"/>
    </row>
    <row r="92" spans="1:9" ht="108" hidden="1" x14ac:dyDescent="0.3">
      <c r="A92" s="5">
        <v>96</v>
      </c>
      <c r="B92" s="180">
        <v>44861</v>
      </c>
      <c r="C92" s="5" t="s">
        <v>126</v>
      </c>
      <c r="D92" s="177" t="s">
        <v>5528</v>
      </c>
      <c r="E92" s="1" t="s">
        <v>5530</v>
      </c>
      <c r="F92" s="176" t="s">
        <v>5531</v>
      </c>
      <c r="G92" s="176"/>
      <c r="H92" s="176"/>
      <c r="I92" s="176"/>
    </row>
    <row r="93" spans="1:9" ht="81" hidden="1" x14ac:dyDescent="0.3">
      <c r="A93" s="5">
        <v>97</v>
      </c>
      <c r="B93" s="180">
        <v>44861</v>
      </c>
      <c r="C93" s="5" t="s">
        <v>126</v>
      </c>
      <c r="D93" s="177" t="s">
        <v>5532</v>
      </c>
      <c r="E93" s="176" t="s">
        <v>5533</v>
      </c>
      <c r="F93" s="176"/>
      <c r="G93" s="176"/>
      <c r="H93" s="176"/>
      <c r="I93" s="176"/>
    </row>
    <row r="94" spans="1:9" ht="27" hidden="1" x14ac:dyDescent="0.3">
      <c r="A94" s="5">
        <v>98</v>
      </c>
      <c r="B94" s="180">
        <v>44861</v>
      </c>
      <c r="C94" s="5" t="s">
        <v>126</v>
      </c>
      <c r="D94" s="177" t="s">
        <v>5534</v>
      </c>
      <c r="E94" s="176" t="s">
        <v>5535</v>
      </c>
      <c r="F94" s="176"/>
      <c r="G94" s="176"/>
      <c r="H94" s="176"/>
      <c r="I94" s="176"/>
    </row>
    <row r="95" spans="1:9" hidden="1" x14ac:dyDescent="0.3">
      <c r="A95" s="5">
        <v>99</v>
      </c>
      <c r="B95" s="180">
        <v>44861</v>
      </c>
      <c r="C95" s="5" t="s">
        <v>126</v>
      </c>
      <c r="D95" s="177" t="s">
        <v>5536</v>
      </c>
      <c r="E95" s="176" t="s">
        <v>5537</v>
      </c>
      <c r="F95" s="176"/>
      <c r="G95" s="176"/>
      <c r="H95" s="176"/>
      <c r="I95" s="176"/>
    </row>
    <row r="96" spans="1:9" hidden="1" x14ac:dyDescent="0.3">
      <c r="A96" s="5">
        <v>100</v>
      </c>
      <c r="B96" s="180">
        <v>44861</v>
      </c>
      <c r="C96" s="5" t="s">
        <v>126</v>
      </c>
      <c r="D96" s="177" t="s">
        <v>5538</v>
      </c>
      <c r="E96" s="176" t="s">
        <v>5539</v>
      </c>
      <c r="F96" s="176" t="s">
        <v>5540</v>
      </c>
      <c r="G96" s="176"/>
      <c r="H96" s="176"/>
      <c r="I96" s="176"/>
    </row>
    <row r="97" spans="1:9" ht="27" hidden="1" x14ac:dyDescent="0.3">
      <c r="A97" s="5">
        <v>101</v>
      </c>
      <c r="B97" s="180">
        <v>44861</v>
      </c>
      <c r="C97" s="5" t="s">
        <v>126</v>
      </c>
      <c r="D97" s="177" t="s">
        <v>5538</v>
      </c>
      <c r="E97" s="176" t="s">
        <v>5541</v>
      </c>
      <c r="F97" s="176"/>
      <c r="G97" s="176"/>
      <c r="H97" s="176"/>
      <c r="I97" s="176"/>
    </row>
    <row r="98" spans="1:9" x14ac:dyDescent="0.3">
      <c r="A98" s="5"/>
      <c r="B98" s="180"/>
      <c r="C98" s="5"/>
      <c r="D98" s="177"/>
      <c r="E98" s="176"/>
      <c r="F98" s="176"/>
      <c r="G98" s="176"/>
      <c r="H98" s="176"/>
      <c r="I98" s="176"/>
    </row>
    <row r="99" spans="1:9" x14ac:dyDescent="0.3">
      <c r="A99" s="5"/>
      <c r="B99" s="180"/>
      <c r="C99" s="5"/>
      <c r="D99" s="177"/>
      <c r="E99" s="176"/>
      <c r="F99" s="176"/>
      <c r="G99" s="176"/>
      <c r="H99" s="176"/>
      <c r="I99" s="176"/>
    </row>
    <row r="100" spans="1:9" x14ac:dyDescent="0.3">
      <c r="A100" s="5"/>
      <c r="B100" s="180"/>
      <c r="C100" s="5"/>
      <c r="D100" s="177"/>
      <c r="E100" s="176"/>
      <c r="F100" s="176"/>
      <c r="G100" s="176"/>
      <c r="H100" s="176"/>
      <c r="I100" s="176"/>
    </row>
    <row r="101" spans="1:9" x14ac:dyDescent="0.3">
      <c r="A101" s="5"/>
      <c r="B101" s="180"/>
      <c r="C101" s="5"/>
      <c r="D101" s="177"/>
      <c r="E101" s="176"/>
      <c r="F101" s="176"/>
      <c r="G101" s="176"/>
      <c r="H101" s="176"/>
      <c r="I101" s="176"/>
    </row>
    <row r="102" spans="1:9" x14ac:dyDescent="0.3">
      <c r="A102" s="5"/>
      <c r="B102" s="180"/>
      <c r="C102" s="5"/>
      <c r="D102" s="177"/>
      <c r="E102" s="176"/>
      <c r="F102" s="176"/>
      <c r="G102" s="176"/>
      <c r="H102" s="176"/>
      <c r="I102" s="176"/>
    </row>
    <row r="103" spans="1:9" x14ac:dyDescent="0.3">
      <c r="A103" s="5"/>
      <c r="B103" s="180"/>
      <c r="C103" s="5"/>
      <c r="D103" s="177"/>
      <c r="E103" s="176"/>
      <c r="F103" s="176"/>
      <c r="G103" s="176"/>
      <c r="H103" s="176"/>
      <c r="I103" s="176"/>
    </row>
    <row r="104" spans="1:9" x14ac:dyDescent="0.3">
      <c r="A104" s="5"/>
      <c r="B104" s="180"/>
      <c r="C104" s="5"/>
      <c r="D104" s="177"/>
      <c r="E104" s="176"/>
      <c r="F104" s="176"/>
      <c r="G104" s="176"/>
      <c r="H104" s="176"/>
      <c r="I104" s="176"/>
    </row>
    <row r="105" spans="1:9" x14ac:dyDescent="0.3">
      <c r="A105" s="5"/>
      <c r="B105" s="180"/>
      <c r="C105" s="5"/>
      <c r="D105" s="177"/>
      <c r="E105" s="176"/>
      <c r="F105" s="176"/>
      <c r="G105" s="176"/>
      <c r="H105" s="176"/>
      <c r="I105" s="176"/>
    </row>
    <row r="106" spans="1:9" x14ac:dyDescent="0.3">
      <c r="A106" s="5"/>
      <c r="B106" s="180"/>
      <c r="C106" s="5"/>
      <c r="D106" s="177"/>
      <c r="E106" s="176"/>
      <c r="F106" s="176"/>
      <c r="G106" s="176"/>
      <c r="H106" s="176"/>
      <c r="I106" s="176"/>
    </row>
    <row r="107" spans="1:9" x14ac:dyDescent="0.3">
      <c r="A107" s="5"/>
      <c r="B107" s="180"/>
      <c r="C107" s="5"/>
      <c r="D107" s="177"/>
      <c r="E107" s="176"/>
      <c r="F107" s="176"/>
      <c r="G107" s="176"/>
      <c r="H107" s="176"/>
      <c r="I107" s="176"/>
    </row>
    <row r="108" spans="1:9" x14ac:dyDescent="0.3">
      <c r="A108" s="5"/>
      <c r="B108" s="180"/>
      <c r="C108" s="5"/>
      <c r="D108" s="177"/>
      <c r="E108" s="176"/>
      <c r="F108" s="176"/>
      <c r="G108" s="176"/>
      <c r="H108" s="176"/>
      <c r="I108" s="176"/>
    </row>
    <row r="109" spans="1:9" x14ac:dyDescent="0.3">
      <c r="A109" s="5"/>
      <c r="B109" s="180"/>
      <c r="C109" s="5"/>
      <c r="D109" s="177"/>
      <c r="E109" s="176"/>
      <c r="F109" s="176"/>
      <c r="G109" s="176"/>
      <c r="H109" s="176"/>
      <c r="I109" s="176"/>
    </row>
    <row r="110" spans="1:9" x14ac:dyDescent="0.3">
      <c r="A110" s="5"/>
      <c r="B110" s="180"/>
      <c r="C110" s="5"/>
      <c r="D110" s="177"/>
      <c r="E110" s="176"/>
      <c r="F110" s="176"/>
      <c r="G110" s="176"/>
      <c r="H110" s="176"/>
      <c r="I110" s="176"/>
    </row>
    <row r="111" spans="1:9" x14ac:dyDescent="0.3">
      <c r="A111" s="5"/>
      <c r="B111" s="180"/>
      <c r="C111" s="5"/>
      <c r="D111" s="177"/>
      <c r="E111" s="176"/>
      <c r="F111" s="176"/>
      <c r="G111" s="176"/>
      <c r="H111" s="176"/>
      <c r="I111" s="176"/>
    </row>
    <row r="112" spans="1:9" x14ac:dyDescent="0.3">
      <c r="A112" s="5"/>
      <c r="B112" s="180"/>
      <c r="C112" s="5"/>
      <c r="D112" s="177"/>
      <c r="E112" s="176"/>
      <c r="F112" s="176"/>
      <c r="G112" s="176"/>
      <c r="H112" s="176"/>
      <c r="I112" s="176"/>
    </row>
    <row r="113" spans="1:9" x14ac:dyDescent="0.3">
      <c r="A113" s="5"/>
      <c r="B113" s="180"/>
      <c r="C113" s="5"/>
      <c r="D113" s="177"/>
      <c r="E113" s="176"/>
      <c r="F113" s="176"/>
      <c r="G113" s="176"/>
      <c r="H113" s="176"/>
      <c r="I113" s="176"/>
    </row>
    <row r="114" spans="1:9" x14ac:dyDescent="0.3">
      <c r="A114" s="5"/>
      <c r="B114" s="180"/>
      <c r="C114" s="5"/>
      <c r="D114" s="177"/>
      <c r="E114" s="176"/>
      <c r="F114" s="176"/>
      <c r="G114" s="176"/>
      <c r="H114" s="176"/>
      <c r="I114" s="176"/>
    </row>
    <row r="115" spans="1:9" x14ac:dyDescent="0.3">
      <c r="A115" s="5"/>
      <c r="B115" s="180"/>
      <c r="C115" s="5"/>
      <c r="D115" s="177"/>
      <c r="E115" s="176"/>
      <c r="F115" s="176"/>
      <c r="G115" s="176"/>
      <c r="H115" s="176"/>
      <c r="I115" s="176"/>
    </row>
    <row r="116" spans="1:9" x14ac:dyDescent="0.3">
      <c r="A116" s="5"/>
      <c r="B116" s="180"/>
      <c r="C116" s="5"/>
      <c r="D116" s="177"/>
      <c r="E116" s="176"/>
      <c r="F116" s="176"/>
      <c r="G116" s="176"/>
      <c r="H116" s="176"/>
      <c r="I116" s="176"/>
    </row>
    <row r="117" spans="1:9" x14ac:dyDescent="0.3">
      <c r="A117" s="5"/>
      <c r="B117" s="180"/>
      <c r="C117" s="5"/>
      <c r="D117" s="177"/>
      <c r="E117" s="176"/>
      <c r="F117" s="176"/>
      <c r="G117" s="176"/>
      <c r="H117" s="176"/>
      <c r="I117" s="176"/>
    </row>
    <row r="118" spans="1:9" x14ac:dyDescent="0.3">
      <c r="A118" s="5"/>
      <c r="B118" s="180"/>
      <c r="C118" s="5"/>
      <c r="D118" s="177"/>
      <c r="E118" s="176"/>
      <c r="F118" s="176"/>
      <c r="G118" s="176"/>
      <c r="H118" s="176"/>
      <c r="I118" s="176"/>
    </row>
    <row r="119" spans="1:9" x14ac:dyDescent="0.3">
      <c r="A119" s="5"/>
      <c r="B119" s="180"/>
      <c r="C119" s="5"/>
      <c r="D119" s="177"/>
      <c r="E119" s="176"/>
      <c r="F119" s="176"/>
      <c r="G119" s="176"/>
      <c r="H119" s="176"/>
      <c r="I119" s="176"/>
    </row>
    <row r="120" spans="1:9" x14ac:dyDescent="0.3">
      <c r="A120" s="5"/>
      <c r="B120" s="180"/>
      <c r="C120" s="5"/>
      <c r="D120" s="177"/>
      <c r="E120" s="176"/>
      <c r="F120" s="176"/>
      <c r="G120" s="176"/>
      <c r="H120" s="176"/>
      <c r="I120" s="176"/>
    </row>
    <row r="121" spans="1:9" x14ac:dyDescent="0.3">
      <c r="A121" s="5"/>
      <c r="B121" s="180"/>
      <c r="C121" s="5"/>
      <c r="D121" s="177"/>
      <c r="E121" s="176"/>
      <c r="F121" s="176"/>
      <c r="G121" s="176"/>
      <c r="H121" s="176"/>
      <c r="I121" s="176"/>
    </row>
    <row r="122" spans="1:9" x14ac:dyDescent="0.3">
      <c r="A122" s="5"/>
      <c r="B122" s="180"/>
      <c r="C122" s="5"/>
      <c r="D122" s="177"/>
      <c r="E122" s="176"/>
      <c r="F122" s="176"/>
      <c r="G122" s="176"/>
      <c r="H122" s="176"/>
      <c r="I122" s="176"/>
    </row>
    <row r="123" spans="1:9" x14ac:dyDescent="0.3">
      <c r="A123" s="5"/>
      <c r="B123" s="180"/>
      <c r="C123" s="5"/>
      <c r="D123" s="177"/>
      <c r="E123" s="176"/>
      <c r="F123" s="176"/>
      <c r="G123" s="176"/>
      <c r="H123" s="176"/>
      <c r="I123" s="176"/>
    </row>
    <row r="124" spans="1:9" x14ac:dyDescent="0.3">
      <c r="A124" s="5"/>
      <c r="B124" s="180"/>
      <c r="C124" s="5"/>
      <c r="D124" s="177"/>
      <c r="E124" s="176"/>
      <c r="F124" s="176"/>
      <c r="G124" s="176"/>
      <c r="H124" s="176"/>
      <c r="I124" s="176"/>
    </row>
    <row r="125" spans="1:9" x14ac:dyDescent="0.3">
      <c r="A125" s="5"/>
      <c r="B125" s="180"/>
      <c r="C125" s="5"/>
      <c r="D125" s="177"/>
      <c r="E125" s="176"/>
      <c r="F125" s="176"/>
      <c r="G125" s="176"/>
      <c r="H125" s="176"/>
      <c r="I125" s="176"/>
    </row>
  </sheetData>
  <autoFilter ref="A3:I97" xr:uid="{00000000-0009-0000-0000-000000000000}">
    <filterColumn colId="3">
      <filters>
        <filter val="PCD reporting guidance"/>
      </filters>
    </filterColumn>
  </autoFilter>
  <mergeCells count="4">
    <mergeCell ref="A1:B1"/>
    <mergeCell ref="C1:I1"/>
    <mergeCell ref="A2:B2"/>
    <mergeCell ref="C2:I2"/>
  </mergeCells>
  <dataValidations count="1">
    <dataValidation type="list" allowBlank="1" showInputMessage="1" showErrorMessage="1" sqref="I44:I48 I4:I42" xr:uid="{53FE09E1-F560-45F6-994D-F3A1C38B80BE}">
      <formula1>"Open, Closed"</formula1>
    </dataValidation>
  </dataValidations>
  <pageMargins left="0.70866141732283472" right="0.70866141732283472" top="0.74803149606299213" bottom="0.74803149606299213" header="0.31496062992125984" footer="0.31496062992125984"/>
  <pageSetup paperSize="9" scale="45" orientation="landscape" r:id="rId1"/>
  <headerFooter>
    <oddFooter>&amp;C_x000D_&amp;1#&amp;"Calibri"&amp;10&amp;K000000 OFFICIAL-InternalOnly</oddFooter>
  </headerFooter>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45FC31-3EE2-478A-9743-9FDF731D2807}">
  <sheetPr>
    <tabColor theme="7" tint="0.79998168889431442"/>
    <pageSetUpPr fitToPage="1"/>
  </sheetPr>
  <dimension ref="A1:J53"/>
  <sheetViews>
    <sheetView zoomScale="110" zoomScaleNormal="110" workbookViewId="0">
      <selection activeCell="C3" sqref="C3:J3"/>
    </sheetView>
  </sheetViews>
  <sheetFormatPr defaultColWidth="10.26953125" defaultRowHeight="13.5" x14ac:dyDescent="0.3"/>
  <cols>
    <col min="1" max="1" width="10.26953125" style="1"/>
    <col min="2" max="2" width="23.7265625" style="1" customWidth="1"/>
    <col min="3" max="3" width="12.453125" style="1" customWidth="1"/>
    <col min="4" max="4" width="22" style="1" customWidth="1"/>
    <col min="5" max="5" width="46.26953125" style="1" customWidth="1"/>
    <col min="6" max="6" width="35" style="1" customWidth="1"/>
    <col min="7" max="7" width="18.81640625" style="1" bestFit="1" customWidth="1"/>
    <col min="8" max="8" width="15.54296875" style="1" bestFit="1" customWidth="1"/>
    <col min="9" max="9" width="61.81640625" style="1" customWidth="1"/>
    <col min="10" max="10" width="15.1796875" style="1" customWidth="1"/>
    <col min="11" max="16384" width="10.26953125" style="1"/>
  </cols>
  <sheetData>
    <row r="1" spans="1:10" s="462" customFormat="1" ht="69.650000000000006" customHeight="1" x14ac:dyDescent="0.3"/>
    <row r="2" spans="1:10" x14ac:dyDescent="0.3">
      <c r="A2" s="458" t="s">
        <v>138</v>
      </c>
      <c r="B2" s="458"/>
      <c r="C2" s="463" t="s">
        <v>5542</v>
      </c>
      <c r="D2" s="464"/>
      <c r="E2" s="464"/>
      <c r="F2" s="464"/>
      <c r="G2" s="464"/>
      <c r="H2" s="464"/>
      <c r="I2" s="464"/>
      <c r="J2" s="461"/>
    </row>
    <row r="3" spans="1:10" x14ac:dyDescent="0.3">
      <c r="A3" s="458" t="s">
        <v>378</v>
      </c>
      <c r="B3" s="458"/>
      <c r="C3" s="459" t="s">
        <v>126</v>
      </c>
      <c r="D3" s="460"/>
      <c r="E3" s="460"/>
      <c r="F3" s="460"/>
      <c r="G3" s="460"/>
      <c r="H3" s="460"/>
      <c r="I3" s="460"/>
      <c r="J3" s="461"/>
    </row>
    <row r="4" spans="1:10" ht="27" x14ac:dyDescent="0.3">
      <c r="A4" s="2" t="s">
        <v>116</v>
      </c>
      <c r="B4" s="2" t="s">
        <v>117</v>
      </c>
      <c r="C4" s="2" t="s">
        <v>118</v>
      </c>
      <c r="D4" s="2" t="s">
        <v>119</v>
      </c>
      <c r="E4" s="2" t="s">
        <v>120</v>
      </c>
      <c r="F4" s="2" t="s">
        <v>121</v>
      </c>
      <c r="G4" s="2" t="s">
        <v>122</v>
      </c>
      <c r="H4" s="2" t="s">
        <v>123</v>
      </c>
      <c r="I4" s="2" t="s">
        <v>124</v>
      </c>
      <c r="J4" s="2" t="s">
        <v>125</v>
      </c>
    </row>
    <row r="5" spans="1:10" s="7" customFormat="1" ht="54" x14ac:dyDescent="0.35">
      <c r="A5" s="3">
        <v>1</v>
      </c>
      <c r="B5" s="4">
        <v>44861</v>
      </c>
      <c r="C5" s="5" t="s">
        <v>126</v>
      </c>
      <c r="D5" s="3" t="s">
        <v>5543</v>
      </c>
      <c r="E5" s="108" t="s">
        <v>5544</v>
      </c>
      <c r="F5" s="5"/>
      <c r="G5" s="5"/>
      <c r="H5" s="6"/>
      <c r="I5" s="5"/>
      <c r="J5" s="3"/>
    </row>
    <row r="6" spans="1:10" s="7" customFormat="1" ht="40.5" x14ac:dyDescent="0.35">
      <c r="A6" s="3">
        <v>2</v>
      </c>
      <c r="B6" s="4">
        <v>44861</v>
      </c>
      <c r="C6" s="5" t="s">
        <v>126</v>
      </c>
      <c r="D6" s="3" t="s">
        <v>5543</v>
      </c>
      <c r="E6" s="5" t="s">
        <v>5545</v>
      </c>
      <c r="F6" s="5"/>
      <c r="G6" s="5"/>
      <c r="H6" s="6"/>
      <c r="I6" s="5"/>
      <c r="J6" s="3"/>
    </row>
    <row r="7" spans="1:10" s="7" customFormat="1" ht="54" x14ac:dyDescent="0.35">
      <c r="A7" s="3">
        <v>3</v>
      </c>
      <c r="B7" s="4">
        <v>44861</v>
      </c>
      <c r="C7" s="5" t="s">
        <v>126</v>
      </c>
      <c r="D7" s="3">
        <v>1.2</v>
      </c>
      <c r="E7" s="108" t="s">
        <v>5546</v>
      </c>
      <c r="F7" s="5" t="s">
        <v>5547</v>
      </c>
      <c r="G7" s="5"/>
      <c r="H7" s="6"/>
      <c r="I7" s="5"/>
      <c r="J7" s="3"/>
    </row>
    <row r="8" spans="1:10" s="7" customFormat="1" x14ac:dyDescent="0.35">
      <c r="A8" s="3">
        <v>4</v>
      </c>
      <c r="B8" s="4">
        <v>44861</v>
      </c>
      <c r="C8" s="5" t="s">
        <v>126</v>
      </c>
      <c r="D8" s="5">
        <v>1.5</v>
      </c>
      <c r="E8" s="5" t="s">
        <v>5548</v>
      </c>
      <c r="F8" s="5"/>
      <c r="G8" s="5"/>
      <c r="H8" s="6"/>
      <c r="I8" s="5"/>
      <c r="J8" s="3"/>
    </row>
    <row r="9" spans="1:10" s="7" customFormat="1" ht="27" x14ac:dyDescent="0.35">
      <c r="A9" s="3">
        <v>5</v>
      </c>
      <c r="B9" s="4">
        <v>44861</v>
      </c>
      <c r="C9" s="5" t="s">
        <v>126</v>
      </c>
      <c r="D9" s="5" t="s">
        <v>5549</v>
      </c>
      <c r="E9" s="5" t="s">
        <v>5550</v>
      </c>
      <c r="F9" s="5" t="s">
        <v>5551</v>
      </c>
      <c r="G9" s="5"/>
      <c r="H9" s="6"/>
      <c r="I9" s="5"/>
      <c r="J9" s="5"/>
    </row>
    <row r="10" spans="1:10" s="7" customFormat="1" ht="54" x14ac:dyDescent="0.35">
      <c r="A10" s="3">
        <v>6</v>
      </c>
      <c r="B10" s="4">
        <v>44861</v>
      </c>
      <c r="C10" s="5" t="s">
        <v>126</v>
      </c>
      <c r="D10" s="5" t="s">
        <v>5552</v>
      </c>
      <c r="E10" s="5" t="s">
        <v>5553</v>
      </c>
      <c r="F10" s="5"/>
      <c r="G10" s="5"/>
      <c r="H10" s="5"/>
      <c r="I10" s="5"/>
      <c r="J10" s="3"/>
    </row>
    <row r="11" spans="1:10" x14ac:dyDescent="0.3">
      <c r="A11" s="3">
        <v>7</v>
      </c>
      <c r="B11" s="4">
        <v>44861</v>
      </c>
      <c r="C11" s="5" t="s">
        <v>126</v>
      </c>
      <c r="D11" s="9">
        <v>2.2000000000000002</v>
      </c>
      <c r="E11" s="9" t="s">
        <v>5554</v>
      </c>
      <c r="F11" s="9"/>
      <c r="G11" s="5"/>
      <c r="H11" s="9"/>
      <c r="I11" s="9"/>
      <c r="J11" s="9"/>
    </row>
    <row r="12" spans="1:10" ht="27" x14ac:dyDescent="0.3">
      <c r="A12" s="3">
        <v>8</v>
      </c>
      <c r="B12" s="4">
        <v>44861</v>
      </c>
      <c r="C12" s="5" t="s">
        <v>126</v>
      </c>
      <c r="D12" s="12">
        <v>2.5</v>
      </c>
      <c r="E12" s="12" t="s">
        <v>5555</v>
      </c>
      <c r="F12" s="9"/>
      <c r="G12" s="5"/>
      <c r="H12" s="9"/>
      <c r="I12" s="9"/>
      <c r="J12" s="3"/>
    </row>
    <row r="13" spans="1:10" ht="27" x14ac:dyDescent="0.3">
      <c r="A13" s="3">
        <v>9</v>
      </c>
      <c r="B13" s="4">
        <v>44861</v>
      </c>
      <c r="C13" s="5" t="s">
        <v>126</v>
      </c>
      <c r="D13" s="72">
        <v>2.5</v>
      </c>
      <c r="E13" s="72" t="s">
        <v>5556</v>
      </c>
      <c r="F13" s="31" t="s">
        <v>5557</v>
      </c>
      <c r="G13" s="5"/>
      <c r="H13" s="9"/>
      <c r="I13" s="9"/>
      <c r="J13" s="3"/>
    </row>
    <row r="14" spans="1:10" ht="40.5" x14ac:dyDescent="0.3">
      <c r="A14" s="3">
        <v>10</v>
      </c>
      <c r="B14" s="4">
        <v>44861</v>
      </c>
      <c r="C14" s="5" t="s">
        <v>126</v>
      </c>
      <c r="D14" s="11" t="s">
        <v>5558</v>
      </c>
      <c r="E14" s="11" t="s">
        <v>5559</v>
      </c>
      <c r="F14" s="9" t="s">
        <v>5560</v>
      </c>
      <c r="G14" s="5"/>
      <c r="H14" s="9"/>
      <c r="I14" s="9"/>
      <c r="J14" s="9"/>
    </row>
    <row r="15" spans="1:10" ht="40.5" x14ac:dyDescent="0.3">
      <c r="A15" s="3">
        <v>11</v>
      </c>
      <c r="B15" s="4">
        <v>44861</v>
      </c>
      <c r="C15" s="5" t="s">
        <v>126</v>
      </c>
      <c r="D15" s="11" t="s">
        <v>5558</v>
      </c>
      <c r="E15" s="12" t="s">
        <v>5561</v>
      </c>
      <c r="F15" s="9"/>
      <c r="G15" s="5"/>
      <c r="H15" s="9"/>
      <c r="I15" s="9"/>
      <c r="J15" s="9"/>
    </row>
    <row r="16" spans="1:10" x14ac:dyDescent="0.3">
      <c r="A16" s="3">
        <v>12</v>
      </c>
      <c r="B16" s="4">
        <v>44861</v>
      </c>
      <c r="C16" s="5" t="s">
        <v>126</v>
      </c>
      <c r="D16" s="11" t="s">
        <v>5562</v>
      </c>
      <c r="E16" s="11" t="s">
        <v>5563</v>
      </c>
      <c r="F16" s="9" t="s">
        <v>5564</v>
      </c>
      <c r="G16" s="5"/>
      <c r="H16" s="9"/>
      <c r="I16" s="9"/>
      <c r="J16" s="3"/>
    </row>
    <row r="17" spans="1:10" x14ac:dyDescent="0.3">
      <c r="A17" s="3">
        <v>13</v>
      </c>
      <c r="B17" s="4">
        <v>44861</v>
      </c>
      <c r="C17" s="5" t="s">
        <v>126</v>
      </c>
      <c r="D17" s="11" t="s">
        <v>5562</v>
      </c>
      <c r="E17" s="108" t="s">
        <v>5565</v>
      </c>
      <c r="F17" s="5"/>
      <c r="G17" s="5"/>
      <c r="H17" s="6"/>
      <c r="I17" s="5"/>
      <c r="J17" s="9"/>
    </row>
    <row r="18" spans="1:10" x14ac:dyDescent="0.3">
      <c r="A18" s="3">
        <v>14</v>
      </c>
      <c r="B18" s="4">
        <v>44861</v>
      </c>
      <c r="C18" s="5" t="s">
        <v>126</v>
      </c>
      <c r="D18" s="11" t="s">
        <v>5562</v>
      </c>
      <c r="E18" s="5" t="s">
        <v>5566</v>
      </c>
      <c r="F18" s="5"/>
      <c r="G18" s="5"/>
      <c r="H18" s="6"/>
      <c r="I18" s="5"/>
      <c r="J18" s="9"/>
    </row>
    <row r="19" spans="1:10" ht="27" x14ac:dyDescent="0.3">
      <c r="A19" s="3">
        <v>15</v>
      </c>
      <c r="B19" s="4">
        <v>44861</v>
      </c>
      <c r="C19" s="5" t="s">
        <v>126</v>
      </c>
      <c r="D19" s="11" t="s">
        <v>5567</v>
      </c>
      <c r="E19" s="5" t="s">
        <v>5568</v>
      </c>
      <c r="F19" s="5"/>
      <c r="G19" s="5"/>
      <c r="H19" s="9"/>
      <c r="I19" s="9"/>
      <c r="J19" s="9"/>
    </row>
    <row r="20" spans="1:10" ht="54" x14ac:dyDescent="0.3">
      <c r="A20" s="3">
        <v>16</v>
      </c>
      <c r="B20" s="4">
        <v>44861</v>
      </c>
      <c r="C20" s="5" t="s">
        <v>126</v>
      </c>
      <c r="D20" s="11" t="s">
        <v>5569</v>
      </c>
      <c r="E20" s="5" t="s">
        <v>5570</v>
      </c>
      <c r="F20" s="5"/>
      <c r="G20" s="5"/>
      <c r="H20" s="9"/>
      <c r="I20" s="9"/>
      <c r="J20" s="3"/>
    </row>
    <row r="21" spans="1:10" x14ac:dyDescent="0.3">
      <c r="A21" s="9"/>
      <c r="B21" s="4"/>
      <c r="C21" s="3"/>
      <c r="D21" s="3"/>
      <c r="E21" s="5"/>
      <c r="F21" s="5"/>
      <c r="G21" s="5"/>
      <c r="H21" s="6"/>
      <c r="I21" s="5"/>
      <c r="J21" s="9"/>
    </row>
    <row r="22" spans="1:10" x14ac:dyDescent="0.3">
      <c r="A22" s="9"/>
      <c r="B22" s="4"/>
      <c r="C22" s="3"/>
      <c r="D22" s="3"/>
      <c r="E22" s="5"/>
      <c r="F22" s="5"/>
      <c r="G22" s="5"/>
      <c r="H22" s="6"/>
      <c r="I22" s="5"/>
      <c r="J22" s="9"/>
    </row>
    <row r="23" spans="1:10" x14ac:dyDescent="0.3">
      <c r="A23" s="9"/>
      <c r="B23" s="4"/>
      <c r="C23" s="3"/>
      <c r="D23" s="3"/>
      <c r="E23" s="5"/>
      <c r="F23" s="5"/>
      <c r="G23" s="5"/>
      <c r="H23" s="6"/>
      <c r="I23" s="5"/>
      <c r="J23" s="9"/>
    </row>
    <row r="24" spans="1:10" x14ac:dyDescent="0.3">
      <c r="A24" s="9"/>
      <c r="B24" s="4"/>
      <c r="C24" s="3"/>
      <c r="D24" s="3"/>
      <c r="E24" s="5"/>
      <c r="F24" s="5"/>
      <c r="G24" s="5"/>
      <c r="H24" s="6"/>
      <c r="I24" s="5"/>
      <c r="J24" s="9"/>
    </row>
    <row r="25" spans="1:10" x14ac:dyDescent="0.3">
      <c r="A25" s="9"/>
      <c r="B25" s="4"/>
      <c r="C25" s="3"/>
      <c r="D25" s="3"/>
      <c r="E25" s="5"/>
      <c r="F25" s="5"/>
      <c r="G25" s="5"/>
      <c r="H25" s="6"/>
      <c r="I25" s="5"/>
      <c r="J25" s="9"/>
    </row>
    <row r="26" spans="1:10" x14ac:dyDescent="0.3">
      <c r="A26" s="9"/>
      <c r="B26" s="4"/>
      <c r="C26" s="3"/>
      <c r="D26" s="3"/>
      <c r="E26" s="5"/>
      <c r="F26" s="5"/>
      <c r="G26" s="5"/>
      <c r="H26" s="6"/>
      <c r="I26" s="5"/>
      <c r="J26" s="9"/>
    </row>
    <row r="27" spans="1:10" x14ac:dyDescent="0.3">
      <c r="A27" s="9"/>
      <c r="B27" s="4"/>
      <c r="C27" s="3"/>
      <c r="D27" s="3"/>
      <c r="E27" s="5"/>
      <c r="F27" s="5"/>
      <c r="G27" s="5"/>
      <c r="H27" s="6"/>
      <c r="I27" s="5"/>
      <c r="J27" s="9"/>
    </row>
    <row r="28" spans="1:10" x14ac:dyDescent="0.3">
      <c r="A28" s="9"/>
      <c r="B28" s="4"/>
      <c r="C28" s="3"/>
      <c r="D28" s="3"/>
      <c r="E28" s="5"/>
      <c r="F28" s="5"/>
      <c r="G28" s="5"/>
      <c r="H28" s="6"/>
      <c r="I28" s="5"/>
      <c r="J28" s="9"/>
    </row>
    <row r="29" spans="1:10" x14ac:dyDescent="0.3">
      <c r="A29" s="9"/>
      <c r="B29" s="4"/>
      <c r="C29" s="3"/>
      <c r="D29" s="3"/>
      <c r="E29" s="5"/>
      <c r="F29" s="5"/>
      <c r="G29" s="5"/>
      <c r="H29" s="9"/>
      <c r="I29" s="9"/>
      <c r="J29" s="9"/>
    </row>
    <row r="30" spans="1:10" x14ac:dyDescent="0.3">
      <c r="A30" s="9"/>
      <c r="B30" s="8"/>
      <c r="C30" s="5"/>
      <c r="D30" s="5"/>
      <c r="E30" s="5"/>
      <c r="F30" s="5"/>
      <c r="G30" s="5"/>
      <c r="H30" s="9"/>
      <c r="I30" s="9"/>
      <c r="J30" s="9"/>
    </row>
    <row r="31" spans="1:10" x14ac:dyDescent="0.3">
      <c r="A31" s="12"/>
      <c r="B31" s="13"/>
      <c r="C31" s="14"/>
      <c r="D31" s="14"/>
      <c r="E31" s="11"/>
      <c r="F31" s="11"/>
      <c r="G31" s="11"/>
      <c r="H31" s="12"/>
      <c r="I31" s="12"/>
      <c r="J31" s="3"/>
    </row>
    <row r="32" spans="1:10" x14ac:dyDescent="0.3">
      <c r="A32" s="12"/>
      <c r="B32" s="13"/>
      <c r="C32" s="12"/>
      <c r="D32" s="12"/>
      <c r="E32" s="12"/>
      <c r="F32" s="12"/>
      <c r="G32" s="5"/>
      <c r="H32" s="12"/>
      <c r="I32" s="12"/>
      <c r="J32" s="3"/>
    </row>
    <row r="33" spans="1:10" x14ac:dyDescent="0.3">
      <c r="A33" s="12"/>
      <c r="B33" s="13"/>
      <c r="C33" s="12"/>
      <c r="D33" s="12"/>
      <c r="E33" s="12"/>
      <c r="F33" s="12"/>
      <c r="G33" s="11"/>
      <c r="H33" s="12"/>
      <c r="I33" s="12"/>
      <c r="J33" s="3"/>
    </row>
    <row r="34" spans="1:10" x14ac:dyDescent="0.3">
      <c r="A34" s="12"/>
      <c r="B34" s="13"/>
      <c r="C34" s="12"/>
      <c r="D34" s="12"/>
      <c r="E34" s="12"/>
      <c r="F34" s="12"/>
      <c r="G34" s="5"/>
      <c r="H34" s="12"/>
      <c r="I34" s="12"/>
      <c r="J34" s="3"/>
    </row>
    <row r="35" spans="1:10" x14ac:dyDescent="0.3">
      <c r="A35" s="12"/>
      <c r="B35" s="13"/>
      <c r="C35" s="12"/>
      <c r="D35" s="12"/>
      <c r="E35" s="12"/>
      <c r="F35" s="12"/>
      <c r="G35" s="11"/>
      <c r="H35" s="12"/>
      <c r="I35" s="12"/>
      <c r="J35" s="12"/>
    </row>
    <row r="36" spans="1:10" x14ac:dyDescent="0.3">
      <c r="A36" s="12"/>
      <c r="B36" s="13"/>
      <c r="C36" s="12"/>
      <c r="D36" s="12"/>
      <c r="E36" s="12"/>
      <c r="F36" s="12"/>
      <c r="G36" s="5"/>
      <c r="H36" s="12"/>
      <c r="I36" s="12"/>
      <c r="J36" s="12"/>
    </row>
    <row r="37" spans="1:10" x14ac:dyDescent="0.3">
      <c r="A37" s="12"/>
      <c r="B37" s="15"/>
      <c r="C37" s="16"/>
      <c r="D37" s="16"/>
      <c r="E37" s="16"/>
      <c r="F37" s="16"/>
      <c r="G37" s="11"/>
      <c r="H37" s="12"/>
      <c r="I37" s="12"/>
      <c r="J37" s="12"/>
    </row>
    <row r="38" spans="1:10" x14ac:dyDescent="0.3">
      <c r="A38" s="12"/>
      <c r="B38" s="15"/>
      <c r="C38" s="16"/>
      <c r="D38" s="16"/>
      <c r="E38" s="16"/>
      <c r="F38" s="16"/>
      <c r="G38" s="5"/>
      <c r="H38" s="12"/>
      <c r="I38" s="9"/>
      <c r="J38" s="9"/>
    </row>
    <row r="39" spans="1:10" x14ac:dyDescent="0.3">
      <c r="A39" s="12"/>
      <c r="B39" s="15"/>
      <c r="C39" s="16"/>
      <c r="D39" s="16"/>
      <c r="E39" s="16"/>
      <c r="F39" s="16"/>
      <c r="G39" s="11"/>
      <c r="H39" s="12"/>
      <c r="I39" s="9"/>
      <c r="J39" s="9"/>
    </row>
    <row r="40" spans="1:10" x14ac:dyDescent="0.3">
      <c r="A40" s="12"/>
      <c r="B40" s="15"/>
      <c r="C40" s="16"/>
      <c r="D40" s="16"/>
      <c r="E40" s="16"/>
      <c r="F40" s="16"/>
      <c r="G40" s="5"/>
      <c r="H40" s="12"/>
      <c r="I40" s="9"/>
      <c r="J40" s="9"/>
    </row>
    <row r="41" spans="1:10" x14ac:dyDescent="0.3">
      <c r="A41" s="12"/>
      <c r="B41" s="15"/>
      <c r="C41" s="16"/>
      <c r="D41" s="16"/>
      <c r="E41" s="16"/>
      <c r="F41" s="16"/>
      <c r="G41" s="11"/>
      <c r="H41" s="12"/>
      <c r="I41" s="9"/>
      <c r="J41" s="9"/>
    </row>
    <row r="42" spans="1:10" x14ac:dyDescent="0.3">
      <c r="A42" s="12"/>
      <c r="B42" s="15"/>
      <c r="C42" s="16"/>
      <c r="D42" s="16"/>
      <c r="E42" s="16"/>
      <c r="F42" s="16"/>
      <c r="G42" s="5"/>
      <c r="H42" s="12"/>
      <c r="I42" s="9"/>
      <c r="J42" s="9"/>
    </row>
    <row r="43" spans="1:10" x14ac:dyDescent="0.3">
      <c r="A43" s="12"/>
      <c r="B43" s="15"/>
      <c r="C43" s="16"/>
      <c r="D43" s="16"/>
      <c r="E43" s="16"/>
      <c r="F43" s="16"/>
      <c r="G43" s="11"/>
      <c r="H43" s="12"/>
      <c r="I43" s="9"/>
      <c r="J43" s="9"/>
    </row>
    <row r="44" spans="1:10" x14ac:dyDescent="0.3">
      <c r="A44" s="12"/>
      <c r="B44" s="12"/>
      <c r="C44" s="12"/>
      <c r="D44" s="12"/>
      <c r="E44" s="12"/>
      <c r="F44" s="12"/>
      <c r="G44" s="5"/>
      <c r="H44" s="12"/>
      <c r="I44" s="9"/>
      <c r="J44" s="9"/>
    </row>
    <row r="45" spans="1:10" x14ac:dyDescent="0.3">
      <c r="A45" s="12"/>
      <c r="B45" s="9"/>
      <c r="C45" s="9"/>
      <c r="D45" s="9"/>
      <c r="E45" s="9"/>
      <c r="F45" s="9"/>
      <c r="G45" s="11"/>
      <c r="H45" s="9"/>
      <c r="I45" s="9"/>
      <c r="J45" s="9"/>
    </row>
    <row r="46" spans="1:10" x14ac:dyDescent="0.3">
      <c r="A46" s="12"/>
      <c r="B46" s="9"/>
      <c r="C46" s="9"/>
      <c r="D46" s="9"/>
      <c r="E46" s="9"/>
      <c r="F46" s="9"/>
      <c r="G46" s="5"/>
      <c r="H46" s="9"/>
      <c r="I46" s="9"/>
      <c r="J46" s="9"/>
    </row>
    <row r="47" spans="1:10" x14ac:dyDescent="0.3">
      <c r="A47" s="12"/>
      <c r="B47" s="9"/>
      <c r="C47" s="9"/>
      <c r="D47" s="9"/>
      <c r="E47" s="9"/>
      <c r="F47" s="9"/>
      <c r="G47" s="11"/>
      <c r="H47" s="9"/>
      <c r="I47" s="9"/>
      <c r="J47" s="9"/>
    </row>
    <row r="48" spans="1:10" x14ac:dyDescent="0.3">
      <c r="A48" s="12"/>
      <c r="B48" s="9"/>
      <c r="C48" s="9"/>
      <c r="D48" s="9"/>
      <c r="E48" s="9"/>
      <c r="F48" s="9"/>
      <c r="G48" s="5"/>
      <c r="H48" s="9"/>
      <c r="I48" s="9"/>
      <c r="J48" s="9"/>
    </row>
    <row r="49" spans="1:10" x14ac:dyDescent="0.3">
      <c r="A49" s="12"/>
      <c r="B49" s="9"/>
      <c r="C49" s="9"/>
      <c r="D49" s="9"/>
      <c r="E49" s="9"/>
      <c r="F49" s="9"/>
      <c r="G49" s="11"/>
      <c r="H49" s="9"/>
      <c r="I49" s="9"/>
      <c r="J49" s="9"/>
    </row>
    <row r="50" spans="1:10" x14ac:dyDescent="0.3">
      <c r="A50" s="12"/>
      <c r="B50" s="9"/>
      <c r="C50" s="9"/>
      <c r="D50" s="9"/>
      <c r="E50" s="9"/>
      <c r="F50" s="9"/>
      <c r="G50" s="5"/>
      <c r="H50" s="9"/>
      <c r="I50" s="9"/>
      <c r="J50" s="9"/>
    </row>
    <row r="51" spans="1:10" x14ac:dyDescent="0.3">
      <c r="A51" s="12"/>
      <c r="B51" s="9"/>
      <c r="C51" s="9"/>
      <c r="D51" s="9"/>
      <c r="E51" s="9"/>
      <c r="F51" s="9"/>
      <c r="G51" s="11"/>
      <c r="H51" s="9"/>
      <c r="I51" s="9"/>
      <c r="J51" s="9"/>
    </row>
    <row r="52" spans="1:10" x14ac:dyDescent="0.3">
      <c r="A52" s="12"/>
      <c r="B52" s="9"/>
      <c r="C52" s="9"/>
      <c r="D52" s="9"/>
      <c r="E52" s="9"/>
      <c r="F52" s="9"/>
      <c r="G52" s="5"/>
      <c r="H52" s="9"/>
      <c r="I52" s="9"/>
      <c r="J52" s="9"/>
    </row>
    <row r="53" spans="1:10" x14ac:dyDescent="0.3">
      <c r="A53" s="9"/>
      <c r="B53" s="9"/>
      <c r="C53" s="9"/>
      <c r="D53" s="9"/>
      <c r="E53" s="9"/>
      <c r="F53" s="9"/>
      <c r="G53" s="9"/>
      <c r="H53" s="9"/>
      <c r="I53" s="9"/>
      <c r="J53" s="9"/>
    </row>
  </sheetData>
  <autoFilter ref="A4:J52" xr:uid="{00000000-0009-0000-0000-000000000000}"/>
  <mergeCells count="5">
    <mergeCell ref="A1:XFD1"/>
    <mergeCell ref="A2:B2"/>
    <mergeCell ref="C2:J2"/>
    <mergeCell ref="A3:B3"/>
    <mergeCell ref="C3:J3"/>
  </mergeCells>
  <dataValidations count="1">
    <dataValidation type="list" allowBlank="1" showInputMessage="1" showErrorMessage="1" sqref="J5:J34" xr:uid="{805EA278-2C5A-4616-B088-F8E2E9EFF4A9}">
      <formula1>"Open, Closed"</formula1>
    </dataValidation>
  </dataValidations>
  <pageMargins left="0.70866141732283472" right="0.70866141732283472" top="0.74803149606299213" bottom="0.74803149606299213" header="0.31496062992125984" footer="0.31496062992125984"/>
  <pageSetup paperSize="9" scale="52" orientation="landscape" r:id="rId1"/>
  <headerFooter>
    <oddFooter>&amp;C_x000D_&amp;1#&amp;"Calibri"&amp;10&amp;K000000 OFFICIAL-InternalOnly</oddFooter>
  </headerFooter>
  <drawing r:id="rId2"/>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73E13B-8E21-4FF3-A819-04797EADD804}">
  <sheetPr>
    <tabColor theme="7" tint="0.79998168889431442"/>
    <pageSetUpPr fitToPage="1"/>
  </sheetPr>
  <dimension ref="A1:J53"/>
  <sheetViews>
    <sheetView topLeftCell="A31" zoomScaleNormal="100" workbookViewId="0">
      <selection activeCell="E48" sqref="E48"/>
    </sheetView>
  </sheetViews>
  <sheetFormatPr defaultColWidth="10.26953125" defaultRowHeight="13.5" x14ac:dyDescent="0.3"/>
  <cols>
    <col min="1" max="1" width="10.26953125" style="1"/>
    <col min="2" max="2" width="23.7265625" style="1" customWidth="1"/>
    <col min="3" max="3" width="12.453125" style="1" customWidth="1"/>
    <col min="4" max="4" width="22" style="68" customWidth="1"/>
    <col min="5" max="5" width="61.26953125" style="1" customWidth="1"/>
    <col min="6" max="6" width="48.453125" style="1" customWidth="1"/>
    <col min="7" max="7" width="18.81640625" style="1" bestFit="1" customWidth="1"/>
    <col min="8" max="8" width="15.54296875" style="1" bestFit="1" customWidth="1"/>
    <col min="9" max="9" width="61.81640625" style="1" customWidth="1"/>
    <col min="10" max="10" width="15.1796875" style="1" customWidth="1"/>
    <col min="11" max="16384" width="10.26953125" style="1"/>
  </cols>
  <sheetData>
    <row r="1" spans="1:10" s="462" customFormat="1" ht="114.75" customHeight="1" x14ac:dyDescent="0.3"/>
    <row r="2" spans="1:10" x14ac:dyDescent="0.3">
      <c r="A2" s="458" t="s">
        <v>138</v>
      </c>
      <c r="B2" s="458"/>
      <c r="C2" s="463" t="s">
        <v>5571</v>
      </c>
      <c r="D2" s="464"/>
      <c r="E2" s="464"/>
      <c r="F2" s="464"/>
      <c r="G2" s="464"/>
      <c r="H2" s="464"/>
      <c r="I2" s="464"/>
      <c r="J2" s="461"/>
    </row>
    <row r="3" spans="1:10" x14ac:dyDescent="0.3">
      <c r="A3" s="458" t="s">
        <v>378</v>
      </c>
      <c r="B3" s="458"/>
      <c r="C3" s="459" t="s">
        <v>126</v>
      </c>
      <c r="D3" s="460"/>
      <c r="E3" s="460"/>
      <c r="F3" s="460"/>
      <c r="G3" s="460"/>
      <c r="H3" s="460"/>
      <c r="I3" s="460"/>
      <c r="J3" s="461"/>
    </row>
    <row r="4" spans="1:10" ht="27" x14ac:dyDescent="0.3">
      <c r="A4" s="2" t="s">
        <v>116</v>
      </c>
      <c r="B4" s="2" t="s">
        <v>117</v>
      </c>
      <c r="C4" s="2" t="s">
        <v>118</v>
      </c>
      <c r="D4" s="183" t="s">
        <v>119</v>
      </c>
      <c r="E4" s="2" t="s">
        <v>120</v>
      </c>
      <c r="F4" s="2" t="s">
        <v>121</v>
      </c>
      <c r="G4" s="2" t="s">
        <v>122</v>
      </c>
      <c r="H4" s="2" t="s">
        <v>123</v>
      </c>
      <c r="I4" s="2" t="s">
        <v>124</v>
      </c>
      <c r="J4" s="2" t="s">
        <v>125</v>
      </c>
    </row>
    <row r="5" spans="1:10" s="7" customFormat="1" x14ac:dyDescent="0.35">
      <c r="A5" s="3">
        <v>1</v>
      </c>
      <c r="B5" s="4">
        <v>44861</v>
      </c>
      <c r="C5" s="5" t="s">
        <v>126</v>
      </c>
      <c r="D5" s="60" t="s">
        <v>2695</v>
      </c>
      <c r="E5" s="5" t="s">
        <v>5572</v>
      </c>
      <c r="F5" s="5"/>
      <c r="G5" s="5" t="s">
        <v>3329</v>
      </c>
      <c r="H5" s="6"/>
      <c r="I5" s="5"/>
      <c r="J5" s="3"/>
    </row>
    <row r="6" spans="1:10" s="7" customFormat="1" ht="27" x14ac:dyDescent="0.35">
      <c r="A6" s="3">
        <v>2</v>
      </c>
      <c r="B6" s="4">
        <v>44861</v>
      </c>
      <c r="C6" s="5" t="s">
        <v>126</v>
      </c>
      <c r="D6" s="60">
        <v>1.1000000000000001</v>
      </c>
      <c r="E6" s="5" t="s">
        <v>5573</v>
      </c>
      <c r="F6" s="5"/>
      <c r="G6" s="5" t="s">
        <v>3329</v>
      </c>
      <c r="H6" s="6"/>
      <c r="I6" s="5"/>
      <c r="J6" s="3"/>
    </row>
    <row r="7" spans="1:10" s="7" customFormat="1" ht="12.65" customHeight="1" x14ac:dyDescent="0.35">
      <c r="A7" s="3">
        <v>3</v>
      </c>
      <c r="B7" s="4">
        <v>44861</v>
      </c>
      <c r="C7" s="5" t="s">
        <v>126</v>
      </c>
      <c r="D7" s="60">
        <v>1.3</v>
      </c>
      <c r="E7" s="5" t="s">
        <v>5574</v>
      </c>
      <c r="F7" s="5" t="s">
        <v>5575</v>
      </c>
      <c r="G7" s="5" t="s">
        <v>3329</v>
      </c>
      <c r="H7" s="6"/>
      <c r="I7" s="5" t="s">
        <v>145</v>
      </c>
      <c r="J7" s="3"/>
    </row>
    <row r="8" spans="1:10" s="7" customFormat="1" x14ac:dyDescent="0.35">
      <c r="A8" s="3">
        <v>4</v>
      </c>
      <c r="B8" s="4">
        <v>44861</v>
      </c>
      <c r="C8" s="5" t="s">
        <v>126</v>
      </c>
      <c r="D8" s="60">
        <v>1.4</v>
      </c>
      <c r="E8" s="5" t="s">
        <v>5576</v>
      </c>
      <c r="F8" s="5"/>
      <c r="G8" s="5" t="s">
        <v>3329</v>
      </c>
      <c r="H8" s="6"/>
      <c r="I8" s="5"/>
      <c r="J8" s="3"/>
    </row>
    <row r="9" spans="1:10" s="7" customFormat="1" x14ac:dyDescent="0.35">
      <c r="A9" s="3">
        <v>5</v>
      </c>
      <c r="B9" s="4">
        <v>44861</v>
      </c>
      <c r="C9" s="5" t="s">
        <v>126</v>
      </c>
      <c r="D9" s="49">
        <v>1.4</v>
      </c>
      <c r="E9" s="5" t="s">
        <v>5577</v>
      </c>
      <c r="F9" s="5" t="s">
        <v>5578</v>
      </c>
      <c r="G9" s="5" t="s">
        <v>3329</v>
      </c>
      <c r="H9" s="6"/>
      <c r="I9" s="5"/>
      <c r="J9" s="3"/>
    </row>
    <row r="10" spans="1:10" s="7" customFormat="1" x14ac:dyDescent="0.35">
      <c r="A10" s="3">
        <v>6</v>
      </c>
      <c r="B10" s="4">
        <v>44861</v>
      </c>
      <c r="C10" s="5" t="s">
        <v>126</v>
      </c>
      <c r="D10" s="49">
        <v>1.5</v>
      </c>
      <c r="E10" s="5" t="s">
        <v>5579</v>
      </c>
      <c r="F10" s="5" t="s">
        <v>5580</v>
      </c>
      <c r="G10" s="5" t="s">
        <v>3329</v>
      </c>
      <c r="H10" s="6"/>
      <c r="I10" s="5" t="s">
        <v>145</v>
      </c>
      <c r="J10" s="5"/>
    </row>
    <row r="11" spans="1:10" s="7" customFormat="1" ht="27" x14ac:dyDescent="0.35">
      <c r="A11" s="3">
        <v>7</v>
      </c>
      <c r="B11" s="4">
        <v>44861</v>
      </c>
      <c r="C11" s="5" t="s">
        <v>126</v>
      </c>
      <c r="D11" s="49" t="s">
        <v>5581</v>
      </c>
      <c r="E11" s="108" t="s">
        <v>5582</v>
      </c>
      <c r="F11" s="5" t="s">
        <v>5583</v>
      </c>
      <c r="G11" s="5" t="s">
        <v>3329</v>
      </c>
      <c r="H11" s="5"/>
      <c r="I11" s="5" t="s">
        <v>145</v>
      </c>
      <c r="J11" s="3"/>
    </row>
    <row r="12" spans="1:10" ht="40.5" x14ac:dyDescent="0.3">
      <c r="A12" s="3">
        <v>8</v>
      </c>
      <c r="B12" s="4">
        <v>44861</v>
      </c>
      <c r="C12" s="5" t="s">
        <v>126</v>
      </c>
      <c r="D12" s="61" t="s">
        <v>5584</v>
      </c>
      <c r="E12" s="9" t="s">
        <v>5585</v>
      </c>
      <c r="F12" s="9"/>
      <c r="G12" s="5" t="s">
        <v>3329</v>
      </c>
      <c r="H12" s="9"/>
      <c r="I12" s="9" t="s">
        <v>5586</v>
      </c>
      <c r="J12" s="9"/>
    </row>
    <row r="13" spans="1:10" x14ac:dyDescent="0.3">
      <c r="A13" s="3">
        <v>9</v>
      </c>
      <c r="B13" s="4">
        <v>44861</v>
      </c>
      <c r="C13" s="5" t="s">
        <v>126</v>
      </c>
      <c r="D13" s="62">
        <v>2.2999999999999998</v>
      </c>
      <c r="E13" s="12" t="s">
        <v>5587</v>
      </c>
      <c r="F13" s="9" t="s">
        <v>5588</v>
      </c>
      <c r="G13" s="5" t="s">
        <v>3329</v>
      </c>
      <c r="H13" s="9"/>
      <c r="I13" s="446" t="s">
        <v>145</v>
      </c>
      <c r="J13" s="3"/>
    </row>
    <row r="14" spans="1:10" ht="54" x14ac:dyDescent="0.3">
      <c r="A14" s="3">
        <v>10</v>
      </c>
      <c r="B14" s="4">
        <v>44861</v>
      </c>
      <c r="C14" s="5" t="s">
        <v>126</v>
      </c>
      <c r="D14" s="62">
        <v>2.4</v>
      </c>
      <c r="E14" s="12" t="s">
        <v>5589</v>
      </c>
      <c r="F14" s="9" t="s">
        <v>5590</v>
      </c>
      <c r="G14" s="5" t="s">
        <v>3329</v>
      </c>
      <c r="H14" s="9"/>
      <c r="I14" s="9"/>
      <c r="J14" s="3"/>
    </row>
    <row r="15" spans="1:10" x14ac:dyDescent="0.3">
      <c r="A15" s="3">
        <v>11</v>
      </c>
      <c r="B15" s="4">
        <v>44861</v>
      </c>
      <c r="C15" s="5" t="s">
        <v>126</v>
      </c>
      <c r="D15" s="45">
        <v>2.6</v>
      </c>
      <c r="E15" s="11" t="s">
        <v>5591</v>
      </c>
      <c r="F15" s="9"/>
      <c r="G15" s="5" t="s">
        <v>3329</v>
      </c>
      <c r="H15" s="9"/>
      <c r="I15" s="446" t="s">
        <v>145</v>
      </c>
      <c r="J15" s="3"/>
    </row>
    <row r="16" spans="1:10" ht="27" x14ac:dyDescent="0.3">
      <c r="A16" s="3">
        <v>12</v>
      </c>
      <c r="B16" s="4">
        <v>44861</v>
      </c>
      <c r="C16" s="5" t="s">
        <v>126</v>
      </c>
      <c r="D16" s="45">
        <v>2.6</v>
      </c>
      <c r="E16" s="11" t="s">
        <v>5592</v>
      </c>
      <c r="F16" s="9"/>
      <c r="G16" s="5" t="s">
        <v>3329</v>
      </c>
      <c r="H16" s="9"/>
      <c r="I16" s="9" t="s">
        <v>145</v>
      </c>
      <c r="J16" s="9"/>
    </row>
    <row r="17" spans="1:10" ht="27" x14ac:dyDescent="0.3">
      <c r="A17" s="3">
        <v>13</v>
      </c>
      <c r="B17" s="4">
        <v>44861</v>
      </c>
      <c r="C17" s="5" t="s">
        <v>126</v>
      </c>
      <c r="D17" s="45">
        <v>2.6</v>
      </c>
      <c r="E17" s="12" t="s">
        <v>5593</v>
      </c>
      <c r="F17" s="9" t="s">
        <v>5594</v>
      </c>
      <c r="G17" s="5" t="s">
        <v>3329</v>
      </c>
      <c r="H17" s="9"/>
      <c r="I17" s="9" t="s">
        <v>145</v>
      </c>
      <c r="J17" s="9"/>
    </row>
    <row r="18" spans="1:10" ht="27" x14ac:dyDescent="0.3">
      <c r="A18" s="3">
        <v>14</v>
      </c>
      <c r="B18" s="4">
        <v>44861</v>
      </c>
      <c r="C18" s="5" t="s">
        <v>126</v>
      </c>
      <c r="D18" s="45">
        <v>2.6</v>
      </c>
      <c r="E18" s="11" t="s">
        <v>5595</v>
      </c>
      <c r="F18" s="9"/>
      <c r="G18" s="5" t="s">
        <v>3329</v>
      </c>
      <c r="H18" s="9"/>
      <c r="I18" s="9"/>
      <c r="J18" s="3"/>
    </row>
    <row r="19" spans="1:10" ht="27" x14ac:dyDescent="0.3">
      <c r="A19" s="3">
        <v>15</v>
      </c>
      <c r="B19" s="4">
        <v>44861</v>
      </c>
      <c r="C19" s="5" t="s">
        <v>126</v>
      </c>
      <c r="D19" s="60" t="s">
        <v>5596</v>
      </c>
      <c r="E19" s="5" t="s">
        <v>5597</v>
      </c>
      <c r="F19" s="5"/>
      <c r="G19" s="5" t="s">
        <v>3329</v>
      </c>
      <c r="H19" s="6"/>
      <c r="I19" s="5"/>
      <c r="J19" s="9"/>
    </row>
    <row r="20" spans="1:10" x14ac:dyDescent="0.3">
      <c r="A20" s="3">
        <v>16</v>
      </c>
      <c r="B20" s="4">
        <v>44861</v>
      </c>
      <c r="C20" s="5" t="s">
        <v>126</v>
      </c>
      <c r="D20" s="60">
        <v>2.7</v>
      </c>
      <c r="E20" s="5" t="s">
        <v>5598</v>
      </c>
      <c r="F20" s="5"/>
      <c r="G20" s="5" t="s">
        <v>3329</v>
      </c>
      <c r="H20" s="9"/>
      <c r="I20" s="9" t="s">
        <v>145</v>
      </c>
      <c r="J20" s="9"/>
    </row>
    <row r="21" spans="1:10" ht="27" x14ac:dyDescent="0.3">
      <c r="A21" s="3">
        <v>17</v>
      </c>
      <c r="B21" s="4">
        <v>44861</v>
      </c>
      <c r="C21" s="5" t="s">
        <v>126</v>
      </c>
      <c r="D21" s="60">
        <v>2.7</v>
      </c>
      <c r="E21" s="5" t="s">
        <v>5599</v>
      </c>
      <c r="F21" s="5"/>
      <c r="G21" s="5" t="s">
        <v>3329</v>
      </c>
      <c r="H21" s="9"/>
      <c r="I21" s="9" t="s">
        <v>145</v>
      </c>
      <c r="J21" s="3"/>
    </row>
    <row r="22" spans="1:10" s="33" customFormat="1" ht="137.5" customHeight="1" x14ac:dyDescent="0.3">
      <c r="A22" s="3">
        <v>18</v>
      </c>
      <c r="B22" s="4">
        <v>44861</v>
      </c>
      <c r="C22" s="5" t="s">
        <v>126</v>
      </c>
      <c r="D22" s="65" t="s">
        <v>5600</v>
      </c>
      <c r="E22" s="28" t="s">
        <v>5601</v>
      </c>
      <c r="F22" s="28" t="s">
        <v>5602</v>
      </c>
      <c r="G22" s="446" t="s">
        <v>3329</v>
      </c>
      <c r="H22" s="29"/>
      <c r="I22" s="28" t="s">
        <v>5603</v>
      </c>
      <c r="J22" s="31"/>
    </row>
    <row r="23" spans="1:10" ht="27" x14ac:dyDescent="0.3">
      <c r="A23" s="3">
        <v>19</v>
      </c>
      <c r="B23" s="4">
        <v>44861</v>
      </c>
      <c r="C23" s="5" t="s">
        <v>126</v>
      </c>
      <c r="D23" s="60" t="s">
        <v>5604</v>
      </c>
      <c r="E23" s="5" t="s">
        <v>5605</v>
      </c>
      <c r="F23" s="5"/>
      <c r="G23" s="5" t="s">
        <v>3329</v>
      </c>
      <c r="H23" s="6"/>
      <c r="I23" s="5"/>
      <c r="J23" s="9"/>
    </row>
    <row r="24" spans="1:10" ht="27" x14ac:dyDescent="0.3">
      <c r="A24" s="3">
        <v>20</v>
      </c>
      <c r="B24" s="4">
        <v>44861</v>
      </c>
      <c r="C24" s="5" t="s">
        <v>126</v>
      </c>
      <c r="D24" s="60">
        <v>3.1</v>
      </c>
      <c r="E24" s="5" t="s">
        <v>5606</v>
      </c>
      <c r="F24" s="5"/>
      <c r="G24" s="5" t="s">
        <v>3329</v>
      </c>
      <c r="H24" s="6"/>
      <c r="I24" s="5" t="s">
        <v>3426</v>
      </c>
      <c r="J24" s="9"/>
    </row>
    <row r="25" spans="1:10" ht="54" x14ac:dyDescent="0.3">
      <c r="A25" s="3">
        <v>21</v>
      </c>
      <c r="B25" s="4">
        <v>44861</v>
      </c>
      <c r="C25" s="5" t="s">
        <v>126</v>
      </c>
      <c r="D25" s="60">
        <v>3.3</v>
      </c>
      <c r="E25" s="108" t="s">
        <v>5607</v>
      </c>
      <c r="F25" s="5"/>
      <c r="G25" s="5" t="s">
        <v>3329</v>
      </c>
      <c r="H25" s="6"/>
      <c r="I25" s="5"/>
      <c r="J25" s="9"/>
    </row>
    <row r="26" spans="1:10" ht="27" x14ac:dyDescent="0.3">
      <c r="A26" s="3">
        <v>22</v>
      </c>
      <c r="B26" s="4">
        <v>44861</v>
      </c>
      <c r="C26" s="5" t="s">
        <v>126</v>
      </c>
      <c r="D26" s="60">
        <v>3.3</v>
      </c>
      <c r="E26" s="5" t="s">
        <v>5608</v>
      </c>
      <c r="F26" s="5"/>
      <c r="G26" s="5" t="s">
        <v>3329</v>
      </c>
      <c r="H26" s="6"/>
      <c r="I26" s="5"/>
      <c r="J26" s="9"/>
    </row>
    <row r="27" spans="1:10" x14ac:dyDescent="0.3">
      <c r="A27" s="3">
        <v>23</v>
      </c>
      <c r="B27" s="4">
        <v>44861</v>
      </c>
      <c r="C27" s="5" t="s">
        <v>126</v>
      </c>
      <c r="D27" s="60">
        <v>3.3</v>
      </c>
      <c r="E27" s="5" t="s">
        <v>5609</v>
      </c>
      <c r="F27" s="5"/>
      <c r="G27" s="5" t="s">
        <v>3329</v>
      </c>
      <c r="H27" s="6"/>
      <c r="I27" s="5" t="s">
        <v>145</v>
      </c>
      <c r="J27" s="9"/>
    </row>
    <row r="28" spans="1:10" ht="40.5" x14ac:dyDescent="0.3">
      <c r="A28" s="3">
        <v>24</v>
      </c>
      <c r="B28" s="4">
        <v>44861</v>
      </c>
      <c r="C28" s="5" t="s">
        <v>126</v>
      </c>
      <c r="D28" s="60">
        <v>3.5</v>
      </c>
      <c r="E28" s="5" t="s">
        <v>5610</v>
      </c>
      <c r="F28" s="5"/>
      <c r="G28" s="5" t="s">
        <v>3329</v>
      </c>
      <c r="H28" s="6"/>
      <c r="I28" s="5" t="s">
        <v>5611</v>
      </c>
      <c r="J28" s="9"/>
    </row>
    <row r="29" spans="1:10" x14ac:dyDescent="0.3">
      <c r="A29" s="3">
        <v>25</v>
      </c>
      <c r="B29" s="4">
        <v>44861</v>
      </c>
      <c r="C29" s="5" t="s">
        <v>126</v>
      </c>
      <c r="D29" s="65">
        <v>3.5</v>
      </c>
      <c r="E29" s="28" t="s">
        <v>5612</v>
      </c>
      <c r="F29" s="28"/>
      <c r="G29" s="5" t="s">
        <v>3329</v>
      </c>
      <c r="H29" s="9"/>
      <c r="I29" s="9" t="s">
        <v>331</v>
      </c>
      <c r="J29" s="9"/>
    </row>
    <row r="30" spans="1:10" ht="54" x14ac:dyDescent="0.3">
      <c r="A30" s="3">
        <v>26</v>
      </c>
      <c r="B30" s="4">
        <v>44861</v>
      </c>
      <c r="C30" s="5" t="s">
        <v>126</v>
      </c>
      <c r="D30" s="49">
        <v>3.7</v>
      </c>
      <c r="E30" s="5" t="s">
        <v>5613</v>
      </c>
      <c r="F30" s="5"/>
      <c r="G30" s="5" t="s">
        <v>3329</v>
      </c>
      <c r="H30" s="9"/>
      <c r="I30" s="9"/>
      <c r="J30" s="9"/>
    </row>
    <row r="31" spans="1:10" ht="27" x14ac:dyDescent="0.3">
      <c r="A31" s="3">
        <v>27</v>
      </c>
      <c r="B31" s="4">
        <v>44861</v>
      </c>
      <c r="C31" s="5" t="s">
        <v>126</v>
      </c>
      <c r="D31" s="63">
        <v>3.9</v>
      </c>
      <c r="E31" s="11" t="s">
        <v>5614</v>
      </c>
      <c r="F31" s="11"/>
      <c r="G31" s="446" t="s">
        <v>3329</v>
      </c>
      <c r="H31" s="12"/>
      <c r="I31" s="12"/>
      <c r="J31" s="3"/>
    </row>
    <row r="32" spans="1:10" ht="27" x14ac:dyDescent="0.3">
      <c r="A32" s="3">
        <v>28</v>
      </c>
      <c r="B32" s="4">
        <v>44861</v>
      </c>
      <c r="C32" s="5" t="s">
        <v>126</v>
      </c>
      <c r="D32" s="63">
        <v>3.9</v>
      </c>
      <c r="E32" s="12" t="s">
        <v>5615</v>
      </c>
      <c r="F32" s="12"/>
      <c r="G32" s="5" t="s">
        <v>3329</v>
      </c>
      <c r="H32" s="12"/>
      <c r="I32" s="12" t="s">
        <v>145</v>
      </c>
      <c r="J32" s="3"/>
    </row>
    <row r="33" spans="1:10" ht="27" x14ac:dyDescent="0.3">
      <c r="A33" s="3">
        <v>29</v>
      </c>
      <c r="B33" s="4">
        <v>44861</v>
      </c>
      <c r="C33" s="5" t="s">
        <v>126</v>
      </c>
      <c r="D33" s="443" t="s">
        <v>5616</v>
      </c>
      <c r="E33" s="12" t="s">
        <v>5617</v>
      </c>
      <c r="F33" s="12"/>
      <c r="G33" s="446" t="s">
        <v>3329</v>
      </c>
      <c r="H33" s="12"/>
      <c r="I33" s="12" t="s">
        <v>145</v>
      </c>
      <c r="J33" s="3"/>
    </row>
    <row r="34" spans="1:10" ht="27" x14ac:dyDescent="0.3">
      <c r="A34" s="3">
        <v>30</v>
      </c>
      <c r="B34" s="4">
        <v>44861</v>
      </c>
      <c r="C34" s="5" t="s">
        <v>126</v>
      </c>
      <c r="D34" s="62">
        <v>3.11</v>
      </c>
      <c r="E34" s="12" t="s">
        <v>5617</v>
      </c>
      <c r="F34" s="12"/>
      <c r="G34" s="5" t="s">
        <v>3329</v>
      </c>
      <c r="H34" s="12"/>
      <c r="I34" s="12" t="s">
        <v>145</v>
      </c>
      <c r="J34" s="3"/>
    </row>
    <row r="35" spans="1:10" x14ac:dyDescent="0.3">
      <c r="A35" s="3">
        <v>31</v>
      </c>
      <c r="B35" s="4">
        <v>44861</v>
      </c>
      <c r="C35" s="5" t="s">
        <v>126</v>
      </c>
      <c r="D35" s="62">
        <v>3.12</v>
      </c>
      <c r="E35" s="12" t="s">
        <v>5618</v>
      </c>
      <c r="F35" s="12"/>
      <c r="G35" s="446" t="s">
        <v>3329</v>
      </c>
      <c r="H35" s="12"/>
      <c r="I35" s="12"/>
      <c r="J35" s="12"/>
    </row>
    <row r="36" spans="1:10" ht="54" x14ac:dyDescent="0.3">
      <c r="A36" s="3">
        <v>32</v>
      </c>
      <c r="B36" s="4">
        <v>44861</v>
      </c>
      <c r="C36" s="5" t="s">
        <v>126</v>
      </c>
      <c r="D36" s="62">
        <v>3.12</v>
      </c>
      <c r="E36" s="12" t="s">
        <v>5619</v>
      </c>
      <c r="F36" s="12"/>
      <c r="G36" s="5"/>
      <c r="H36" s="12"/>
      <c r="I36" s="12"/>
      <c r="J36" s="12"/>
    </row>
    <row r="37" spans="1:10" s="33" customFormat="1" x14ac:dyDescent="0.3">
      <c r="A37" s="3">
        <v>33</v>
      </c>
      <c r="B37" s="4">
        <v>44861</v>
      </c>
      <c r="C37" s="5" t="s">
        <v>126</v>
      </c>
      <c r="D37" s="52">
        <v>3.13</v>
      </c>
      <c r="E37" s="52" t="s">
        <v>5620</v>
      </c>
      <c r="F37" s="52"/>
      <c r="G37" s="72"/>
      <c r="H37" s="32"/>
      <c r="I37" s="32"/>
      <c r="J37" s="32"/>
    </row>
    <row r="38" spans="1:10" ht="27" x14ac:dyDescent="0.3">
      <c r="A38" s="3">
        <v>34</v>
      </c>
      <c r="B38" s="4">
        <v>44861</v>
      </c>
      <c r="C38" s="5" t="s">
        <v>126</v>
      </c>
      <c r="D38" s="60">
        <v>4.0999999999999996</v>
      </c>
      <c r="E38" s="12" t="s">
        <v>5615</v>
      </c>
      <c r="F38" s="16"/>
      <c r="G38" s="5"/>
      <c r="H38" s="12"/>
      <c r="I38" s="9"/>
      <c r="J38" s="9"/>
    </row>
    <row r="39" spans="1:10" x14ac:dyDescent="0.3">
      <c r="A39" s="3">
        <v>35</v>
      </c>
      <c r="B39" s="4">
        <v>44861</v>
      </c>
      <c r="C39" s="5" t="s">
        <v>126</v>
      </c>
      <c r="D39" s="60">
        <v>4.5999999999999996</v>
      </c>
      <c r="E39" s="16" t="s">
        <v>5621</v>
      </c>
      <c r="F39" s="16"/>
      <c r="G39" s="11"/>
      <c r="H39" s="12"/>
      <c r="I39" s="9"/>
      <c r="J39" s="9"/>
    </row>
    <row r="40" spans="1:10" x14ac:dyDescent="0.3">
      <c r="A40" s="3">
        <v>36</v>
      </c>
      <c r="B40" s="4">
        <v>44861</v>
      </c>
      <c r="C40" s="5" t="s">
        <v>126</v>
      </c>
      <c r="D40" s="60">
        <v>4.5999999999999996</v>
      </c>
      <c r="E40" s="374" t="s">
        <v>5622</v>
      </c>
      <c r="F40" s="16"/>
      <c r="G40" s="5"/>
      <c r="H40" s="12"/>
      <c r="I40" s="9"/>
      <c r="J40" s="9"/>
    </row>
    <row r="41" spans="1:10" ht="40.5" x14ac:dyDescent="0.3">
      <c r="A41" s="3">
        <v>37</v>
      </c>
      <c r="B41" s="4">
        <v>44861</v>
      </c>
      <c r="C41" s="5" t="s">
        <v>126</v>
      </c>
      <c r="D41" s="60">
        <v>4.7</v>
      </c>
      <c r="E41" s="16" t="s">
        <v>5623</v>
      </c>
      <c r="F41" s="16"/>
      <c r="G41" s="11"/>
      <c r="H41" s="12"/>
      <c r="I41" s="9"/>
      <c r="J41" s="9"/>
    </row>
    <row r="42" spans="1:10" ht="54" x14ac:dyDescent="0.3">
      <c r="A42" s="3">
        <v>38</v>
      </c>
      <c r="B42" s="4">
        <v>44861</v>
      </c>
      <c r="C42" s="5" t="s">
        <v>126</v>
      </c>
      <c r="D42" s="60">
        <v>4.12</v>
      </c>
      <c r="E42" s="16" t="s">
        <v>5624</v>
      </c>
      <c r="F42" s="16"/>
      <c r="G42" s="5"/>
      <c r="H42" s="12"/>
      <c r="I42" s="9"/>
      <c r="J42" s="9"/>
    </row>
    <row r="43" spans="1:10" ht="27" x14ac:dyDescent="0.3">
      <c r="A43" s="3">
        <v>39</v>
      </c>
      <c r="B43" s="4">
        <v>44861</v>
      </c>
      <c r="C43" s="5" t="s">
        <v>126</v>
      </c>
      <c r="D43" s="60">
        <v>4.16</v>
      </c>
      <c r="E43" s="16" t="s">
        <v>5625</v>
      </c>
      <c r="F43" s="16"/>
      <c r="G43" s="11"/>
      <c r="H43" s="12"/>
      <c r="I43" s="9"/>
      <c r="J43" s="9"/>
    </row>
    <row r="44" spans="1:10" x14ac:dyDescent="0.3">
      <c r="A44" s="3">
        <v>40</v>
      </c>
      <c r="B44" s="4">
        <v>44861</v>
      </c>
      <c r="C44" s="5" t="s">
        <v>126</v>
      </c>
      <c r="D44" s="60">
        <v>4.16</v>
      </c>
      <c r="E44" s="12" t="s">
        <v>5626</v>
      </c>
      <c r="F44" s="12"/>
      <c r="G44" s="5"/>
      <c r="H44" s="12"/>
      <c r="I44" s="9"/>
      <c r="J44" s="9"/>
    </row>
    <row r="45" spans="1:10" ht="12.65" customHeight="1" x14ac:dyDescent="0.3">
      <c r="A45" s="3">
        <v>41</v>
      </c>
      <c r="B45" s="4">
        <v>44861</v>
      </c>
      <c r="C45" s="5" t="s">
        <v>126</v>
      </c>
      <c r="D45" s="60">
        <v>4.17</v>
      </c>
      <c r="E45" s="9" t="s">
        <v>5627</v>
      </c>
      <c r="F45" s="9" t="s">
        <v>5628</v>
      </c>
      <c r="G45" s="11"/>
      <c r="H45" s="9"/>
      <c r="I45" s="9"/>
      <c r="J45" s="9"/>
    </row>
    <row r="46" spans="1:10" x14ac:dyDescent="0.3">
      <c r="A46" s="3">
        <v>42</v>
      </c>
      <c r="B46" s="4">
        <v>44861</v>
      </c>
      <c r="C46" s="5" t="s">
        <v>126</v>
      </c>
      <c r="D46" s="60">
        <v>4.17</v>
      </c>
      <c r="E46" s="9" t="s">
        <v>5629</v>
      </c>
      <c r="F46" s="185" t="s">
        <v>5630</v>
      </c>
      <c r="G46" s="5"/>
      <c r="H46" s="9"/>
      <c r="I46" s="9"/>
      <c r="J46" s="9"/>
    </row>
    <row r="47" spans="1:10" ht="54" x14ac:dyDescent="0.3">
      <c r="A47" s="3">
        <v>43</v>
      </c>
      <c r="B47" s="4">
        <v>44861</v>
      </c>
      <c r="C47" s="5" t="s">
        <v>126</v>
      </c>
      <c r="D47" s="60">
        <v>4.1900000000000004</v>
      </c>
      <c r="E47" s="9" t="s">
        <v>5631</v>
      </c>
      <c r="F47" s="9"/>
      <c r="G47" s="11"/>
      <c r="H47" s="9"/>
      <c r="I47" s="9"/>
      <c r="J47" s="9"/>
    </row>
    <row r="48" spans="1:10" x14ac:dyDescent="0.3">
      <c r="A48" s="3"/>
      <c r="B48" s="9"/>
      <c r="C48" s="9"/>
      <c r="D48" s="60"/>
      <c r="E48" s="9"/>
      <c r="F48" s="9"/>
      <c r="G48" s="5"/>
      <c r="H48" s="9"/>
      <c r="I48" s="9"/>
      <c r="J48" s="9"/>
    </row>
    <row r="49" spans="1:10" x14ac:dyDescent="0.3">
      <c r="A49" s="3"/>
      <c r="B49" s="9"/>
      <c r="C49" s="9"/>
      <c r="D49" s="60"/>
      <c r="E49" s="9"/>
      <c r="F49" s="9"/>
      <c r="G49" s="11"/>
      <c r="H49" s="9"/>
      <c r="I49" s="9"/>
      <c r="J49" s="9"/>
    </row>
    <row r="50" spans="1:10" x14ac:dyDescent="0.3">
      <c r="A50" s="3"/>
      <c r="B50" s="9"/>
      <c r="C50" s="9"/>
      <c r="D50" s="60"/>
      <c r="E50" s="9"/>
      <c r="F50" s="9"/>
      <c r="G50" s="5"/>
      <c r="H50" s="9"/>
      <c r="I50" s="9"/>
      <c r="J50" s="9"/>
    </row>
    <row r="51" spans="1:10" x14ac:dyDescent="0.3">
      <c r="A51" s="3"/>
      <c r="B51" s="9"/>
      <c r="C51" s="9"/>
      <c r="D51" s="60"/>
      <c r="E51" s="9"/>
      <c r="F51" s="9"/>
      <c r="G51" s="11"/>
      <c r="H51" s="9"/>
      <c r="I51" s="9"/>
      <c r="J51" s="9"/>
    </row>
    <row r="52" spans="1:10" x14ac:dyDescent="0.3">
      <c r="A52" s="3"/>
      <c r="B52" s="9"/>
      <c r="C52" s="9"/>
      <c r="D52" s="60"/>
      <c r="E52" s="9"/>
      <c r="F52" s="9"/>
      <c r="G52" s="5"/>
      <c r="H52" s="9"/>
      <c r="I52" s="9"/>
      <c r="J52" s="9"/>
    </row>
    <row r="53" spans="1:10" x14ac:dyDescent="0.3">
      <c r="A53" s="9"/>
      <c r="B53" s="9"/>
      <c r="C53" s="9"/>
      <c r="D53" s="60"/>
      <c r="E53" s="9"/>
      <c r="F53" s="9"/>
      <c r="G53" s="9"/>
      <c r="H53" s="9"/>
      <c r="I53" s="9"/>
      <c r="J53" s="9"/>
    </row>
  </sheetData>
  <autoFilter ref="A4:J52" xr:uid="{00000000-0009-0000-0000-000000000000}"/>
  <mergeCells count="5">
    <mergeCell ref="A1:XFD1"/>
    <mergeCell ref="A2:B2"/>
    <mergeCell ref="C2:J2"/>
    <mergeCell ref="A3:B3"/>
    <mergeCell ref="C3:J3"/>
  </mergeCells>
  <dataValidations count="1">
    <dataValidation type="list" allowBlank="1" showInputMessage="1" showErrorMessage="1" sqref="J5:J34" xr:uid="{2E293585-962F-4B66-91E0-09B9EDDFEF43}">
      <formula1>"Open, Closed"</formula1>
    </dataValidation>
  </dataValidations>
  <pageMargins left="0.70866141732283472" right="0.70866141732283472" top="0.74803149606299213" bottom="0.74803149606299213" header="0.31496062992125984" footer="0.31496062992125984"/>
  <pageSetup paperSize="9" scale="52" orientation="landscape" r:id="rId1"/>
  <headerFooter>
    <oddFooter>&amp;C_x000D_&amp;1#&amp;"Calibri"&amp;10&amp;K000000 OFFICIAL-InternalOnly</oddFooter>
  </headerFooter>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C98D13-C567-46A5-B13B-DD2E5980A1D2}">
  <sheetPr>
    <tabColor theme="7" tint="0.79998168889431442"/>
    <pageSetUpPr fitToPage="1"/>
  </sheetPr>
  <dimension ref="A1:J53"/>
  <sheetViews>
    <sheetView topLeftCell="A33" zoomScaleNormal="100" workbookViewId="0">
      <selection activeCell="E52" sqref="E52"/>
    </sheetView>
  </sheetViews>
  <sheetFormatPr defaultColWidth="10.26953125" defaultRowHeight="13.5" x14ac:dyDescent="0.3"/>
  <cols>
    <col min="1" max="1" width="10.26953125" style="1"/>
    <col min="2" max="2" width="23.7265625" style="1" customWidth="1"/>
    <col min="3" max="3" width="12.453125" style="1" customWidth="1"/>
    <col min="4" max="4" width="22" style="68" customWidth="1"/>
    <col min="5" max="5" width="67.453125" style="1" customWidth="1"/>
    <col min="6" max="6" width="35" style="1" customWidth="1"/>
    <col min="7" max="7" width="18.81640625" style="1" bestFit="1" customWidth="1"/>
    <col min="8" max="8" width="15.54296875" style="1" bestFit="1" customWidth="1"/>
    <col min="9" max="9" width="61.81640625" style="1" customWidth="1"/>
    <col min="10" max="10" width="15.1796875" style="1" customWidth="1"/>
    <col min="11" max="16384" width="10.26953125" style="1"/>
  </cols>
  <sheetData>
    <row r="1" spans="1:10" s="462" customFormat="1" ht="114.75" customHeight="1" x14ac:dyDescent="0.3"/>
    <row r="2" spans="1:10" x14ac:dyDescent="0.3">
      <c r="A2" s="458" t="s">
        <v>138</v>
      </c>
      <c r="B2" s="458"/>
      <c r="C2" s="463" t="s">
        <v>5632</v>
      </c>
      <c r="D2" s="464"/>
      <c r="E2" s="464"/>
      <c r="F2" s="464"/>
      <c r="G2" s="464"/>
      <c r="H2" s="464"/>
      <c r="I2" s="464"/>
      <c r="J2" s="461"/>
    </row>
    <row r="3" spans="1:10" x14ac:dyDescent="0.3">
      <c r="A3" s="458" t="s">
        <v>378</v>
      </c>
      <c r="B3" s="458"/>
      <c r="C3" s="459" t="s">
        <v>126</v>
      </c>
      <c r="D3" s="460"/>
      <c r="E3" s="460"/>
      <c r="F3" s="460"/>
      <c r="G3" s="460"/>
      <c r="H3" s="460"/>
      <c r="I3" s="460"/>
      <c r="J3" s="461"/>
    </row>
    <row r="4" spans="1:10" ht="27" x14ac:dyDescent="0.3">
      <c r="A4" s="2" t="s">
        <v>116</v>
      </c>
      <c r="B4" s="2" t="s">
        <v>117</v>
      </c>
      <c r="C4" s="2" t="s">
        <v>118</v>
      </c>
      <c r="D4" s="183" t="s">
        <v>119</v>
      </c>
      <c r="E4" s="2" t="s">
        <v>120</v>
      </c>
      <c r="F4" s="2" t="s">
        <v>121</v>
      </c>
      <c r="G4" s="2" t="s">
        <v>122</v>
      </c>
      <c r="H4" s="2" t="s">
        <v>123</v>
      </c>
      <c r="I4" s="2" t="s">
        <v>124</v>
      </c>
      <c r="J4" s="2" t="s">
        <v>125</v>
      </c>
    </row>
    <row r="5" spans="1:10" s="7" customFormat="1" ht="94.5" x14ac:dyDescent="0.35">
      <c r="A5" s="3">
        <v>1</v>
      </c>
      <c r="B5" s="4">
        <v>44861</v>
      </c>
      <c r="C5" s="5" t="s">
        <v>589</v>
      </c>
      <c r="D5" s="49" t="s">
        <v>3635</v>
      </c>
      <c r="E5" s="5" t="s">
        <v>3636</v>
      </c>
      <c r="F5" s="5"/>
      <c r="G5" s="5"/>
      <c r="H5" s="6"/>
      <c r="I5" s="5"/>
      <c r="J5" s="3"/>
    </row>
    <row r="6" spans="1:10" s="7" customFormat="1" x14ac:dyDescent="0.35">
      <c r="A6" s="3">
        <v>2</v>
      </c>
      <c r="B6" s="4">
        <v>44861</v>
      </c>
      <c r="C6" s="5" t="s">
        <v>126</v>
      </c>
      <c r="D6" s="60" t="s">
        <v>5633</v>
      </c>
      <c r="E6" s="5" t="s">
        <v>5634</v>
      </c>
      <c r="F6" s="5"/>
      <c r="G6" s="5"/>
      <c r="H6" s="6"/>
      <c r="I6" s="5"/>
      <c r="J6" s="3"/>
    </row>
    <row r="7" spans="1:10" s="7" customFormat="1" x14ac:dyDescent="0.35">
      <c r="A7" s="3">
        <v>3</v>
      </c>
      <c r="B7" s="4">
        <v>44861</v>
      </c>
      <c r="C7" s="5" t="s">
        <v>126</v>
      </c>
      <c r="D7" s="60">
        <v>1.2</v>
      </c>
      <c r="E7" s="5" t="s">
        <v>5635</v>
      </c>
      <c r="F7" s="5"/>
      <c r="G7" s="5"/>
      <c r="H7" s="6"/>
      <c r="I7" s="5"/>
      <c r="J7" s="3"/>
    </row>
    <row r="8" spans="1:10" s="7" customFormat="1" ht="27" x14ac:dyDescent="0.35">
      <c r="A8" s="3">
        <v>4</v>
      </c>
      <c r="B8" s="4">
        <v>44861</v>
      </c>
      <c r="C8" s="5" t="s">
        <v>126</v>
      </c>
      <c r="D8" s="49" t="s">
        <v>5636</v>
      </c>
      <c r="E8" s="5" t="s">
        <v>5637</v>
      </c>
      <c r="F8" s="5"/>
      <c r="G8" s="5"/>
      <c r="H8" s="6"/>
      <c r="I8" s="5"/>
      <c r="J8" s="3"/>
    </row>
    <row r="9" spans="1:10" s="7" customFormat="1" ht="27" x14ac:dyDescent="0.35">
      <c r="A9" s="3">
        <v>5</v>
      </c>
      <c r="B9" s="4">
        <v>44861</v>
      </c>
      <c r="C9" s="5" t="s">
        <v>126</v>
      </c>
      <c r="D9" s="49" t="s">
        <v>5638</v>
      </c>
      <c r="E9" s="5" t="s">
        <v>5639</v>
      </c>
      <c r="F9" s="5"/>
      <c r="G9" s="5"/>
      <c r="H9" s="6"/>
      <c r="I9" s="5"/>
      <c r="J9" s="5"/>
    </row>
    <row r="10" spans="1:10" s="7" customFormat="1" ht="27" x14ac:dyDescent="0.35">
      <c r="A10" s="3">
        <v>6</v>
      </c>
      <c r="B10" s="4">
        <v>44861</v>
      </c>
      <c r="C10" s="5" t="s">
        <v>126</v>
      </c>
      <c r="D10" s="49">
        <v>2.1</v>
      </c>
      <c r="E10" s="5" t="s">
        <v>5640</v>
      </c>
      <c r="F10" s="5"/>
      <c r="G10" s="5"/>
      <c r="H10" s="5"/>
      <c r="I10" s="5"/>
      <c r="J10" s="3"/>
    </row>
    <row r="11" spans="1:10" x14ac:dyDescent="0.3">
      <c r="A11" s="3">
        <v>7</v>
      </c>
      <c r="B11" s="4">
        <v>44861</v>
      </c>
      <c r="C11" s="5" t="s">
        <v>126</v>
      </c>
      <c r="D11" s="61">
        <v>2.2999999999999998</v>
      </c>
      <c r="E11" s="185" t="s">
        <v>5641</v>
      </c>
      <c r="F11" s="9"/>
      <c r="G11" s="5"/>
      <c r="H11" s="9"/>
      <c r="I11" s="9"/>
      <c r="J11" s="9"/>
    </row>
    <row r="12" spans="1:10" x14ac:dyDescent="0.3">
      <c r="A12" s="3">
        <v>8</v>
      </c>
      <c r="B12" s="4">
        <v>44861</v>
      </c>
      <c r="C12" s="5" t="s">
        <v>126</v>
      </c>
      <c r="D12" s="62">
        <v>2.4</v>
      </c>
      <c r="E12" s="12" t="s">
        <v>5642</v>
      </c>
      <c r="F12" s="9"/>
      <c r="G12" s="5"/>
      <c r="H12" s="9"/>
      <c r="I12" s="9"/>
      <c r="J12" s="3"/>
    </row>
    <row r="13" spans="1:10" ht="27" x14ac:dyDescent="0.3">
      <c r="A13" s="3">
        <v>9</v>
      </c>
      <c r="B13" s="4">
        <v>44861</v>
      </c>
      <c r="C13" s="5" t="s">
        <v>126</v>
      </c>
      <c r="D13" s="62">
        <v>2.7</v>
      </c>
      <c r="E13" s="12" t="s">
        <v>5643</v>
      </c>
      <c r="F13" s="9"/>
      <c r="G13" s="5"/>
      <c r="H13" s="9"/>
      <c r="I13" s="9"/>
      <c r="J13" s="3"/>
    </row>
    <row r="14" spans="1:10" x14ac:dyDescent="0.3">
      <c r="A14" s="3">
        <v>10</v>
      </c>
      <c r="B14" s="4">
        <v>44861</v>
      </c>
      <c r="C14" s="5" t="s">
        <v>126</v>
      </c>
      <c r="D14" s="45">
        <v>2.7</v>
      </c>
      <c r="E14" s="11" t="s">
        <v>5644</v>
      </c>
      <c r="F14" s="9" t="s">
        <v>5578</v>
      </c>
      <c r="G14" s="5"/>
      <c r="H14" s="9"/>
      <c r="I14" s="9"/>
      <c r="J14" s="3"/>
    </row>
    <row r="15" spans="1:10" ht="27" x14ac:dyDescent="0.3">
      <c r="A15" s="3">
        <v>11</v>
      </c>
      <c r="B15" s="4">
        <v>44861</v>
      </c>
      <c r="C15" s="5" t="s">
        <v>126</v>
      </c>
      <c r="D15" s="45">
        <v>3.1</v>
      </c>
      <c r="E15" s="11" t="s">
        <v>5645</v>
      </c>
      <c r="F15" s="9" t="s">
        <v>5646</v>
      </c>
      <c r="G15" s="5"/>
      <c r="H15" s="9"/>
      <c r="I15" s="9"/>
      <c r="J15" s="9"/>
    </row>
    <row r="16" spans="1:10" x14ac:dyDescent="0.3">
      <c r="A16" s="3">
        <v>12</v>
      </c>
      <c r="B16" s="4">
        <v>44861</v>
      </c>
      <c r="C16" s="5" t="s">
        <v>126</v>
      </c>
      <c r="D16" s="45">
        <v>3.7</v>
      </c>
      <c r="E16" s="11" t="s">
        <v>5647</v>
      </c>
      <c r="F16" s="9" t="s">
        <v>5648</v>
      </c>
      <c r="G16" s="5"/>
      <c r="H16" s="9"/>
      <c r="I16" s="9"/>
      <c r="J16" s="9"/>
    </row>
    <row r="17" spans="1:10" ht="27" x14ac:dyDescent="0.3">
      <c r="A17" s="3">
        <v>13</v>
      </c>
      <c r="B17" s="4">
        <v>44861</v>
      </c>
      <c r="C17" s="5" t="s">
        <v>126</v>
      </c>
      <c r="D17" s="54">
        <v>3.7</v>
      </c>
      <c r="E17" s="32" t="s">
        <v>5649</v>
      </c>
      <c r="F17" s="31"/>
      <c r="G17" s="5"/>
      <c r="H17" s="9"/>
      <c r="I17" s="9"/>
      <c r="J17" s="9"/>
    </row>
    <row r="18" spans="1:10" ht="40.5" x14ac:dyDescent="0.3">
      <c r="A18" s="3">
        <v>14</v>
      </c>
      <c r="B18" s="4">
        <v>44861</v>
      </c>
      <c r="C18" s="5" t="s">
        <v>126</v>
      </c>
      <c r="D18" s="60">
        <v>3.8</v>
      </c>
      <c r="E18" s="5" t="s">
        <v>5650</v>
      </c>
      <c r="F18" s="5" t="s">
        <v>5651</v>
      </c>
      <c r="G18" s="5"/>
      <c r="H18" s="6"/>
      <c r="I18" s="5"/>
      <c r="J18" s="9"/>
    </row>
    <row r="19" spans="1:10" ht="40.5" x14ac:dyDescent="0.3">
      <c r="A19" s="3">
        <v>15</v>
      </c>
      <c r="B19" s="4">
        <v>44861</v>
      </c>
      <c r="C19" s="5" t="s">
        <v>126</v>
      </c>
      <c r="D19" s="444" t="s">
        <v>5616</v>
      </c>
      <c r="E19" s="5" t="s">
        <v>5652</v>
      </c>
      <c r="F19" s="5"/>
      <c r="G19" s="5"/>
      <c r="H19" s="6"/>
      <c r="I19" s="5"/>
      <c r="J19" s="9"/>
    </row>
    <row r="20" spans="1:10" ht="27" x14ac:dyDescent="0.3">
      <c r="A20" s="3">
        <v>16</v>
      </c>
      <c r="B20" s="4">
        <v>44861</v>
      </c>
      <c r="C20" s="5" t="s">
        <v>126</v>
      </c>
      <c r="D20" s="60">
        <v>3.13</v>
      </c>
      <c r="E20" s="5" t="s">
        <v>5653</v>
      </c>
      <c r="F20" s="5" t="s">
        <v>5654</v>
      </c>
      <c r="G20" s="5"/>
      <c r="H20" s="9"/>
      <c r="I20" s="9"/>
      <c r="J20" s="9"/>
    </row>
    <row r="21" spans="1:10" x14ac:dyDescent="0.3">
      <c r="A21" s="3">
        <v>17</v>
      </c>
      <c r="B21" s="4">
        <v>44861</v>
      </c>
      <c r="C21" s="5" t="s">
        <v>126</v>
      </c>
      <c r="D21" s="60">
        <v>3.13</v>
      </c>
      <c r="E21" s="5" t="s">
        <v>5655</v>
      </c>
      <c r="F21" s="5" t="s">
        <v>5656</v>
      </c>
      <c r="G21" s="5"/>
      <c r="H21" s="9"/>
      <c r="I21" s="9"/>
      <c r="J21" s="3"/>
    </row>
    <row r="22" spans="1:10" x14ac:dyDescent="0.3">
      <c r="A22" s="3">
        <v>18</v>
      </c>
      <c r="B22" s="4">
        <v>44861</v>
      </c>
      <c r="C22" s="5" t="s">
        <v>126</v>
      </c>
      <c r="D22" s="60">
        <v>3.14</v>
      </c>
      <c r="E22" s="5" t="s">
        <v>5657</v>
      </c>
      <c r="F22" s="5" t="s">
        <v>5658</v>
      </c>
      <c r="G22" s="5"/>
      <c r="H22" s="6"/>
      <c r="I22" s="5"/>
      <c r="J22" s="9"/>
    </row>
    <row r="23" spans="1:10" x14ac:dyDescent="0.3">
      <c r="A23" s="3">
        <v>19</v>
      </c>
      <c r="B23" s="4">
        <v>44861</v>
      </c>
      <c r="C23" s="5" t="s">
        <v>126</v>
      </c>
      <c r="D23" s="60">
        <v>3.14</v>
      </c>
      <c r="E23" s="5" t="s">
        <v>5659</v>
      </c>
      <c r="F23" s="5" t="s">
        <v>5660</v>
      </c>
      <c r="G23" s="5"/>
      <c r="H23" s="6"/>
      <c r="I23" s="5"/>
      <c r="J23" s="9"/>
    </row>
    <row r="24" spans="1:10" x14ac:dyDescent="0.3">
      <c r="A24" s="3">
        <v>20</v>
      </c>
      <c r="B24" s="4">
        <v>44861</v>
      </c>
      <c r="C24" s="5" t="s">
        <v>126</v>
      </c>
      <c r="D24" s="60">
        <v>3.17</v>
      </c>
      <c r="E24" s="5" t="s">
        <v>5661</v>
      </c>
      <c r="F24" s="5" t="s">
        <v>5662</v>
      </c>
      <c r="G24" s="5"/>
      <c r="H24" s="6"/>
      <c r="I24" s="5"/>
      <c r="J24" s="9"/>
    </row>
    <row r="25" spans="1:10" ht="27" x14ac:dyDescent="0.3">
      <c r="A25" s="3">
        <v>21</v>
      </c>
      <c r="B25" s="4">
        <v>44861</v>
      </c>
      <c r="C25" s="5" t="s">
        <v>126</v>
      </c>
      <c r="D25" s="60">
        <v>3.18</v>
      </c>
      <c r="E25" s="108" t="s">
        <v>5663</v>
      </c>
      <c r="F25" s="5"/>
      <c r="G25" s="5"/>
      <c r="H25" s="6"/>
      <c r="I25" s="5"/>
      <c r="J25" s="9"/>
    </row>
    <row r="26" spans="1:10" x14ac:dyDescent="0.3">
      <c r="A26" s="3">
        <v>22</v>
      </c>
      <c r="B26" s="4">
        <v>44861</v>
      </c>
      <c r="C26" s="5" t="s">
        <v>126</v>
      </c>
      <c r="D26" s="60">
        <v>3.18</v>
      </c>
      <c r="E26" s="5" t="s">
        <v>5661</v>
      </c>
      <c r="F26" s="5" t="s">
        <v>5664</v>
      </c>
      <c r="G26" s="5"/>
      <c r="H26" s="6"/>
      <c r="I26" s="5"/>
      <c r="J26" s="9"/>
    </row>
    <row r="27" spans="1:10" x14ac:dyDescent="0.3">
      <c r="A27" s="3">
        <v>23</v>
      </c>
      <c r="B27" s="4">
        <v>44861</v>
      </c>
      <c r="C27" s="5" t="s">
        <v>126</v>
      </c>
      <c r="D27" s="60">
        <v>3.19</v>
      </c>
      <c r="E27" s="5" t="s">
        <v>5665</v>
      </c>
      <c r="F27" s="5" t="s">
        <v>5666</v>
      </c>
      <c r="G27" s="5"/>
      <c r="H27" s="6"/>
      <c r="I27" s="5"/>
      <c r="J27" s="9"/>
    </row>
    <row r="28" spans="1:10" x14ac:dyDescent="0.3">
      <c r="A28" s="3">
        <v>24</v>
      </c>
      <c r="B28" s="4">
        <v>44861</v>
      </c>
      <c r="C28" s="5" t="s">
        <v>126</v>
      </c>
      <c r="D28" s="444" t="s">
        <v>5667</v>
      </c>
      <c r="E28" s="5" t="s">
        <v>5668</v>
      </c>
      <c r="F28" s="5"/>
      <c r="G28" s="5"/>
      <c r="H28" s="6"/>
      <c r="I28" s="5"/>
      <c r="J28" s="9"/>
    </row>
    <row r="29" spans="1:10" ht="40.5" x14ac:dyDescent="0.3">
      <c r="A29" s="3">
        <v>25</v>
      </c>
      <c r="B29" s="4">
        <v>44861</v>
      </c>
      <c r="C29" s="5" t="s">
        <v>126</v>
      </c>
      <c r="D29" s="60">
        <v>3.23</v>
      </c>
      <c r="E29" s="5" t="s">
        <v>5669</v>
      </c>
      <c r="F29" s="5" t="s">
        <v>5670</v>
      </c>
      <c r="G29" s="5"/>
      <c r="H29" s="6"/>
      <c r="I29" s="5"/>
      <c r="J29" s="9"/>
    </row>
    <row r="30" spans="1:10" ht="40.5" x14ac:dyDescent="0.3">
      <c r="A30" s="3">
        <v>26</v>
      </c>
      <c r="B30" s="4">
        <v>44861</v>
      </c>
      <c r="C30" s="5" t="s">
        <v>126</v>
      </c>
      <c r="D30" s="60">
        <v>3.24</v>
      </c>
      <c r="E30" s="108" t="s">
        <v>5671</v>
      </c>
      <c r="F30" s="5"/>
      <c r="G30" s="5"/>
      <c r="H30" s="9"/>
      <c r="I30" s="9"/>
      <c r="J30" s="9"/>
    </row>
    <row r="31" spans="1:10" ht="27" x14ac:dyDescent="0.3">
      <c r="A31" s="3">
        <v>27</v>
      </c>
      <c r="B31" s="4">
        <v>44861</v>
      </c>
      <c r="C31" s="5" t="s">
        <v>126</v>
      </c>
      <c r="D31" s="49">
        <v>3.25</v>
      </c>
      <c r="E31" s="108" t="s">
        <v>5672</v>
      </c>
      <c r="F31" s="5"/>
      <c r="G31" s="5"/>
      <c r="H31" s="9"/>
      <c r="I31" s="9"/>
      <c r="J31" s="9"/>
    </row>
    <row r="32" spans="1:10" ht="27" x14ac:dyDescent="0.3">
      <c r="A32" s="3">
        <v>28</v>
      </c>
      <c r="B32" s="4">
        <v>44861</v>
      </c>
      <c r="C32" s="5" t="s">
        <v>126</v>
      </c>
      <c r="D32" s="63">
        <v>3.31</v>
      </c>
      <c r="E32" s="11" t="s">
        <v>5673</v>
      </c>
      <c r="F32" s="11" t="s">
        <v>5674</v>
      </c>
      <c r="G32" s="11"/>
      <c r="H32" s="12"/>
      <c r="I32" s="12"/>
      <c r="J32" s="3"/>
    </row>
    <row r="33" spans="1:10" ht="27" x14ac:dyDescent="0.3">
      <c r="A33" s="3">
        <v>29</v>
      </c>
      <c r="B33" s="4">
        <v>44861</v>
      </c>
      <c r="C33" s="5" t="s">
        <v>126</v>
      </c>
      <c r="D33" s="62" t="s">
        <v>5675</v>
      </c>
      <c r="E33" s="79" t="s">
        <v>5676</v>
      </c>
      <c r="F33" s="12"/>
      <c r="G33" s="5"/>
      <c r="H33" s="12"/>
      <c r="I33" s="12"/>
      <c r="J33" s="3"/>
    </row>
    <row r="34" spans="1:10" ht="40.5" x14ac:dyDescent="0.3">
      <c r="A34" s="3">
        <v>30</v>
      </c>
      <c r="B34" s="4">
        <v>44861</v>
      </c>
      <c r="C34" s="5" t="s">
        <v>126</v>
      </c>
      <c r="D34" s="62" t="s">
        <v>5677</v>
      </c>
      <c r="E34" s="12" t="s">
        <v>5678</v>
      </c>
      <c r="F34" s="12"/>
      <c r="G34" s="11"/>
      <c r="H34" s="12"/>
      <c r="I34" s="12"/>
      <c r="J34" s="3"/>
    </row>
    <row r="35" spans="1:10" ht="54" x14ac:dyDescent="0.3">
      <c r="A35" s="3">
        <v>31</v>
      </c>
      <c r="B35" s="4">
        <v>44861</v>
      </c>
      <c r="C35" s="5" t="s">
        <v>126</v>
      </c>
      <c r="D35" s="62" t="s">
        <v>5679</v>
      </c>
      <c r="E35" s="12" t="s">
        <v>5680</v>
      </c>
      <c r="F35" s="12" t="s">
        <v>5681</v>
      </c>
      <c r="G35" s="11"/>
      <c r="H35" s="12"/>
      <c r="I35" s="12"/>
      <c r="J35" s="12"/>
    </row>
    <row r="36" spans="1:10" x14ac:dyDescent="0.3">
      <c r="A36" s="3">
        <v>32</v>
      </c>
      <c r="B36" s="4">
        <v>44861</v>
      </c>
      <c r="C36" s="5" t="s">
        <v>126</v>
      </c>
      <c r="D36" s="62">
        <v>4.3</v>
      </c>
      <c r="E36" s="12" t="s">
        <v>5682</v>
      </c>
      <c r="F36" s="12" t="s">
        <v>5683</v>
      </c>
      <c r="G36" s="5"/>
      <c r="H36" s="12"/>
      <c r="I36" s="12"/>
      <c r="J36" s="12"/>
    </row>
    <row r="37" spans="1:10" ht="27" x14ac:dyDescent="0.3">
      <c r="A37" s="3">
        <v>33</v>
      </c>
      <c r="B37" s="4">
        <v>44861</v>
      </c>
      <c r="C37" s="5" t="s">
        <v>126</v>
      </c>
      <c r="D37" s="62">
        <v>4.3</v>
      </c>
      <c r="E37" s="16" t="s">
        <v>5684</v>
      </c>
      <c r="F37" s="16"/>
      <c r="G37" s="11"/>
      <c r="H37" s="12"/>
      <c r="I37" s="12"/>
      <c r="J37" s="12"/>
    </row>
    <row r="38" spans="1:10" ht="40.5" x14ac:dyDescent="0.3">
      <c r="A38" s="3">
        <v>34</v>
      </c>
      <c r="B38" s="4">
        <v>44861</v>
      </c>
      <c r="C38" s="5" t="s">
        <v>126</v>
      </c>
      <c r="D38" s="62">
        <v>4.3</v>
      </c>
      <c r="E38" s="374" t="s">
        <v>5685</v>
      </c>
      <c r="F38" s="16"/>
      <c r="G38" s="5"/>
      <c r="H38" s="12"/>
      <c r="I38" s="9"/>
      <c r="J38" s="9"/>
    </row>
    <row r="39" spans="1:10" x14ac:dyDescent="0.3">
      <c r="A39" s="3">
        <v>35</v>
      </c>
      <c r="B39" s="4">
        <v>44861</v>
      </c>
      <c r="C39" s="5" t="s">
        <v>126</v>
      </c>
      <c r="D39" s="16" t="s">
        <v>5686</v>
      </c>
      <c r="E39" s="16" t="s">
        <v>5687</v>
      </c>
      <c r="F39" s="16"/>
      <c r="G39" s="11"/>
      <c r="H39" s="12"/>
      <c r="I39" s="9"/>
      <c r="J39" s="9"/>
    </row>
    <row r="40" spans="1:10" ht="40.5" x14ac:dyDescent="0.3">
      <c r="A40" s="3">
        <v>36</v>
      </c>
      <c r="B40" s="4">
        <v>44861</v>
      </c>
      <c r="C40" s="5" t="s">
        <v>126</v>
      </c>
      <c r="D40" s="16">
        <v>4.8</v>
      </c>
      <c r="E40" s="16" t="s">
        <v>5688</v>
      </c>
      <c r="F40" s="16"/>
      <c r="G40" s="5"/>
      <c r="H40" s="12"/>
      <c r="I40" s="9"/>
      <c r="J40" s="9"/>
    </row>
    <row r="41" spans="1:10" x14ac:dyDescent="0.3">
      <c r="A41" s="3">
        <v>37</v>
      </c>
      <c r="B41" s="4">
        <v>44861</v>
      </c>
      <c r="C41" s="5" t="s">
        <v>126</v>
      </c>
      <c r="D41" s="16">
        <v>4.8</v>
      </c>
      <c r="E41" s="16" t="s">
        <v>5661</v>
      </c>
      <c r="F41" s="16" t="s">
        <v>5689</v>
      </c>
      <c r="G41" s="11"/>
      <c r="H41" s="12"/>
      <c r="I41" s="9"/>
      <c r="J41" s="9"/>
    </row>
    <row r="42" spans="1:10" x14ac:dyDescent="0.3">
      <c r="A42" s="3">
        <v>38</v>
      </c>
      <c r="B42" s="4">
        <v>44861</v>
      </c>
      <c r="C42" s="5" t="s">
        <v>126</v>
      </c>
      <c r="D42" s="16">
        <v>4.13</v>
      </c>
      <c r="E42" s="16" t="s">
        <v>5690</v>
      </c>
      <c r="F42" s="16" t="s">
        <v>5691</v>
      </c>
      <c r="G42" s="5"/>
      <c r="H42" s="12"/>
      <c r="I42" s="9"/>
      <c r="J42" s="9"/>
    </row>
    <row r="43" spans="1:10" ht="27" x14ac:dyDescent="0.3">
      <c r="A43" s="3">
        <v>39</v>
      </c>
      <c r="B43" s="4">
        <v>44861</v>
      </c>
      <c r="C43" s="5" t="s">
        <v>126</v>
      </c>
      <c r="D43" s="52" t="s">
        <v>5692</v>
      </c>
      <c r="E43" s="52" t="s">
        <v>5693</v>
      </c>
      <c r="F43" s="16"/>
      <c r="G43" s="11"/>
      <c r="H43" s="12"/>
      <c r="I43" s="9"/>
      <c r="J43" s="9"/>
    </row>
    <row r="44" spans="1:10" x14ac:dyDescent="0.3">
      <c r="A44" s="3">
        <v>40</v>
      </c>
      <c r="B44" s="4">
        <v>44861</v>
      </c>
      <c r="C44" s="5" t="s">
        <v>126</v>
      </c>
      <c r="D44" s="62">
        <v>4.1399999999999997</v>
      </c>
      <c r="E44" s="12" t="s">
        <v>5694</v>
      </c>
      <c r="F44" s="12" t="s">
        <v>5695</v>
      </c>
      <c r="G44" s="5"/>
      <c r="H44" s="12"/>
      <c r="I44" s="9"/>
      <c r="J44" s="9"/>
    </row>
    <row r="45" spans="1:10" x14ac:dyDescent="0.3">
      <c r="A45" s="3">
        <v>41</v>
      </c>
      <c r="B45" s="4">
        <v>44861</v>
      </c>
      <c r="C45" s="5" t="s">
        <v>126</v>
      </c>
      <c r="D45" s="61">
        <v>4.1399999999999997</v>
      </c>
      <c r="E45" s="9" t="s">
        <v>5696</v>
      </c>
      <c r="F45" s="9"/>
      <c r="G45" s="11"/>
      <c r="H45" s="9"/>
      <c r="I45" s="9"/>
      <c r="J45" s="9"/>
    </row>
    <row r="46" spans="1:10" ht="27" x14ac:dyDescent="0.3">
      <c r="A46" s="3">
        <v>42</v>
      </c>
      <c r="B46" s="4">
        <v>44861</v>
      </c>
      <c r="C46" s="5" t="s">
        <v>126</v>
      </c>
      <c r="D46" s="61" t="s">
        <v>5697</v>
      </c>
      <c r="E46" s="9" t="s">
        <v>5698</v>
      </c>
      <c r="F46" s="9"/>
      <c r="G46" s="5"/>
      <c r="H46" s="9"/>
      <c r="I46" s="9"/>
      <c r="J46" s="9"/>
    </row>
    <row r="47" spans="1:10" ht="40.5" x14ac:dyDescent="0.3">
      <c r="A47" s="3">
        <v>43</v>
      </c>
      <c r="B47" s="4">
        <v>44861</v>
      </c>
      <c r="C47" s="5" t="s">
        <v>126</v>
      </c>
      <c r="D47" s="61">
        <v>4.17</v>
      </c>
      <c r="E47" s="9" t="s">
        <v>5699</v>
      </c>
      <c r="F47" s="9"/>
      <c r="G47" s="11"/>
      <c r="H47" s="9"/>
      <c r="I47" s="9"/>
      <c r="J47" s="9"/>
    </row>
    <row r="48" spans="1:10" ht="27" x14ac:dyDescent="0.3">
      <c r="A48" s="3">
        <v>44</v>
      </c>
      <c r="B48" s="4">
        <v>44861</v>
      </c>
      <c r="C48" s="5" t="s">
        <v>126</v>
      </c>
      <c r="D48" s="61">
        <v>4.18</v>
      </c>
      <c r="E48" s="9" t="s">
        <v>5700</v>
      </c>
      <c r="F48" s="9"/>
      <c r="G48" s="5"/>
      <c r="H48" s="9"/>
      <c r="I48" s="9"/>
      <c r="J48" s="9"/>
    </row>
    <row r="49" spans="1:10" ht="27" x14ac:dyDescent="0.3">
      <c r="A49" s="3">
        <v>45</v>
      </c>
      <c r="B49" s="4">
        <v>44861</v>
      </c>
      <c r="C49" s="5" t="s">
        <v>126</v>
      </c>
      <c r="D49" s="61">
        <v>4.1900000000000004</v>
      </c>
      <c r="E49" s="9" t="s">
        <v>5701</v>
      </c>
      <c r="F49" s="9" t="s">
        <v>5702</v>
      </c>
      <c r="G49" s="11"/>
      <c r="H49" s="9"/>
      <c r="I49" s="9"/>
      <c r="J49" s="9"/>
    </row>
    <row r="50" spans="1:10" x14ac:dyDescent="0.3">
      <c r="A50" s="3">
        <v>46</v>
      </c>
      <c r="B50" s="4">
        <v>44861</v>
      </c>
      <c r="C50" s="5" t="s">
        <v>126</v>
      </c>
      <c r="D50" s="61">
        <v>4.24</v>
      </c>
      <c r="E50" s="9" t="s">
        <v>5703</v>
      </c>
      <c r="F50" s="9" t="s">
        <v>5704</v>
      </c>
      <c r="G50" s="5"/>
      <c r="H50" s="9"/>
      <c r="I50" s="9"/>
      <c r="J50" s="9"/>
    </row>
    <row r="51" spans="1:10" x14ac:dyDescent="0.3">
      <c r="A51" s="3">
        <v>47</v>
      </c>
      <c r="B51" s="4">
        <v>44861</v>
      </c>
      <c r="C51" s="5" t="s">
        <v>126</v>
      </c>
      <c r="D51" s="61">
        <v>4.25</v>
      </c>
      <c r="E51" s="9" t="s">
        <v>5705</v>
      </c>
      <c r="F51" s="9"/>
      <c r="G51" s="11"/>
      <c r="H51" s="9"/>
      <c r="I51" s="9"/>
      <c r="J51" s="9"/>
    </row>
    <row r="52" spans="1:10" x14ac:dyDescent="0.3">
      <c r="A52" s="3">
        <v>48</v>
      </c>
      <c r="B52" s="4">
        <v>44861</v>
      </c>
      <c r="C52" s="5" t="s">
        <v>126</v>
      </c>
      <c r="D52" s="61">
        <v>4.26</v>
      </c>
      <c r="E52" s="9" t="s">
        <v>5706</v>
      </c>
      <c r="F52" s="9" t="s">
        <v>5656</v>
      </c>
      <c r="G52" s="5"/>
      <c r="H52" s="9"/>
      <c r="I52" s="9"/>
      <c r="J52" s="9"/>
    </row>
    <row r="53" spans="1:10" x14ac:dyDescent="0.3">
      <c r="A53" s="9"/>
      <c r="B53" s="9"/>
      <c r="C53" s="9"/>
      <c r="D53" s="61"/>
      <c r="E53" s="9"/>
      <c r="F53" s="9"/>
      <c r="G53" s="9"/>
      <c r="H53" s="9"/>
      <c r="I53" s="9"/>
      <c r="J53" s="9"/>
    </row>
  </sheetData>
  <autoFilter ref="A4:J52" xr:uid="{00000000-0009-0000-0000-000000000000}"/>
  <mergeCells count="5">
    <mergeCell ref="A1:XFD1"/>
    <mergeCell ref="A2:B2"/>
    <mergeCell ref="C2:J2"/>
    <mergeCell ref="A3:B3"/>
    <mergeCell ref="C3:J3"/>
  </mergeCells>
  <dataValidations count="1">
    <dataValidation type="list" allowBlank="1" showInputMessage="1" showErrorMessage="1" sqref="J5:J34" xr:uid="{F62E33B4-BD2A-4073-A82B-D883F6F8CB49}">
      <formula1>"Open, Closed"</formula1>
    </dataValidation>
  </dataValidations>
  <pageMargins left="0.70866141732283472" right="0.70866141732283472" top="0.74803149606299213" bottom="0.74803149606299213" header="0.31496062992125984" footer="0.31496062992125984"/>
  <pageSetup paperSize="9" scale="52" orientation="landscape" r:id="rId1"/>
  <headerFooter>
    <oddFooter>&amp;C_x000D_&amp;1#&amp;"Calibri"&amp;10&amp;K000000 OFFICIAL-InternalOnly</oddFooter>
  </headerFooter>
  <drawing r:id="rId2"/>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32A2B6-FE35-46E5-B486-501C1904BA29}">
  <sheetPr>
    <tabColor theme="7" tint="0.79998168889431442"/>
    <pageSetUpPr fitToPage="1"/>
  </sheetPr>
  <dimension ref="A1:J51"/>
  <sheetViews>
    <sheetView zoomScale="110" zoomScaleNormal="110" workbookViewId="0">
      <selection activeCell="E13" sqref="E13"/>
    </sheetView>
  </sheetViews>
  <sheetFormatPr defaultColWidth="10.26953125" defaultRowHeight="13.5" x14ac:dyDescent="0.3"/>
  <cols>
    <col min="1" max="1" width="10.26953125" style="1"/>
    <col min="2" max="2" width="23.7265625" style="1" customWidth="1"/>
    <col min="3" max="3" width="12.453125" style="1" customWidth="1"/>
    <col min="4" max="4" width="22" style="57" customWidth="1"/>
    <col min="5" max="5" width="51.81640625" style="1" customWidth="1"/>
    <col min="6" max="6" width="35" style="1" customWidth="1"/>
    <col min="7" max="7" width="18.81640625" style="1" bestFit="1" customWidth="1"/>
    <col min="8" max="8" width="15.54296875" style="1" bestFit="1" customWidth="1"/>
    <col min="9" max="9" width="61.81640625" style="1" customWidth="1"/>
    <col min="10" max="10" width="15.1796875" style="1" customWidth="1"/>
    <col min="11" max="16384" width="10.26953125" style="1"/>
  </cols>
  <sheetData>
    <row r="1" spans="1:10" s="462" customFormat="1" ht="114.75" customHeight="1" x14ac:dyDescent="0.3"/>
    <row r="2" spans="1:10" x14ac:dyDescent="0.3">
      <c r="A2" s="458" t="s">
        <v>138</v>
      </c>
      <c r="B2" s="458"/>
      <c r="C2" s="463" t="s">
        <v>5707</v>
      </c>
      <c r="D2" s="464"/>
      <c r="E2" s="464"/>
      <c r="F2" s="464"/>
      <c r="G2" s="464"/>
      <c r="H2" s="464"/>
      <c r="I2" s="464"/>
      <c r="J2" s="461"/>
    </row>
    <row r="3" spans="1:10" x14ac:dyDescent="0.3">
      <c r="A3" s="458" t="s">
        <v>378</v>
      </c>
      <c r="B3" s="458"/>
      <c r="C3" s="459" t="s">
        <v>126</v>
      </c>
      <c r="D3" s="460"/>
      <c r="E3" s="460"/>
      <c r="F3" s="460"/>
      <c r="G3" s="460"/>
      <c r="H3" s="460"/>
      <c r="I3" s="460"/>
      <c r="J3" s="461"/>
    </row>
    <row r="4" spans="1:10" ht="27" x14ac:dyDescent="0.3">
      <c r="A4" s="2" t="s">
        <v>116</v>
      </c>
      <c r="B4" s="2" t="s">
        <v>117</v>
      </c>
      <c r="C4" s="2" t="s">
        <v>118</v>
      </c>
      <c r="D4" s="274" t="s">
        <v>119</v>
      </c>
      <c r="E4" s="2" t="s">
        <v>120</v>
      </c>
      <c r="F4" s="2" t="s">
        <v>121</v>
      </c>
      <c r="G4" s="2" t="s">
        <v>122</v>
      </c>
      <c r="H4" s="2" t="s">
        <v>123</v>
      </c>
      <c r="I4" s="2" t="s">
        <v>124</v>
      </c>
      <c r="J4" s="2" t="s">
        <v>125</v>
      </c>
    </row>
    <row r="5" spans="1:10" s="7" customFormat="1" ht="40.5" x14ac:dyDescent="0.35">
      <c r="A5" s="3">
        <v>1</v>
      </c>
      <c r="B5" s="4">
        <v>44861</v>
      </c>
      <c r="C5" s="5" t="s">
        <v>126</v>
      </c>
      <c r="D5" s="60" t="s">
        <v>5708</v>
      </c>
      <c r="E5" s="5" t="s">
        <v>5709</v>
      </c>
      <c r="F5" s="5"/>
      <c r="G5" s="5"/>
      <c r="H5" s="6"/>
      <c r="I5" s="5"/>
      <c r="J5" s="3"/>
    </row>
    <row r="6" spans="1:10" s="7" customFormat="1" ht="40.5" x14ac:dyDescent="0.35">
      <c r="A6" s="3">
        <v>2</v>
      </c>
      <c r="B6" s="4">
        <v>44861</v>
      </c>
      <c r="C6" s="5" t="s">
        <v>126</v>
      </c>
      <c r="D6" s="60">
        <v>2.1</v>
      </c>
      <c r="E6" s="5" t="s">
        <v>5710</v>
      </c>
      <c r="F6" s="5" t="s">
        <v>5711</v>
      </c>
      <c r="G6" s="5"/>
      <c r="H6" s="6"/>
      <c r="I6" s="5"/>
      <c r="J6" s="3"/>
    </row>
    <row r="7" spans="1:10" s="7" customFormat="1" x14ac:dyDescent="0.35">
      <c r="A7" s="3">
        <v>3</v>
      </c>
      <c r="B7" s="4">
        <v>44861</v>
      </c>
      <c r="C7" s="5" t="s">
        <v>126</v>
      </c>
      <c r="D7" s="60">
        <v>2.2999999999999998</v>
      </c>
      <c r="E7" s="5" t="s">
        <v>5712</v>
      </c>
      <c r="F7" s="5" t="s">
        <v>5713</v>
      </c>
      <c r="G7" s="5"/>
      <c r="H7" s="6"/>
      <c r="I7" s="5"/>
      <c r="J7" s="3"/>
    </row>
    <row r="8" spans="1:10" s="7" customFormat="1" ht="27" x14ac:dyDescent="0.35">
      <c r="A8" s="3">
        <v>4</v>
      </c>
      <c r="B8" s="4">
        <v>44861</v>
      </c>
      <c r="C8" s="5" t="s">
        <v>126</v>
      </c>
      <c r="D8" s="49" t="s">
        <v>5714</v>
      </c>
      <c r="E8" s="5" t="s">
        <v>5715</v>
      </c>
      <c r="F8" s="5"/>
      <c r="G8" s="5"/>
      <c r="H8" s="6"/>
      <c r="I8" s="5"/>
      <c r="J8" s="3"/>
    </row>
    <row r="9" spans="1:10" s="7" customFormat="1" x14ac:dyDescent="0.35">
      <c r="A9" s="3">
        <v>5</v>
      </c>
      <c r="B9" s="4">
        <v>44861</v>
      </c>
      <c r="C9" s="5" t="s">
        <v>126</v>
      </c>
      <c r="D9" s="49" t="s">
        <v>5714</v>
      </c>
      <c r="E9" s="5" t="s">
        <v>5716</v>
      </c>
      <c r="F9" s="5" t="s">
        <v>5717</v>
      </c>
      <c r="G9" s="5"/>
      <c r="H9" s="6"/>
      <c r="I9" s="5"/>
      <c r="J9" s="5"/>
    </row>
    <row r="10" spans="1:10" ht="27" x14ac:dyDescent="0.3">
      <c r="A10" s="3">
        <v>6</v>
      </c>
      <c r="B10" s="4">
        <v>44861</v>
      </c>
      <c r="C10" s="5" t="s">
        <v>126</v>
      </c>
      <c r="D10" s="21" t="s">
        <v>5714</v>
      </c>
      <c r="E10" s="28" t="s">
        <v>5718</v>
      </c>
      <c r="F10" s="9"/>
      <c r="G10" s="5"/>
      <c r="H10" s="9"/>
      <c r="I10" s="9"/>
      <c r="J10" s="9"/>
    </row>
    <row r="11" spans="1:10" ht="40.5" x14ac:dyDescent="0.3">
      <c r="A11" s="3">
        <v>7</v>
      </c>
      <c r="B11" s="4">
        <v>44861</v>
      </c>
      <c r="C11" s="5" t="s">
        <v>126</v>
      </c>
      <c r="D11" s="21" t="s">
        <v>5714</v>
      </c>
      <c r="E11" s="12" t="s">
        <v>5719</v>
      </c>
      <c r="F11" s="386" t="s">
        <v>5720</v>
      </c>
      <c r="G11" s="5"/>
      <c r="H11" s="9"/>
      <c r="I11" s="9"/>
      <c r="J11" s="3"/>
    </row>
    <row r="12" spans="1:10" ht="54" x14ac:dyDescent="0.3">
      <c r="A12" s="3">
        <v>8</v>
      </c>
      <c r="B12" s="4">
        <v>44861</v>
      </c>
      <c r="C12" s="5" t="s">
        <v>126</v>
      </c>
      <c r="D12" s="45" t="s">
        <v>5721</v>
      </c>
      <c r="E12" s="12" t="s">
        <v>5722</v>
      </c>
      <c r="F12" s="9"/>
      <c r="G12" s="5"/>
      <c r="H12" s="9"/>
      <c r="I12" s="9"/>
      <c r="J12" s="3"/>
    </row>
    <row r="13" spans="1:10" ht="141" customHeight="1" x14ac:dyDescent="0.3">
      <c r="A13" s="3">
        <v>9</v>
      </c>
      <c r="B13" s="4">
        <v>44861</v>
      </c>
      <c r="C13" s="5" t="s">
        <v>126</v>
      </c>
      <c r="D13" s="445" t="s">
        <v>5723</v>
      </c>
      <c r="E13" s="72" t="s">
        <v>5724</v>
      </c>
      <c r="F13" s="9"/>
      <c r="G13" s="5"/>
      <c r="H13" s="9"/>
      <c r="I13" s="9"/>
      <c r="J13" s="3"/>
    </row>
    <row r="14" spans="1:10" ht="54" x14ac:dyDescent="0.3">
      <c r="A14" s="3">
        <v>10</v>
      </c>
      <c r="B14" s="4">
        <v>44861</v>
      </c>
      <c r="C14" s="5" t="s">
        <v>126</v>
      </c>
      <c r="D14" s="54" t="s">
        <v>5725</v>
      </c>
      <c r="E14" s="12" t="s">
        <v>5726</v>
      </c>
      <c r="F14" s="9"/>
      <c r="G14" s="5"/>
      <c r="H14" s="9"/>
      <c r="I14" s="9"/>
      <c r="J14" s="9"/>
    </row>
    <row r="15" spans="1:10" ht="27" x14ac:dyDescent="0.3">
      <c r="A15" s="3">
        <v>11</v>
      </c>
      <c r="B15" s="4">
        <v>44861</v>
      </c>
      <c r="C15" s="5" t="s">
        <v>126</v>
      </c>
      <c r="D15" s="45" t="s">
        <v>5727</v>
      </c>
      <c r="E15" s="12" t="s">
        <v>5728</v>
      </c>
      <c r="F15" s="9"/>
      <c r="G15" s="5"/>
      <c r="H15" s="9"/>
      <c r="I15" s="9"/>
      <c r="J15" s="9"/>
    </row>
    <row r="16" spans="1:10" ht="81" x14ac:dyDescent="0.3">
      <c r="A16" s="3">
        <v>12</v>
      </c>
      <c r="B16" s="4">
        <v>44861</v>
      </c>
      <c r="C16" s="5" t="s">
        <v>126</v>
      </c>
      <c r="D16" s="65">
        <v>2.17</v>
      </c>
      <c r="E16" s="28" t="s">
        <v>5729</v>
      </c>
      <c r="F16" s="5"/>
      <c r="G16" s="5"/>
      <c r="H16" s="6"/>
      <c r="I16" s="5"/>
      <c r="J16" s="9"/>
    </row>
    <row r="17" spans="1:10" ht="54" x14ac:dyDescent="0.3">
      <c r="A17" s="3">
        <v>13</v>
      </c>
      <c r="B17" s="4">
        <v>44861</v>
      </c>
      <c r="C17" s="5" t="s">
        <v>126</v>
      </c>
      <c r="D17" s="60" t="s">
        <v>5730</v>
      </c>
      <c r="E17" s="5" t="s">
        <v>5731</v>
      </c>
      <c r="F17" s="5"/>
      <c r="G17" s="5"/>
      <c r="H17" s="6"/>
      <c r="I17" s="5"/>
      <c r="J17" s="9"/>
    </row>
    <row r="18" spans="1:10" x14ac:dyDescent="0.3">
      <c r="A18" s="3">
        <v>14</v>
      </c>
      <c r="B18" s="4">
        <v>44861</v>
      </c>
      <c r="C18" s="5" t="s">
        <v>126</v>
      </c>
      <c r="D18" s="45" t="s">
        <v>5732</v>
      </c>
      <c r="E18" s="1" t="s">
        <v>5733</v>
      </c>
      <c r="F18" s="5"/>
      <c r="G18" s="5"/>
      <c r="H18" s="9"/>
      <c r="I18" s="9"/>
      <c r="J18" s="9"/>
    </row>
    <row r="19" spans="1:10" ht="40.5" x14ac:dyDescent="0.3">
      <c r="A19" s="3">
        <v>15</v>
      </c>
      <c r="B19" s="4">
        <v>44861</v>
      </c>
      <c r="C19" s="5" t="s">
        <v>126</v>
      </c>
      <c r="D19" s="60" t="s">
        <v>5734</v>
      </c>
      <c r="E19" s="5" t="s">
        <v>5735</v>
      </c>
      <c r="F19" s="5"/>
      <c r="G19" s="5"/>
      <c r="H19" s="9"/>
      <c r="I19" s="9"/>
      <c r="J19" s="3"/>
    </row>
    <row r="20" spans="1:10" ht="135" x14ac:dyDescent="0.3">
      <c r="A20" s="3">
        <v>16</v>
      </c>
      <c r="B20" s="4">
        <v>44861</v>
      </c>
      <c r="C20" s="5" t="s">
        <v>126</v>
      </c>
      <c r="D20" s="60" t="s">
        <v>5736</v>
      </c>
      <c r="E20" s="1" t="s">
        <v>5737</v>
      </c>
      <c r="F20" s="5"/>
      <c r="G20" s="5"/>
      <c r="H20" s="6"/>
      <c r="I20" s="5"/>
      <c r="J20" s="9"/>
    </row>
    <row r="21" spans="1:10" ht="54" x14ac:dyDescent="0.3">
      <c r="A21" s="3">
        <v>17</v>
      </c>
      <c r="B21" s="4">
        <v>44861</v>
      </c>
      <c r="C21" s="5" t="s">
        <v>126</v>
      </c>
      <c r="D21" s="60" t="s">
        <v>5738</v>
      </c>
      <c r="E21" s="5" t="s">
        <v>5739</v>
      </c>
      <c r="F21" s="5"/>
      <c r="G21" s="5"/>
      <c r="H21" s="6"/>
      <c r="I21" s="5"/>
      <c r="J21" s="9"/>
    </row>
    <row r="22" spans="1:10" ht="40.5" x14ac:dyDescent="0.3">
      <c r="A22" s="3">
        <v>18</v>
      </c>
      <c r="B22" s="4">
        <v>44861</v>
      </c>
      <c r="C22" s="5" t="s">
        <v>126</v>
      </c>
      <c r="D22" s="60">
        <v>2.29</v>
      </c>
      <c r="E22" s="5" t="s">
        <v>5740</v>
      </c>
      <c r="F22" s="5"/>
      <c r="G22" s="5"/>
      <c r="H22" s="6"/>
      <c r="I22" s="5"/>
      <c r="J22" s="9"/>
    </row>
    <row r="23" spans="1:10" ht="81" x14ac:dyDescent="0.3">
      <c r="A23" s="3">
        <v>19</v>
      </c>
      <c r="B23" s="4">
        <v>44861</v>
      </c>
      <c r="C23" s="5" t="s">
        <v>126</v>
      </c>
      <c r="D23" s="60">
        <v>2.33</v>
      </c>
      <c r="E23" s="108" t="s">
        <v>5741</v>
      </c>
      <c r="F23" s="5"/>
      <c r="G23" s="5"/>
      <c r="H23" s="6"/>
      <c r="I23" s="5"/>
      <c r="J23" s="9"/>
    </row>
    <row r="24" spans="1:10" ht="40.5" x14ac:dyDescent="0.3">
      <c r="A24" s="3">
        <v>20</v>
      </c>
      <c r="B24" s="4">
        <v>44861</v>
      </c>
      <c r="C24" s="5" t="s">
        <v>126</v>
      </c>
      <c r="D24" s="60">
        <v>2.34</v>
      </c>
      <c r="E24" s="5" t="s">
        <v>5742</v>
      </c>
      <c r="F24" s="5"/>
      <c r="G24" s="5"/>
      <c r="H24" s="6"/>
      <c r="I24" s="5"/>
      <c r="J24" s="9"/>
    </row>
    <row r="25" spans="1:10" ht="54" x14ac:dyDescent="0.3">
      <c r="A25" s="3">
        <v>21</v>
      </c>
      <c r="B25" s="4">
        <v>44861</v>
      </c>
      <c r="C25" s="5" t="s">
        <v>126</v>
      </c>
      <c r="D25" s="60">
        <v>2.36</v>
      </c>
      <c r="E25" s="5" t="s">
        <v>5743</v>
      </c>
      <c r="F25" s="5"/>
      <c r="G25" s="5"/>
      <c r="H25" s="6"/>
      <c r="I25" s="5"/>
      <c r="J25" s="9"/>
    </row>
    <row r="26" spans="1:10" x14ac:dyDescent="0.3">
      <c r="A26" s="3">
        <v>22</v>
      </c>
      <c r="B26" s="4">
        <v>44861</v>
      </c>
      <c r="C26" s="5" t="s">
        <v>126</v>
      </c>
      <c r="D26" s="60">
        <v>2.36</v>
      </c>
      <c r="E26" s="5" t="s">
        <v>5661</v>
      </c>
      <c r="F26" s="5" t="s">
        <v>5744</v>
      </c>
      <c r="G26" s="5"/>
      <c r="H26" s="6"/>
      <c r="I26" s="5"/>
      <c r="J26" s="9"/>
    </row>
    <row r="27" spans="1:10" ht="12.65" customHeight="1" x14ac:dyDescent="0.3">
      <c r="A27" s="3">
        <v>23</v>
      </c>
      <c r="B27" s="4">
        <v>44861</v>
      </c>
      <c r="C27" s="5" t="s">
        <v>126</v>
      </c>
      <c r="D27" s="60">
        <v>2.37</v>
      </c>
      <c r="E27" s="5" t="s">
        <v>5745</v>
      </c>
      <c r="F27" s="5" t="s">
        <v>5746</v>
      </c>
      <c r="G27" s="5"/>
      <c r="H27" s="9"/>
      <c r="I27" s="9"/>
      <c r="J27" s="9"/>
    </row>
    <row r="28" spans="1:10" x14ac:dyDescent="0.3">
      <c r="A28" s="3">
        <v>24</v>
      </c>
      <c r="B28" s="4">
        <v>44861</v>
      </c>
      <c r="C28" s="5" t="s">
        <v>126</v>
      </c>
      <c r="D28" s="49">
        <v>3.3</v>
      </c>
      <c r="E28" s="5" t="s">
        <v>5747</v>
      </c>
      <c r="F28" s="5" t="s">
        <v>5748</v>
      </c>
      <c r="G28" s="5"/>
      <c r="H28" s="9"/>
      <c r="I28" s="9"/>
      <c r="J28" s="9"/>
    </row>
    <row r="29" spans="1:10" ht="40.5" x14ac:dyDescent="0.3">
      <c r="A29" s="3">
        <v>25</v>
      </c>
      <c r="B29" s="4">
        <v>44861</v>
      </c>
      <c r="C29" s="5" t="s">
        <v>126</v>
      </c>
      <c r="D29" s="63" t="s">
        <v>5749</v>
      </c>
      <c r="E29" s="11" t="s">
        <v>5750</v>
      </c>
      <c r="F29" s="78" t="s">
        <v>5751</v>
      </c>
      <c r="G29" s="11"/>
      <c r="H29" s="12"/>
      <c r="I29" s="12"/>
      <c r="J29" s="3"/>
    </row>
    <row r="30" spans="1:10" ht="54" x14ac:dyDescent="0.3">
      <c r="A30" s="3">
        <v>26</v>
      </c>
      <c r="B30" s="4">
        <v>44861</v>
      </c>
      <c r="C30" s="5" t="s">
        <v>126</v>
      </c>
      <c r="D30" s="45">
        <v>3.7</v>
      </c>
      <c r="E30" s="5" t="s">
        <v>5743</v>
      </c>
      <c r="F30" s="12"/>
      <c r="G30" s="5"/>
      <c r="H30" s="12"/>
      <c r="I30" s="12"/>
      <c r="J30" s="3"/>
    </row>
    <row r="31" spans="1:10" ht="27" x14ac:dyDescent="0.3">
      <c r="A31" s="3">
        <v>27</v>
      </c>
      <c r="B31" s="4">
        <v>44861</v>
      </c>
      <c r="C31" s="5" t="s">
        <v>126</v>
      </c>
      <c r="D31" s="45">
        <v>3.8</v>
      </c>
      <c r="E31" s="5" t="s">
        <v>5745</v>
      </c>
      <c r="F31" s="12" t="s">
        <v>5752</v>
      </c>
      <c r="G31" s="11"/>
      <c r="H31" s="12"/>
      <c r="I31" s="12"/>
      <c r="J31" s="3"/>
    </row>
    <row r="32" spans="1:10" ht="67.5" x14ac:dyDescent="0.3">
      <c r="A32" s="3">
        <v>28</v>
      </c>
      <c r="B32" s="4">
        <v>44861</v>
      </c>
      <c r="C32" s="5" t="s">
        <v>126</v>
      </c>
      <c r="D32" s="45"/>
      <c r="E32" s="12" t="s">
        <v>5753</v>
      </c>
      <c r="F32" s="12"/>
      <c r="G32" s="5"/>
      <c r="H32" s="12"/>
      <c r="I32" s="12"/>
      <c r="J32" s="3"/>
    </row>
    <row r="33" spans="1:10" x14ac:dyDescent="0.3">
      <c r="A33" s="3">
        <v>29</v>
      </c>
      <c r="B33" s="4">
        <v>44861</v>
      </c>
      <c r="C33" s="5" t="s">
        <v>126</v>
      </c>
      <c r="D33" s="45">
        <v>4.4000000000000004</v>
      </c>
      <c r="E33" s="12" t="s">
        <v>5754</v>
      </c>
      <c r="F33" s="12" t="s">
        <v>5755</v>
      </c>
      <c r="G33" s="11"/>
      <c r="H33" s="12"/>
      <c r="I33" s="12"/>
      <c r="J33" s="12"/>
    </row>
    <row r="34" spans="1:10" ht="229.5" x14ac:dyDescent="0.3">
      <c r="A34" s="3">
        <v>30</v>
      </c>
      <c r="B34" s="4">
        <v>44861</v>
      </c>
      <c r="C34" s="5" t="s">
        <v>126</v>
      </c>
      <c r="D34" s="45">
        <v>4.7</v>
      </c>
      <c r="E34" s="12" t="s">
        <v>5756</v>
      </c>
      <c r="F34" s="12"/>
      <c r="G34" s="5"/>
      <c r="H34" s="12"/>
      <c r="I34" s="12"/>
      <c r="J34" s="12"/>
    </row>
    <row r="35" spans="1:10" x14ac:dyDescent="0.3">
      <c r="A35" s="3"/>
      <c r="B35" s="15"/>
      <c r="C35" s="5"/>
      <c r="D35" s="45"/>
      <c r="E35" s="16"/>
      <c r="F35" s="16"/>
      <c r="G35" s="11"/>
      <c r="H35" s="12"/>
      <c r="I35" s="12"/>
      <c r="J35" s="12"/>
    </row>
    <row r="36" spans="1:10" x14ac:dyDescent="0.3">
      <c r="A36" s="3"/>
      <c r="B36" s="15"/>
      <c r="C36" s="5"/>
      <c r="D36" s="45"/>
      <c r="E36" s="16"/>
      <c r="F36" s="16"/>
      <c r="G36" s="5"/>
      <c r="H36" s="12"/>
      <c r="I36" s="9"/>
      <c r="J36" s="9"/>
    </row>
    <row r="37" spans="1:10" x14ac:dyDescent="0.3">
      <c r="A37" s="3"/>
      <c r="B37" s="15"/>
      <c r="C37" s="5"/>
      <c r="D37" s="45"/>
      <c r="E37" s="16"/>
      <c r="F37" s="16"/>
      <c r="G37" s="11"/>
      <c r="H37" s="12"/>
      <c r="I37" s="9"/>
      <c r="J37" s="9"/>
    </row>
    <row r="38" spans="1:10" x14ac:dyDescent="0.3">
      <c r="A38" s="3"/>
      <c r="B38" s="15"/>
      <c r="C38" s="5"/>
      <c r="D38" s="45"/>
      <c r="E38" s="16"/>
      <c r="F38" s="16"/>
      <c r="G38" s="5"/>
      <c r="H38" s="12"/>
      <c r="I38" s="9"/>
      <c r="J38" s="9"/>
    </row>
    <row r="39" spans="1:10" x14ac:dyDescent="0.3">
      <c r="A39" s="3"/>
      <c r="B39" s="15"/>
      <c r="C39" s="5"/>
      <c r="D39" s="45"/>
      <c r="E39" s="16"/>
      <c r="F39" s="16"/>
      <c r="G39" s="11"/>
      <c r="H39" s="12"/>
      <c r="I39" s="9"/>
      <c r="J39" s="9"/>
    </row>
    <row r="40" spans="1:10" x14ac:dyDescent="0.3">
      <c r="A40" s="3"/>
      <c r="B40" s="15"/>
      <c r="C40" s="5"/>
      <c r="D40" s="45"/>
      <c r="E40" s="16"/>
      <c r="F40" s="16"/>
      <c r="G40" s="5"/>
      <c r="H40" s="12"/>
      <c r="I40" s="9"/>
      <c r="J40" s="9"/>
    </row>
    <row r="41" spans="1:10" x14ac:dyDescent="0.3">
      <c r="A41" s="3"/>
      <c r="B41" s="15"/>
      <c r="C41" s="5"/>
      <c r="D41" s="45"/>
      <c r="E41" s="16"/>
      <c r="F41" s="16"/>
      <c r="G41" s="11"/>
      <c r="H41" s="12"/>
      <c r="I41" s="9"/>
      <c r="J41" s="9"/>
    </row>
    <row r="42" spans="1:10" x14ac:dyDescent="0.3">
      <c r="A42" s="3"/>
      <c r="B42" s="12"/>
      <c r="C42" s="5"/>
      <c r="D42" s="45"/>
      <c r="E42" s="12"/>
      <c r="F42" s="12"/>
      <c r="G42" s="5"/>
      <c r="H42" s="12"/>
      <c r="I42" s="9"/>
      <c r="J42" s="9"/>
    </row>
    <row r="43" spans="1:10" x14ac:dyDescent="0.3">
      <c r="A43" s="3"/>
      <c r="B43" s="9"/>
      <c r="C43" s="5"/>
      <c r="D43" s="49"/>
      <c r="E43" s="9"/>
      <c r="F43" s="9"/>
      <c r="G43" s="11"/>
      <c r="H43" s="9"/>
      <c r="I43" s="9"/>
      <c r="J43" s="9"/>
    </row>
    <row r="44" spans="1:10" x14ac:dyDescent="0.3">
      <c r="A44" s="3"/>
      <c r="B44" s="9"/>
      <c r="C44" s="5"/>
      <c r="D44" s="49"/>
      <c r="E44" s="9"/>
      <c r="F44" s="9"/>
      <c r="G44" s="5"/>
      <c r="H44" s="9"/>
      <c r="I44" s="9"/>
      <c r="J44" s="9"/>
    </row>
    <row r="45" spans="1:10" x14ac:dyDescent="0.3">
      <c r="A45" s="3"/>
      <c r="B45" s="9"/>
      <c r="C45" s="5"/>
      <c r="D45" s="49"/>
      <c r="E45" s="9"/>
      <c r="F45" s="9"/>
      <c r="G45" s="11"/>
      <c r="H45" s="9"/>
      <c r="I45" s="9"/>
      <c r="J45" s="9"/>
    </row>
    <row r="46" spans="1:10" x14ac:dyDescent="0.3">
      <c r="A46" s="3"/>
      <c r="B46" s="9"/>
      <c r="C46" s="5"/>
      <c r="D46" s="49"/>
      <c r="E46" s="9"/>
      <c r="F46" s="9"/>
      <c r="G46" s="5"/>
      <c r="H46" s="9"/>
      <c r="I46" s="9"/>
      <c r="J46" s="9"/>
    </row>
    <row r="47" spans="1:10" x14ac:dyDescent="0.3">
      <c r="A47" s="3"/>
      <c r="B47" s="9"/>
      <c r="C47" s="5"/>
      <c r="D47" s="49"/>
      <c r="E47" s="9"/>
      <c r="F47" s="9"/>
      <c r="G47" s="11"/>
      <c r="H47" s="9"/>
      <c r="I47" s="9"/>
      <c r="J47" s="9"/>
    </row>
    <row r="48" spans="1:10" x14ac:dyDescent="0.3">
      <c r="A48" s="3"/>
      <c r="B48" s="9"/>
      <c r="C48" s="5"/>
      <c r="D48" s="49"/>
      <c r="E48" s="9"/>
      <c r="F48" s="9"/>
      <c r="G48" s="5"/>
      <c r="H48" s="9"/>
      <c r="I48" s="9"/>
      <c r="J48" s="9"/>
    </row>
    <row r="49" spans="1:10" x14ac:dyDescent="0.3">
      <c r="A49" s="3"/>
      <c r="B49" s="9"/>
      <c r="C49" s="5"/>
      <c r="D49" s="49"/>
      <c r="E49" s="9"/>
      <c r="F49" s="9"/>
      <c r="G49" s="11"/>
      <c r="H49" s="9"/>
      <c r="I49" s="9"/>
      <c r="J49" s="9"/>
    </row>
    <row r="50" spans="1:10" x14ac:dyDescent="0.3">
      <c r="A50" s="3"/>
      <c r="B50" s="9"/>
      <c r="C50" s="5"/>
      <c r="D50" s="49"/>
      <c r="E50" s="9"/>
      <c r="F50" s="9"/>
      <c r="G50" s="5"/>
      <c r="H50" s="9"/>
      <c r="I50" s="9"/>
      <c r="J50" s="9"/>
    </row>
    <row r="51" spans="1:10" x14ac:dyDescent="0.3">
      <c r="A51" s="9"/>
      <c r="B51" s="9"/>
      <c r="C51" s="5"/>
      <c r="D51" s="49"/>
      <c r="E51" s="9"/>
      <c r="F51" s="9"/>
      <c r="G51" s="9"/>
      <c r="H51" s="9"/>
      <c r="I51" s="9"/>
      <c r="J51" s="9"/>
    </row>
  </sheetData>
  <autoFilter ref="A4:J50" xr:uid="{00000000-0009-0000-0000-000000000000}"/>
  <mergeCells count="5">
    <mergeCell ref="A1:XFD1"/>
    <mergeCell ref="A2:B2"/>
    <mergeCell ref="C2:J2"/>
    <mergeCell ref="A3:B3"/>
    <mergeCell ref="C3:J3"/>
  </mergeCells>
  <dataValidations count="1">
    <dataValidation type="list" allowBlank="1" showInputMessage="1" showErrorMessage="1" sqref="J5:J32" xr:uid="{AC7EFFDD-7CBA-433C-BDEE-FAF7C6693732}">
      <formula1>"Open, Closed"</formula1>
    </dataValidation>
  </dataValidations>
  <pageMargins left="0.70866141732283472" right="0.70866141732283472" top="0.74803149606299213" bottom="0.74803149606299213" header="0.31496062992125984" footer="0.31496062992125984"/>
  <pageSetup paperSize="9" scale="52" orientation="landscape" r:id="rId1"/>
  <headerFooter>
    <oddFooter>&amp;C_x000D_&amp;1#&amp;"Calibri"&amp;10&amp;K000000 OFFICIAL-InternalOnly</oddFooter>
  </headerFooter>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p:properties xmlns:p="http://schemas.microsoft.com/office/2006/metadata/properties" xmlns:xsi="http://www.w3.org/2001/XMLSchema-instance" xmlns:pc="http://schemas.microsoft.com/office/infopath/2007/PartnerControls">
  <documentManagement>
    <_ip_UnifiedCompliancePolicyUIAction xmlns="http://schemas.microsoft.com/sharepoint/v3" xsi:nil="true"/>
    <_ip_UnifiedCompliancePolicyProperties xmlns="http://schemas.microsoft.com/sharepoint/v3" xsi:nil="true"/>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B9CD7AD61CD2564CB6AC76FA4725391E" ma:contentTypeVersion="6" ma:contentTypeDescription="Create a new document." ma:contentTypeScope="" ma:versionID="70b045c6fddb15f0a83ca549511dd7b8">
  <xsd:schema xmlns:xsd="http://www.w3.org/2001/XMLSchema" xmlns:xs="http://www.w3.org/2001/XMLSchema" xmlns:p="http://schemas.microsoft.com/office/2006/metadata/properties" xmlns:ns1="http://schemas.microsoft.com/sharepoint/v3" xmlns:ns2="18af444a-24b0-4a2d-be38-a8851ff9563f" xmlns:ns3="f35b5cbd-7b0b-4440-92cd-b510cab4ec67" targetNamespace="http://schemas.microsoft.com/office/2006/metadata/properties" ma:root="true" ma:fieldsID="74e9aec52d3c7febb1a3abdb8ee865bf" ns1:_="" ns2:_="" ns3:_="">
    <xsd:import namespace="http://schemas.microsoft.com/sharepoint/v3"/>
    <xsd:import namespace="18af444a-24b0-4a2d-be38-a8851ff9563f"/>
    <xsd:import namespace="f35b5cbd-7b0b-4440-92cd-b510cab4ec67"/>
    <xsd:element name="properties">
      <xsd:complexType>
        <xsd:sequence>
          <xsd:element name="documentManagement">
            <xsd:complexType>
              <xsd:all>
                <xsd:element ref="ns2:MediaServiceMetadata" minOccurs="0"/>
                <xsd:element ref="ns2:MediaServiceFastMetadata" minOccurs="0"/>
                <xsd:element ref="ns1:_ip_UnifiedCompliancePolicyProperties" minOccurs="0"/>
                <xsd:element ref="ns1:_ip_UnifiedCompliancePolicyUIAction"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_ip_UnifiedCompliancePolicyProperties" ma:index="10" nillable="true" ma:displayName="Unified Compliance Policy Properties" ma:hidden="true" ma:internalName="_ip_UnifiedCompliancePolicyProperties">
      <xsd:simpleType>
        <xsd:restriction base="dms:Note"/>
      </xsd:simpleType>
    </xsd:element>
    <xsd:element name="_ip_UnifiedCompliancePolicyUIAction" ma:index="11" nillable="true" ma:displayName="Unified Compliance Policy UI Action" ma:hidden="true" ma:internalName="_ip_UnifiedCompliancePolicyUIAction">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18af444a-24b0-4a2d-be38-a8851ff9563f"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f35b5cbd-7b0b-4440-92cd-b510cab4ec67" elementFormDefault="qualified">
    <xsd:import namespace="http://schemas.microsoft.com/office/2006/documentManagement/types"/>
    <xsd:import namespace="http://schemas.microsoft.com/office/infopath/2007/PartnerControls"/>
    <xsd:element name="SharedWithUsers" ma:index="12"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sisl xmlns:xsd="http://www.w3.org/2001/XMLSchema" xmlns:xsi="http://www.w3.org/2001/XMLSchema-instance" xmlns="http://www.boldonjames.com/2008/01/sie/internal/label" sislVersion="0" policy="973096ae-7329-4b3b-9368-47aeba6959e1" origin="userSelected"/>
</file>

<file path=customXml/itemProps1.xml><?xml version="1.0" encoding="utf-8"?>
<ds:datastoreItem xmlns:ds="http://schemas.openxmlformats.org/officeDocument/2006/customXml" ds:itemID="{3E577721-A2FF-4076-9A56-125758CE27C4}">
  <ds:schemaRefs>
    <ds:schemaRef ds:uri="http://schemas.microsoft.com/sharepoint/v3"/>
    <ds:schemaRef ds:uri="http://purl.org/dc/elements/1.1/"/>
    <ds:schemaRef ds:uri="http://schemas.microsoft.com/office/2006/documentManagement/types"/>
    <ds:schemaRef ds:uri="http://schemas.openxmlformats.org/package/2006/metadata/core-properties"/>
    <ds:schemaRef ds:uri="http://www.w3.org/XML/1998/namespace"/>
    <ds:schemaRef ds:uri="f35b5cbd-7b0b-4440-92cd-b510cab4ec67"/>
    <ds:schemaRef ds:uri="http://purl.org/dc/terms/"/>
    <ds:schemaRef ds:uri="978a1c12-3ab7-471e-b134-e7ba3975f64f"/>
    <ds:schemaRef ds:uri="http://schemas.microsoft.com/office/infopath/2007/PartnerControls"/>
    <ds:schemaRef ds:uri="http://schemas.microsoft.com/office/2006/metadata/properties"/>
    <ds:schemaRef ds:uri="http://purl.org/dc/dcmitype/"/>
  </ds:schemaRefs>
</ds:datastoreItem>
</file>

<file path=customXml/itemProps2.xml><?xml version="1.0" encoding="utf-8"?>
<ds:datastoreItem xmlns:ds="http://schemas.openxmlformats.org/officeDocument/2006/customXml" ds:itemID="{234DFDC1-1340-4768-9CF9-3DB407822A7D}">
  <ds:schemaRefs>
    <ds:schemaRef ds:uri="http://schemas.microsoft.com/sharepoint/v3/contenttype/forms"/>
  </ds:schemaRefs>
</ds:datastoreItem>
</file>

<file path=customXml/itemProps3.xml><?xml version="1.0" encoding="utf-8"?>
<ds:datastoreItem xmlns:ds="http://schemas.openxmlformats.org/officeDocument/2006/customXml" ds:itemID="{E292FF51-D24B-4167-8444-C4C813B5B499}"/>
</file>

<file path=customXml/itemProps4.xml><?xml version="1.0" encoding="utf-8"?>
<ds:datastoreItem xmlns:ds="http://schemas.openxmlformats.org/officeDocument/2006/customXml" ds:itemID="{E85566F3-789D-41C0-A4E6-BD39DCFD9F05}">
  <ds:schemaRefs>
    <ds:schemaRef ds:uri="http://www.w3.org/2001/XMLSchema"/>
    <ds:schemaRef ds:uri="http://www.boldonjames.com/2008/01/sie/internal/label"/>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92</vt:i4>
      </vt:variant>
      <vt:variant>
        <vt:lpstr>Named Ranges</vt:lpstr>
      </vt:variant>
      <vt:variant>
        <vt:i4>87</vt:i4>
      </vt:variant>
    </vt:vector>
  </HeadingPairs>
  <TitlesOfParts>
    <vt:vector size="179" baseType="lpstr">
      <vt:lpstr>Contents</vt:lpstr>
      <vt:lpstr>SLC General</vt:lpstr>
      <vt:lpstr>SLC3A</vt:lpstr>
      <vt:lpstr>SLC5</vt:lpstr>
      <vt:lpstr>SLC10AA</vt:lpstr>
      <vt:lpstr>SLC7A</vt:lpstr>
      <vt:lpstr>SLC8</vt:lpstr>
      <vt:lpstr>SLC11</vt:lpstr>
      <vt:lpstr>SLC13C</vt:lpstr>
      <vt:lpstr>SLC15A</vt:lpstr>
      <vt:lpstr>SLC18</vt:lpstr>
      <vt:lpstr>SLC25</vt:lpstr>
      <vt:lpstr>SLC26</vt:lpstr>
      <vt:lpstr>SLC31E</vt:lpstr>
      <vt:lpstr>SLC38 and SLC38A</vt:lpstr>
      <vt:lpstr>SLC44</vt:lpstr>
      <vt:lpstr>SLC46</vt:lpstr>
      <vt:lpstr>SLC48</vt:lpstr>
      <vt:lpstr>SLC48A</vt:lpstr>
      <vt:lpstr>SLC50</vt:lpstr>
      <vt:lpstr>SpC General</vt:lpstr>
      <vt:lpstr>SpC1.1 to 1.3</vt:lpstr>
      <vt:lpstr>SpC2.1</vt:lpstr>
      <vt:lpstr>SpC2.2</vt:lpstr>
      <vt:lpstr>SpC2.3</vt:lpstr>
      <vt:lpstr>SpC3.1 and SpC9.2</vt:lpstr>
      <vt:lpstr>Load conditions</vt:lpstr>
      <vt:lpstr>SpC3.2</vt:lpstr>
      <vt:lpstr>SpC3.2 part B</vt:lpstr>
      <vt:lpstr>SpC3.2 part C</vt:lpstr>
      <vt:lpstr>SpC3.2 part D</vt:lpstr>
      <vt:lpstr>SpC3.2 part E</vt:lpstr>
      <vt:lpstr>SpC3.2 part F</vt:lpstr>
      <vt:lpstr>SpC3.2 part G and H</vt:lpstr>
      <vt:lpstr>SpC3.2 part I</vt:lpstr>
      <vt:lpstr>SpC3.2 part J</vt:lpstr>
      <vt:lpstr>SpC3.2 part K</vt:lpstr>
      <vt:lpstr>SpC3.2 part L</vt:lpstr>
      <vt:lpstr>SpC3.2 part M</vt:lpstr>
      <vt:lpstr>SpC3.2 part N</vt:lpstr>
      <vt:lpstr>SpC3.2 part O</vt:lpstr>
      <vt:lpstr>SpC3.2 part P</vt:lpstr>
      <vt:lpstr>SpC3.3</vt:lpstr>
      <vt:lpstr>SpC3.4 WSC</vt:lpstr>
      <vt:lpstr>SpC3.4 VA</vt:lpstr>
      <vt:lpstr>SpC3.4 EV</vt:lpstr>
      <vt:lpstr>SpC3.5</vt:lpstr>
      <vt:lpstr>SpC3.6</vt:lpstr>
      <vt:lpstr>SpC3.7</vt:lpstr>
      <vt:lpstr>SpC3.8</vt:lpstr>
      <vt:lpstr>SpC3.9</vt:lpstr>
      <vt:lpstr>SpC3.10</vt:lpstr>
      <vt:lpstr>SpC3.11</vt:lpstr>
      <vt:lpstr>SpC3.12</vt:lpstr>
      <vt:lpstr>SpC4.1</vt:lpstr>
      <vt:lpstr>SpC4.2</vt:lpstr>
      <vt:lpstr>SpC4.3</vt:lpstr>
      <vt:lpstr>SpC4.4</vt:lpstr>
      <vt:lpstr>SpC4.5</vt:lpstr>
      <vt:lpstr>SpC4.6</vt:lpstr>
      <vt:lpstr>SpC4.7</vt:lpstr>
      <vt:lpstr>SpC4.8</vt:lpstr>
      <vt:lpstr>SpC4.9</vt:lpstr>
      <vt:lpstr>SpC4.10</vt:lpstr>
      <vt:lpstr>SpC5.1</vt:lpstr>
      <vt:lpstr>SpC5.2</vt:lpstr>
      <vt:lpstr>SpC5.3</vt:lpstr>
      <vt:lpstr>SpC5.4</vt:lpstr>
      <vt:lpstr>SpC6.1 2.1 SLC38B and 38C</vt:lpstr>
      <vt:lpstr>SpC7.1 to 7.7</vt:lpstr>
      <vt:lpstr>SpC7.8</vt:lpstr>
      <vt:lpstr>SpC7.9</vt:lpstr>
      <vt:lpstr>SpC8.1</vt:lpstr>
      <vt:lpstr>SpC9.1</vt:lpstr>
      <vt:lpstr>SpC9.3</vt:lpstr>
      <vt:lpstr>SpC9.4</vt:lpstr>
      <vt:lpstr>SpC9.5</vt:lpstr>
      <vt:lpstr>SpC9.6</vt:lpstr>
      <vt:lpstr>SpC9.7</vt:lpstr>
      <vt:lpstr>SpC9.8</vt:lpstr>
      <vt:lpstr>SpC9.9</vt:lpstr>
      <vt:lpstr>SpC9.10</vt:lpstr>
      <vt:lpstr>SpC9.11</vt:lpstr>
      <vt:lpstr>SpC9.13</vt:lpstr>
      <vt:lpstr>PCFM Guidance</vt:lpstr>
      <vt:lpstr>PCFH</vt:lpstr>
      <vt:lpstr>AD Re-opener Guidance</vt:lpstr>
      <vt:lpstr>AD PCDs</vt:lpstr>
      <vt:lpstr>AD WSC</vt:lpstr>
      <vt:lpstr>AD Major connections ODI</vt:lpstr>
      <vt:lpstr>AD Vulnerability</vt:lpstr>
      <vt:lpstr>AD LRE volume driver</vt:lpstr>
      <vt:lpstr>'AD Re-opener Guidance'!_Toc50113381</vt:lpstr>
      <vt:lpstr>'AD LRE volume driver'!Print_Area</vt:lpstr>
      <vt:lpstr>'AD Major connections ODI'!Print_Area</vt:lpstr>
      <vt:lpstr>'AD PCDs'!Print_Area</vt:lpstr>
      <vt:lpstr>'AD Re-opener Guidance'!Print_Area</vt:lpstr>
      <vt:lpstr>'AD Vulnerability'!Print_Area</vt:lpstr>
      <vt:lpstr>'AD WSC'!Print_Area</vt:lpstr>
      <vt:lpstr>'Load conditions'!Print_Area</vt:lpstr>
      <vt:lpstr>PCFH!Print_Area</vt:lpstr>
      <vt:lpstr>'PCFM Guidance'!Print_Area</vt:lpstr>
      <vt:lpstr>SLC10AA!Print_Area</vt:lpstr>
      <vt:lpstr>'SLC11'!Print_Area</vt:lpstr>
      <vt:lpstr>SLC13C!Print_Area</vt:lpstr>
      <vt:lpstr>SLC15A!Print_Area</vt:lpstr>
      <vt:lpstr>'SLC18'!Print_Area</vt:lpstr>
      <vt:lpstr>'SLC25'!Print_Area</vt:lpstr>
      <vt:lpstr>'SLC26'!Print_Area</vt:lpstr>
      <vt:lpstr>SLC31E!Print_Area</vt:lpstr>
      <vt:lpstr>'SLC38 and SLC38A'!Print_Area</vt:lpstr>
      <vt:lpstr>SLC3A!Print_Area</vt:lpstr>
      <vt:lpstr>'SLC44'!Print_Area</vt:lpstr>
      <vt:lpstr>'SLC46'!Print_Area</vt:lpstr>
      <vt:lpstr>'SLC48'!Print_Area</vt:lpstr>
      <vt:lpstr>SLC48A!Print_Area</vt:lpstr>
      <vt:lpstr>'SLC5'!Print_Area</vt:lpstr>
      <vt:lpstr>'SLC50'!Print_Area</vt:lpstr>
      <vt:lpstr>SLC7A!Print_Area</vt:lpstr>
      <vt:lpstr>'SLC8'!Print_Area</vt:lpstr>
      <vt:lpstr>'SpC1.1 to 1.3'!Print_Area</vt:lpstr>
      <vt:lpstr>SpC2.1!Print_Area</vt:lpstr>
      <vt:lpstr>SpC2.2!Print_Area</vt:lpstr>
      <vt:lpstr>SpC2.3!Print_Area</vt:lpstr>
      <vt:lpstr>'SpC3.1 and SpC9.2'!Print_Area</vt:lpstr>
      <vt:lpstr>SpC3.10!Print_Area</vt:lpstr>
      <vt:lpstr>SpC3.11!Print_Area</vt:lpstr>
      <vt:lpstr>SpC3.12!Print_Area</vt:lpstr>
      <vt:lpstr>SpC3.2!Print_Area</vt:lpstr>
      <vt:lpstr>'SpC3.2 part C'!Print_Area</vt:lpstr>
      <vt:lpstr>'SpC3.2 part D'!Print_Area</vt:lpstr>
      <vt:lpstr>'SpC3.2 part E'!Print_Area</vt:lpstr>
      <vt:lpstr>'SpC3.2 part F'!Print_Area</vt:lpstr>
      <vt:lpstr>'SpC3.2 part G and H'!Print_Area</vt:lpstr>
      <vt:lpstr>'SpC3.2 part I'!Print_Area</vt:lpstr>
      <vt:lpstr>'SpC3.2 part J'!Print_Area</vt:lpstr>
      <vt:lpstr>'SpC3.2 part K'!Print_Area</vt:lpstr>
      <vt:lpstr>'SpC3.2 part L'!Print_Area</vt:lpstr>
      <vt:lpstr>'SpC3.2 part M'!Print_Area</vt:lpstr>
      <vt:lpstr>'SpC3.2 part N'!Print_Area</vt:lpstr>
      <vt:lpstr>'SpC3.2 part O'!Print_Area</vt:lpstr>
      <vt:lpstr>'SpC3.2 part P'!Print_Area</vt:lpstr>
      <vt:lpstr>SpC3.3!Print_Area</vt:lpstr>
      <vt:lpstr>'SpC3.4 EV'!Print_Area</vt:lpstr>
      <vt:lpstr>'SpC3.4 VA'!Print_Area</vt:lpstr>
      <vt:lpstr>'SpC3.4 WSC'!Print_Area</vt:lpstr>
      <vt:lpstr>SpC3.5!Print_Area</vt:lpstr>
      <vt:lpstr>SpC3.6!Print_Area</vt:lpstr>
      <vt:lpstr>SpC3.7!Print_Area</vt:lpstr>
      <vt:lpstr>SpC3.8!Print_Area</vt:lpstr>
      <vt:lpstr>SpC3.9!Print_Area</vt:lpstr>
      <vt:lpstr>SpC4.1!Print_Area</vt:lpstr>
      <vt:lpstr>SpC4.10!Print_Area</vt:lpstr>
      <vt:lpstr>SpC4.2!Print_Area</vt:lpstr>
      <vt:lpstr>SpC4.3!Print_Area</vt:lpstr>
      <vt:lpstr>SpC4.5!Print_Area</vt:lpstr>
      <vt:lpstr>SpC4.6!Print_Area</vt:lpstr>
      <vt:lpstr>SpC4.7!Print_Area</vt:lpstr>
      <vt:lpstr>SpC4.8!Print_Area</vt:lpstr>
      <vt:lpstr>SpC4.9!Print_Area</vt:lpstr>
      <vt:lpstr>SpC5.1!Print_Area</vt:lpstr>
      <vt:lpstr>SpC5.2!Print_Area</vt:lpstr>
      <vt:lpstr>SpC5.3!Print_Area</vt:lpstr>
      <vt:lpstr>SpC5.4!Print_Area</vt:lpstr>
      <vt:lpstr>'SpC6.1 2.1 SLC38B and 38C'!Print_Area</vt:lpstr>
      <vt:lpstr>SpC7.8!Print_Area</vt:lpstr>
      <vt:lpstr>SpC7.9!Print_Area</vt:lpstr>
      <vt:lpstr>SpC8.1!Print_Area</vt:lpstr>
      <vt:lpstr>SpC9.1!Print_Area</vt:lpstr>
      <vt:lpstr>SpC9.10!Print_Area</vt:lpstr>
      <vt:lpstr>SpC9.11!Print_Area</vt:lpstr>
      <vt:lpstr>SpC9.13!Print_Area</vt:lpstr>
      <vt:lpstr>SpC9.3!Print_Area</vt:lpstr>
      <vt:lpstr>SpC9.4!Print_Area</vt:lpstr>
      <vt:lpstr>SpC9.5!Print_Area</vt:lpstr>
      <vt:lpstr>SpC9.6!Print_Area</vt:lpstr>
      <vt:lpstr>SpC9.7!Print_Area</vt:lpstr>
      <vt:lpstr>SpC9.8!Print_Area</vt:lpstr>
      <vt:lpstr>SpC9.9!Print_Area</vt:lpstr>
    </vt:vector>
  </TitlesOfParts>
  <Manager/>
  <Company>Electricity North West Limited</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Darley,David</dc:creator>
  <cp:keywords/>
  <dc:description/>
  <cp:lastModifiedBy>Ben Burke-Davies</cp:lastModifiedBy>
  <cp:revision/>
  <dcterms:created xsi:type="dcterms:W3CDTF">2022-10-17T13:04:33Z</dcterms:created>
  <dcterms:modified xsi:type="dcterms:W3CDTF">2022-12-06T16:18:37Z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0x010100B9CD7AD61CD2564CB6AC76FA4725391E</vt:lpwstr>
  </property>
  <property fmtid="{D5CDD505-2E9C-101B-9397-08002B2CF9AE}" pid="3" name="docIndexRef">
    <vt:lpwstr>8866b37c-c871-43f2-9216-0ec871d3e717</vt:lpwstr>
  </property>
  <property fmtid="{D5CDD505-2E9C-101B-9397-08002B2CF9AE}" pid="4" name="bjDocumentSecurityLabel">
    <vt:lpwstr>This item has no classification</vt:lpwstr>
  </property>
  <property fmtid="{D5CDD505-2E9C-101B-9397-08002B2CF9AE}" pid="5" name="bjSaver">
    <vt:lpwstr>nalVduTWjonWY4t61UQ4YlB3Gw6Ye5ZC</vt:lpwstr>
  </property>
  <property fmtid="{D5CDD505-2E9C-101B-9397-08002B2CF9AE}" pid="6" name="bjClsUserRVM">
    <vt:lpwstr>[]</vt:lpwstr>
  </property>
  <property fmtid="{D5CDD505-2E9C-101B-9397-08002B2CF9AE}" pid="7" name="MediaServiceImageTags">
    <vt:lpwstr/>
  </property>
  <property fmtid="{D5CDD505-2E9C-101B-9397-08002B2CF9AE}" pid="8" name="MSIP_Label_38144ccb-b10a-4c0f-b070-7a3b00ac7463_Enabled">
    <vt:lpwstr>true</vt:lpwstr>
  </property>
  <property fmtid="{D5CDD505-2E9C-101B-9397-08002B2CF9AE}" pid="9" name="MSIP_Label_38144ccb-b10a-4c0f-b070-7a3b00ac7463_SetDate">
    <vt:lpwstr>2022-11-14T19:42:02Z</vt:lpwstr>
  </property>
  <property fmtid="{D5CDD505-2E9C-101B-9397-08002B2CF9AE}" pid="10" name="MSIP_Label_38144ccb-b10a-4c0f-b070-7a3b00ac7463_Method">
    <vt:lpwstr>Standard</vt:lpwstr>
  </property>
  <property fmtid="{D5CDD505-2E9C-101B-9397-08002B2CF9AE}" pid="11" name="MSIP_Label_38144ccb-b10a-4c0f-b070-7a3b00ac7463_Name">
    <vt:lpwstr>InternalOnly</vt:lpwstr>
  </property>
  <property fmtid="{D5CDD505-2E9C-101B-9397-08002B2CF9AE}" pid="12" name="MSIP_Label_38144ccb-b10a-4c0f-b070-7a3b00ac7463_SiteId">
    <vt:lpwstr>185562ad-39bc-4840-8e40-be6216340c52</vt:lpwstr>
  </property>
  <property fmtid="{D5CDD505-2E9C-101B-9397-08002B2CF9AE}" pid="13" name="MSIP_Label_38144ccb-b10a-4c0f-b070-7a3b00ac7463_ActionId">
    <vt:lpwstr>42be1c7f-c20a-49a0-a3f8-0e9a3774a610</vt:lpwstr>
  </property>
  <property fmtid="{D5CDD505-2E9C-101B-9397-08002B2CF9AE}" pid="14" name="MSIP_Label_38144ccb-b10a-4c0f-b070-7a3b00ac7463_ContentBits">
    <vt:lpwstr>2</vt:lpwstr>
  </property>
  <property fmtid="{D5CDD505-2E9C-101B-9397-08002B2CF9AE}" pid="15" name="Permission to publish">
    <vt:bool>false</vt:bool>
  </property>
  <property fmtid="{D5CDD505-2E9C-101B-9397-08002B2CF9AE}" pid="16" name="Publish">
    <vt:bool>false</vt:bool>
  </property>
</Properties>
</file>